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195" yWindow="0" windowWidth="14205" windowHeight="8085" tabRatio="802" firstSheet="3" activeTab="4"/>
  </bookViews>
  <sheets>
    <sheet name="Annex 3b RCH II Workplan" sheetId="2" state="hidden" r:id="rId1"/>
    <sheet name="Revised FMR  (CONSOLIDATED)" sheetId="3" state="hidden" r:id="rId2"/>
    <sheet name="NRHM Budget 2013-14" sheetId="1" state="hidden" r:id="rId3"/>
    <sheet name="ANNEX 7.2a Summary" sheetId="17" r:id="rId4"/>
    <sheet name="ANNEX 7.2b PART I" sheetId="23" r:id="rId5"/>
    <sheet name="ANNEX 7.2c PART II" sheetId="12" r:id="rId6"/>
    <sheet name="ANNEX 7.2d PART III" sheetId="13" r:id="rId7"/>
    <sheet name="ANNEX 7.2e PART IV" sheetId="14" r:id="rId8"/>
    <sheet name="ANNEX 7.2f PART V" sheetId="19" r:id="rId9"/>
    <sheet name="ANNEX 7.2g Compiled budget" sheetId="15" r:id="rId10"/>
    <sheet name="ANNEX 7.2h District wise budget" sheetId="20" r:id="rId11"/>
    <sheet name="ANNEX 7.2i Committed Unspent " sheetId="21" r:id="rId12"/>
  </sheets>
  <definedNames>
    <definedName name="_Fill" localSheetId="3" hidden="1">#REF!</definedName>
    <definedName name="_Fill" localSheetId="4" hidden="1">#REF!</definedName>
    <definedName name="_Fill" localSheetId="1" hidden="1">#REF!</definedName>
    <definedName name="_Fill" hidden="1">#REF!</definedName>
    <definedName name="_xlnm._FilterDatabase" localSheetId="4" hidden="1">'ANNEX 7.2b PART I'!$A$5:$U$1174</definedName>
    <definedName name="_GoBack" localSheetId="4">'ANNEX 7.2b PART I'!$B$493</definedName>
    <definedName name="_Key1" localSheetId="3" hidden="1">#REF!</definedName>
    <definedName name="_Key1" localSheetId="4" hidden="1">#REF!</definedName>
    <definedName name="_Key1" localSheetId="1" hidden="1">#REF!</definedName>
    <definedName name="_Key1" hidden="1">#REF!</definedName>
    <definedName name="_Sort" localSheetId="3" hidden="1">#REF!</definedName>
    <definedName name="_Sort" localSheetId="4" hidden="1">#REF!</definedName>
    <definedName name="_Sort" hidden="1">#REF!</definedName>
    <definedName name="data" localSheetId="3">#REF!</definedName>
    <definedName name="data" localSheetId="4">#REF!</definedName>
    <definedName name="data">#REF!</definedName>
    <definedName name="_xlnm.Database" localSheetId="3">#REF!</definedName>
    <definedName name="_xlnm.Database" localSheetId="4">#REF!</definedName>
    <definedName name="_xlnm.Database">#REF!</definedName>
    <definedName name="_xlnm.Print_Area" localSheetId="0">'Annex 3b RCH II Workplan'!$B$1:$G$254</definedName>
    <definedName name="_xlnm.Print_Area" localSheetId="4">'ANNEX 7.2b PART I'!$A$1:$U$1174</definedName>
    <definedName name="_xlnm.Print_Area" localSheetId="2">'NRHM Budget 2013-14'!$A$2:$AA$254</definedName>
    <definedName name="_xlnm.Print_Area" localSheetId="1">'Revised FMR  (CONSOLIDATED)'!$A$1:$P$388</definedName>
    <definedName name="_xlnm.Print_Titles" localSheetId="0">'Annex 3b RCH II Workplan'!$1:$4</definedName>
    <definedName name="_xlnm.Print_Titles" localSheetId="4">'ANNEX 7.2b PART I'!$A:$B,'ANNEX 7.2b PART I'!$3:$5</definedName>
    <definedName name="_xlnm.Print_Titles" localSheetId="2">'NRHM Budget 2013-14'!$A:$B,'NRHM Budget 2013-14'!$2:$6</definedName>
    <definedName name="_xlnm.Print_Titles" localSheetId="1">'Revised FMR  (CONSOLIDATED)'!$A$8:$IV$12</definedName>
  </definedNames>
  <calcPr calcId="125725"/>
  <extLst>
    <ext xmlns:mx="http://schemas.microsoft.com/office/mac/excel/2008/main" uri="{7523E5D3-25F3-A5E0-1632-64F254C22452}">
      <mx:ArchID Flags="2"/>
    </ext>
  </extLst>
</workbook>
</file>

<file path=xl/calcChain.xml><?xml version="1.0" encoding="utf-8"?>
<calcChain xmlns="http://schemas.openxmlformats.org/spreadsheetml/2006/main">
  <c r="J375" i="23"/>
  <c r="R375" s="1"/>
  <c r="I93" i="14"/>
  <c r="I92"/>
  <c r="I90"/>
  <c r="I89"/>
  <c r="I87"/>
  <c r="I86"/>
  <c r="I84"/>
  <c r="I83"/>
  <c r="Q83" s="1"/>
  <c r="I81"/>
  <c r="I80"/>
  <c r="I78"/>
  <c r="I77"/>
  <c r="I75"/>
  <c r="I74"/>
  <c r="I63"/>
  <c r="I64"/>
  <c r="I65"/>
  <c r="I66"/>
  <c r="O66" s="1"/>
  <c r="I67"/>
  <c r="I68"/>
  <c r="I69"/>
  <c r="I70"/>
  <c r="O70" s="1"/>
  <c r="I71"/>
  <c r="I72"/>
  <c r="I62"/>
  <c r="Q62" s="1"/>
  <c r="I55"/>
  <c r="K55" s="1"/>
  <c r="I56"/>
  <c r="I57"/>
  <c r="I58"/>
  <c r="I59"/>
  <c r="K59" s="1"/>
  <c r="I60"/>
  <c r="I54"/>
  <c r="I51"/>
  <c r="I48"/>
  <c r="K48" s="1"/>
  <c r="I49"/>
  <c r="M49" s="1"/>
  <c r="I47"/>
  <c r="I39"/>
  <c r="I40"/>
  <c r="I41"/>
  <c r="I42"/>
  <c r="I43"/>
  <c r="I44"/>
  <c r="I45"/>
  <c r="I38"/>
  <c r="I23"/>
  <c r="M23" s="1"/>
  <c r="I24"/>
  <c r="Q24" s="1"/>
  <c r="I25"/>
  <c r="M25" s="1"/>
  <c r="I26"/>
  <c r="I27"/>
  <c r="I28"/>
  <c r="Q28" s="1"/>
  <c r="I29"/>
  <c r="M29" s="1"/>
  <c r="I30"/>
  <c r="I31"/>
  <c r="I32"/>
  <c r="Q32" s="1"/>
  <c r="I33"/>
  <c r="M33" s="1"/>
  <c r="I34"/>
  <c r="I35"/>
  <c r="M35" s="1"/>
  <c r="I36"/>
  <c r="Q36" s="1"/>
  <c r="I22"/>
  <c r="I14"/>
  <c r="I15"/>
  <c r="I16"/>
  <c r="O16" s="1"/>
  <c r="I17"/>
  <c r="I18"/>
  <c r="I19"/>
  <c r="I13"/>
  <c r="Q13" s="1"/>
  <c r="I10"/>
  <c r="I11"/>
  <c r="I9"/>
  <c r="M9" s="1"/>
  <c r="Q92"/>
  <c r="Q89"/>
  <c r="Q86"/>
  <c r="Q81"/>
  <c r="Q80"/>
  <c r="Q78"/>
  <c r="Q77"/>
  <c r="Q75"/>
  <c r="Q74"/>
  <c r="Q72"/>
  <c r="Q70"/>
  <c r="Q68"/>
  <c r="Q66"/>
  <c r="Q64"/>
  <c r="Q59"/>
  <c r="Q57"/>
  <c r="Q55"/>
  <c r="Q54"/>
  <c r="Q49"/>
  <c r="Q48"/>
  <c r="Q47"/>
  <c r="Q44"/>
  <c r="Q42"/>
  <c r="Q40"/>
  <c r="Q38"/>
  <c r="Q34"/>
  <c r="Q33"/>
  <c r="Q30"/>
  <c r="Q29"/>
  <c r="Q27"/>
  <c r="Q26"/>
  <c r="Q25"/>
  <c r="Q19"/>
  <c r="Q18"/>
  <c r="Q17"/>
  <c r="Q16"/>
  <c r="Q15"/>
  <c r="Q14"/>
  <c r="O92"/>
  <c r="O90"/>
  <c r="O89"/>
  <c r="O86"/>
  <c r="O84"/>
  <c r="O80"/>
  <c r="O77"/>
  <c r="O74"/>
  <c r="O72"/>
  <c r="O71"/>
  <c r="O68"/>
  <c r="O67"/>
  <c r="O64"/>
  <c r="O63"/>
  <c r="O60"/>
  <c r="O59"/>
  <c r="O57"/>
  <c r="O56"/>
  <c r="O55"/>
  <c r="O54"/>
  <c r="O49"/>
  <c r="O48"/>
  <c r="O47"/>
  <c r="O44"/>
  <c r="O42"/>
  <c r="O40"/>
  <c r="O38"/>
  <c r="O34"/>
  <c r="O33"/>
  <c r="O30"/>
  <c r="O29"/>
  <c r="O26"/>
  <c r="O25"/>
  <c r="O18"/>
  <c r="O14"/>
  <c r="M92"/>
  <c r="M89"/>
  <c r="M86"/>
  <c r="M80"/>
  <c r="M78"/>
  <c r="M77"/>
  <c r="M74"/>
  <c r="M72"/>
  <c r="M70"/>
  <c r="M68"/>
  <c r="M66"/>
  <c r="M64"/>
  <c r="M62"/>
  <c r="M59"/>
  <c r="M57"/>
  <c r="M55"/>
  <c r="M54"/>
  <c r="M48"/>
  <c r="M47"/>
  <c r="M45"/>
  <c r="M44"/>
  <c r="M42"/>
  <c r="M41"/>
  <c r="M40"/>
  <c r="M38"/>
  <c r="M36"/>
  <c r="M34"/>
  <c r="M32"/>
  <c r="M30"/>
  <c r="M28"/>
  <c r="M26"/>
  <c r="M24"/>
  <c r="M22"/>
  <c r="M18"/>
  <c r="M16"/>
  <c r="M14"/>
  <c r="K92"/>
  <c r="K89"/>
  <c r="K86"/>
  <c r="K83"/>
  <c r="K80"/>
  <c r="K77"/>
  <c r="K74"/>
  <c r="K72"/>
  <c r="K71"/>
  <c r="K70"/>
  <c r="K68"/>
  <c r="K67"/>
  <c r="K66"/>
  <c r="K64"/>
  <c r="K63"/>
  <c r="K60"/>
  <c r="K57"/>
  <c r="K56"/>
  <c r="K54"/>
  <c r="K49"/>
  <c r="K47"/>
  <c r="K44"/>
  <c r="K42"/>
  <c r="K40"/>
  <c r="K38"/>
  <c r="K36"/>
  <c r="K35"/>
  <c r="K34"/>
  <c r="K33"/>
  <c r="K32"/>
  <c r="K31"/>
  <c r="K30"/>
  <c r="K29"/>
  <c r="K28"/>
  <c r="K27"/>
  <c r="K26"/>
  <c r="K25"/>
  <c r="K24"/>
  <c r="K23"/>
  <c r="K18"/>
  <c r="K16"/>
  <c r="K14"/>
  <c r="O11"/>
  <c r="O10"/>
  <c r="M11"/>
  <c r="K11"/>
  <c r="K10"/>
  <c r="Q11"/>
  <c r="I244" i="13"/>
  <c r="I245"/>
  <c r="I246"/>
  <c r="I247"/>
  <c r="I248"/>
  <c r="I249"/>
  <c r="I250"/>
  <c r="I251"/>
  <c r="I252"/>
  <c r="I233"/>
  <c r="I234"/>
  <c r="I235"/>
  <c r="I236"/>
  <c r="I237"/>
  <c r="I238"/>
  <c r="I239"/>
  <c r="I240"/>
  <c r="I241"/>
  <c r="I242"/>
  <c r="I243"/>
  <c r="I232"/>
  <c r="I230"/>
  <c r="I228"/>
  <c r="I227"/>
  <c r="Q227" s="1"/>
  <c r="I222"/>
  <c r="I223"/>
  <c r="I224"/>
  <c r="Q224" s="1"/>
  <c r="I225"/>
  <c r="I221"/>
  <c r="I218"/>
  <c r="I217"/>
  <c r="I215"/>
  <c r="I214"/>
  <c r="I211"/>
  <c r="I212"/>
  <c r="O212" s="1"/>
  <c r="I210"/>
  <c r="I207"/>
  <c r="I208"/>
  <c r="I206"/>
  <c r="K206" s="1"/>
  <c r="I199"/>
  <c r="I200"/>
  <c r="I201"/>
  <c r="I202"/>
  <c r="K202" s="1"/>
  <c r="I203"/>
  <c r="I198"/>
  <c r="I196"/>
  <c r="I190"/>
  <c r="O190" s="1"/>
  <c r="I191"/>
  <c r="I192"/>
  <c r="I193"/>
  <c r="I194"/>
  <c r="O194" s="1"/>
  <c r="I189"/>
  <c r="I188"/>
  <c r="I185"/>
  <c r="I186"/>
  <c r="M186" s="1"/>
  <c r="I184"/>
  <c r="I172"/>
  <c r="I173"/>
  <c r="I174"/>
  <c r="I175"/>
  <c r="I176"/>
  <c r="I177"/>
  <c r="I164"/>
  <c r="I165"/>
  <c r="I166"/>
  <c r="I167"/>
  <c r="I168"/>
  <c r="I169"/>
  <c r="I170"/>
  <c r="I171"/>
  <c r="I163"/>
  <c r="M163" s="1"/>
  <c r="I160"/>
  <c r="O160" s="1"/>
  <c r="I159"/>
  <c r="I157"/>
  <c r="I153"/>
  <c r="I154"/>
  <c r="I155"/>
  <c r="I156"/>
  <c r="I152"/>
  <c r="M152" s="1"/>
  <c r="I149"/>
  <c r="I150"/>
  <c r="I148"/>
  <c r="I145"/>
  <c r="I146"/>
  <c r="I144"/>
  <c r="I134"/>
  <c r="I135"/>
  <c r="I136"/>
  <c r="I137"/>
  <c r="I138"/>
  <c r="I139"/>
  <c r="I133"/>
  <c r="I128"/>
  <c r="I129"/>
  <c r="I130"/>
  <c r="M130" s="1"/>
  <c r="I127"/>
  <c r="K127" s="1"/>
  <c r="I124"/>
  <c r="I125"/>
  <c r="I123"/>
  <c r="K123" s="1"/>
  <c r="I117"/>
  <c r="I118"/>
  <c r="I119"/>
  <c r="I120"/>
  <c r="Q120" s="1"/>
  <c r="I121"/>
  <c r="I116"/>
  <c r="I113"/>
  <c r="I102"/>
  <c r="Q102" s="1"/>
  <c r="I103"/>
  <c r="I104"/>
  <c r="I105"/>
  <c r="I106"/>
  <c r="Q106" s="1"/>
  <c r="I107"/>
  <c r="I108"/>
  <c r="I109"/>
  <c r="I110"/>
  <c r="Q110" s="1"/>
  <c r="I111"/>
  <c r="I112"/>
  <c r="I101"/>
  <c r="I98"/>
  <c r="M98" s="1"/>
  <c r="I90"/>
  <c r="I91"/>
  <c r="I92"/>
  <c r="I93"/>
  <c r="O93" s="1"/>
  <c r="I94"/>
  <c r="I95"/>
  <c r="I96"/>
  <c r="I97"/>
  <c r="O97" s="1"/>
  <c r="I89"/>
  <c r="I84"/>
  <c r="I83"/>
  <c r="I80"/>
  <c r="M80" s="1"/>
  <c r="I81"/>
  <c r="I72"/>
  <c r="I73"/>
  <c r="I74"/>
  <c r="Q74" s="1"/>
  <c r="I75"/>
  <c r="I76"/>
  <c r="I77"/>
  <c r="I78"/>
  <c r="Q78" s="1"/>
  <c r="I79"/>
  <c r="I71"/>
  <c r="I64"/>
  <c r="I65"/>
  <c r="O65" s="1"/>
  <c r="I66"/>
  <c r="I67"/>
  <c r="I68"/>
  <c r="I69"/>
  <c r="O69" s="1"/>
  <c r="I63"/>
  <c r="I53"/>
  <c r="I54"/>
  <c r="I55"/>
  <c r="M55" s="1"/>
  <c r="I56"/>
  <c r="I57"/>
  <c r="I52"/>
  <c r="I50"/>
  <c r="M50" s="1"/>
  <c r="I49"/>
  <c r="I47"/>
  <c r="I41"/>
  <c r="I42"/>
  <c r="O42" s="1"/>
  <c r="I40"/>
  <c r="I24"/>
  <c r="I25"/>
  <c r="I26"/>
  <c r="I27"/>
  <c r="I28"/>
  <c r="I29"/>
  <c r="I30"/>
  <c r="I31"/>
  <c r="I32"/>
  <c r="I33"/>
  <c r="I34"/>
  <c r="I35"/>
  <c r="I36"/>
  <c r="I37"/>
  <c r="I23"/>
  <c r="I10"/>
  <c r="I11"/>
  <c r="I12"/>
  <c r="I13"/>
  <c r="I14"/>
  <c r="I15"/>
  <c r="I16"/>
  <c r="I17"/>
  <c r="I18"/>
  <c r="I19"/>
  <c r="I20"/>
  <c r="I21"/>
  <c r="I9"/>
  <c r="M9" s="1"/>
  <c r="Q252"/>
  <c r="Q250"/>
  <c r="Q249"/>
  <c r="Q248"/>
  <c r="Q246"/>
  <c r="Q245"/>
  <c r="Q244"/>
  <c r="Q242"/>
  <c r="Q241"/>
  <c r="Q240"/>
  <c r="Q238"/>
  <c r="Q237"/>
  <c r="Q236"/>
  <c r="Q234"/>
  <c r="Q233"/>
  <c r="Q232"/>
  <c r="Q230"/>
  <c r="Q228"/>
  <c r="O252"/>
  <c r="O250"/>
  <c r="O249"/>
  <c r="O248"/>
  <c r="O246"/>
  <c r="O245"/>
  <c r="O244"/>
  <c r="O242"/>
  <c r="O241"/>
  <c r="O240"/>
  <c r="O238"/>
  <c r="O237"/>
  <c r="O236"/>
  <c r="O234"/>
  <c r="O233"/>
  <c r="O232"/>
  <c r="O230"/>
  <c r="O228"/>
  <c r="O227"/>
  <c r="M252"/>
  <c r="M250"/>
  <c r="M249"/>
  <c r="M248"/>
  <c r="M246"/>
  <c r="M245"/>
  <c r="M244"/>
  <c r="M242"/>
  <c r="M241"/>
  <c r="M240"/>
  <c r="M238"/>
  <c r="M237"/>
  <c r="M236"/>
  <c r="M234"/>
  <c r="M233"/>
  <c r="M232"/>
  <c r="M230"/>
  <c r="M228"/>
  <c r="M227"/>
  <c r="K252"/>
  <c r="K250"/>
  <c r="K249"/>
  <c r="K248"/>
  <c r="K246"/>
  <c r="K245"/>
  <c r="K244"/>
  <c r="K242"/>
  <c r="K241"/>
  <c r="K240"/>
  <c r="K238"/>
  <c r="K237"/>
  <c r="K236"/>
  <c r="K234"/>
  <c r="K233"/>
  <c r="K232"/>
  <c r="K230"/>
  <c r="K228"/>
  <c r="O224"/>
  <c r="O222"/>
  <c r="O221"/>
  <c r="M224"/>
  <c r="M223"/>
  <c r="M222"/>
  <c r="M221"/>
  <c r="K224"/>
  <c r="K222"/>
  <c r="K221"/>
  <c r="Q223"/>
  <c r="Q222"/>
  <c r="Q221"/>
  <c r="Q217"/>
  <c r="O217"/>
  <c r="M217"/>
  <c r="K217"/>
  <c r="O214"/>
  <c r="M214"/>
  <c r="K214"/>
  <c r="Q214"/>
  <c r="O211"/>
  <c r="M212"/>
  <c r="K212"/>
  <c r="K211"/>
  <c r="Q212"/>
  <c r="O207"/>
  <c r="O206"/>
  <c r="M208"/>
  <c r="M207"/>
  <c r="M206"/>
  <c r="K207"/>
  <c r="Q208"/>
  <c r="Q207"/>
  <c r="Q206"/>
  <c r="Q202"/>
  <c r="Q200"/>
  <c r="Q198"/>
  <c r="Q194"/>
  <c r="Q192"/>
  <c r="Q190"/>
  <c r="Q188"/>
  <c r="Q186"/>
  <c r="Q185"/>
  <c r="O202"/>
  <c r="O201"/>
  <c r="O200"/>
  <c r="O198"/>
  <c r="O196"/>
  <c r="O193"/>
  <c r="O192"/>
  <c r="O189"/>
  <c r="O188"/>
  <c r="O186"/>
  <c r="M202"/>
  <c r="M200"/>
  <c r="M198"/>
  <c r="M194"/>
  <c r="M192"/>
  <c r="M190"/>
  <c r="M188"/>
  <c r="M185"/>
  <c r="K201"/>
  <c r="K200"/>
  <c r="K198"/>
  <c r="K196"/>
  <c r="K194"/>
  <c r="K193"/>
  <c r="K192"/>
  <c r="K190"/>
  <c r="K188"/>
  <c r="K186"/>
  <c r="O176"/>
  <c r="O174"/>
  <c r="O172"/>
  <c r="O170"/>
  <c r="O168"/>
  <c r="O166"/>
  <c r="O164"/>
  <c r="O163"/>
  <c r="O159"/>
  <c r="O157"/>
  <c r="O155"/>
  <c r="O153"/>
  <c r="O152"/>
  <c r="O150"/>
  <c r="O148"/>
  <c r="M176"/>
  <c r="M174"/>
  <c r="M172"/>
  <c r="M170"/>
  <c r="M168"/>
  <c r="M166"/>
  <c r="M164"/>
  <c r="M160"/>
  <c r="M159"/>
  <c r="M157"/>
  <c r="M155"/>
  <c r="M153"/>
  <c r="M150"/>
  <c r="M148"/>
  <c r="K176"/>
  <c r="K174"/>
  <c r="K172"/>
  <c r="K170"/>
  <c r="K168"/>
  <c r="K166"/>
  <c r="K164"/>
  <c r="K163"/>
  <c r="K159"/>
  <c r="K157"/>
  <c r="K155"/>
  <c r="K153"/>
  <c r="K152"/>
  <c r="K150"/>
  <c r="K148"/>
  <c r="Q176"/>
  <c r="Q174"/>
  <c r="Q172"/>
  <c r="Q170"/>
  <c r="Q168"/>
  <c r="Q166"/>
  <c r="Q164"/>
  <c r="Q160"/>
  <c r="Q159"/>
  <c r="Q157"/>
  <c r="Q155"/>
  <c r="Q153"/>
  <c r="Q150"/>
  <c r="Q148"/>
  <c r="O145"/>
  <c r="O144"/>
  <c r="O139"/>
  <c r="O137"/>
  <c r="O135"/>
  <c r="O133"/>
  <c r="O130"/>
  <c r="O129"/>
  <c r="O128"/>
  <c r="O127"/>
  <c r="M145"/>
  <c r="M144"/>
  <c r="M139"/>
  <c r="M137"/>
  <c r="M135"/>
  <c r="M133"/>
  <c r="M129"/>
  <c r="M128"/>
  <c r="K145"/>
  <c r="K144"/>
  <c r="K139"/>
  <c r="K137"/>
  <c r="K135"/>
  <c r="K130"/>
  <c r="K129"/>
  <c r="K128"/>
  <c r="Q145"/>
  <c r="Q144"/>
  <c r="Q139"/>
  <c r="Q137"/>
  <c r="Q135"/>
  <c r="Q129"/>
  <c r="Q128"/>
  <c r="O124"/>
  <c r="O123"/>
  <c r="M125"/>
  <c r="M124"/>
  <c r="M123"/>
  <c r="K124"/>
  <c r="Q125"/>
  <c r="Q124"/>
  <c r="Q123"/>
  <c r="O120"/>
  <c r="O118"/>
  <c r="O116"/>
  <c r="O112"/>
  <c r="O110"/>
  <c r="O108"/>
  <c r="O106"/>
  <c r="O104"/>
  <c r="O102"/>
  <c r="O98"/>
  <c r="O96"/>
  <c r="O95"/>
  <c r="O94"/>
  <c r="O92"/>
  <c r="O91"/>
  <c r="M121"/>
  <c r="M120"/>
  <c r="M119"/>
  <c r="M118"/>
  <c r="M117"/>
  <c r="M116"/>
  <c r="M113"/>
  <c r="M112"/>
  <c r="M111"/>
  <c r="M110"/>
  <c r="M109"/>
  <c r="M108"/>
  <c r="M107"/>
  <c r="M106"/>
  <c r="M105"/>
  <c r="M104"/>
  <c r="M103"/>
  <c r="M102"/>
  <c r="M101"/>
  <c r="M97"/>
  <c r="M95"/>
  <c r="M93"/>
  <c r="M91"/>
  <c r="K120"/>
  <c r="K118"/>
  <c r="K116"/>
  <c r="K112"/>
  <c r="K110"/>
  <c r="K108"/>
  <c r="K106"/>
  <c r="K104"/>
  <c r="K102"/>
  <c r="K98"/>
  <c r="K97"/>
  <c r="K96"/>
  <c r="K95"/>
  <c r="K93"/>
  <c r="K92"/>
  <c r="K91"/>
  <c r="Q119"/>
  <c r="Q118"/>
  <c r="Q116"/>
  <c r="Q113"/>
  <c r="Q112"/>
  <c r="Q109"/>
  <c r="Q108"/>
  <c r="Q105"/>
  <c r="Q104"/>
  <c r="Q101"/>
  <c r="Q98"/>
  <c r="Q97"/>
  <c r="Q95"/>
  <c r="Q93"/>
  <c r="Q91"/>
  <c r="Q89"/>
  <c r="Q84"/>
  <c r="Q83"/>
  <c r="O84"/>
  <c r="O83"/>
  <c r="M84"/>
  <c r="M83"/>
  <c r="K84"/>
  <c r="K83"/>
  <c r="O80"/>
  <c r="O78"/>
  <c r="O76"/>
  <c r="O74"/>
  <c r="O72"/>
  <c r="O71"/>
  <c r="M78"/>
  <c r="M77"/>
  <c r="M76"/>
  <c r="M74"/>
  <c r="M73"/>
  <c r="M72"/>
  <c r="M71"/>
  <c r="K80"/>
  <c r="K78"/>
  <c r="K76"/>
  <c r="K74"/>
  <c r="K72"/>
  <c r="K71"/>
  <c r="Q80"/>
  <c r="Q77"/>
  <c r="Q76"/>
  <c r="Q75"/>
  <c r="Q73"/>
  <c r="Q72"/>
  <c r="Q71"/>
  <c r="O68"/>
  <c r="O67"/>
  <c r="O66"/>
  <c r="O64"/>
  <c r="M69"/>
  <c r="M67"/>
  <c r="M65"/>
  <c r="K69"/>
  <c r="K68"/>
  <c r="K67"/>
  <c r="K65"/>
  <c r="K64"/>
  <c r="Q69"/>
  <c r="Q67"/>
  <c r="Q65"/>
  <c r="Q57"/>
  <c r="Q55"/>
  <c r="Q54"/>
  <c r="Q53"/>
  <c r="Q52"/>
  <c r="Q50"/>
  <c r="Q47"/>
  <c r="O57"/>
  <c r="O55"/>
  <c r="O53"/>
  <c r="O50"/>
  <c r="O47"/>
  <c r="M57"/>
  <c r="M54"/>
  <c r="M53"/>
  <c r="M52"/>
  <c r="M47"/>
  <c r="K57"/>
  <c r="K55"/>
  <c r="K53"/>
  <c r="K50"/>
  <c r="K47"/>
  <c r="Q45"/>
  <c r="O45"/>
  <c r="M45"/>
  <c r="K45"/>
  <c r="O41"/>
  <c r="M42"/>
  <c r="K42"/>
  <c r="K41"/>
  <c r="Q42"/>
  <c r="Q36"/>
  <c r="Q34"/>
  <c r="Q32"/>
  <c r="Q30"/>
  <c r="Q28"/>
  <c r="Q26"/>
  <c r="Q24"/>
  <c r="Q23"/>
  <c r="Q21"/>
  <c r="Q19"/>
  <c r="Q17"/>
  <c r="Q15"/>
  <c r="Q13"/>
  <c r="Q11"/>
  <c r="Q9"/>
  <c r="O36"/>
  <c r="O34"/>
  <c r="O32"/>
  <c r="O30"/>
  <c r="O28"/>
  <c r="O26"/>
  <c r="O24"/>
  <c r="O23"/>
  <c r="O21"/>
  <c r="O19"/>
  <c r="O17"/>
  <c r="O15"/>
  <c r="O13"/>
  <c r="O11"/>
  <c r="O9"/>
  <c r="M36"/>
  <c r="M34"/>
  <c r="M32"/>
  <c r="M30"/>
  <c r="M28"/>
  <c r="M26"/>
  <c r="M24"/>
  <c r="M23"/>
  <c r="M21"/>
  <c r="M19"/>
  <c r="M17"/>
  <c r="M15"/>
  <c r="M13"/>
  <c r="M11"/>
  <c r="K36"/>
  <c r="K34"/>
  <c r="K32"/>
  <c r="K30"/>
  <c r="K28"/>
  <c r="K26"/>
  <c r="K24"/>
  <c r="K23"/>
  <c r="K21"/>
  <c r="K19"/>
  <c r="K17"/>
  <c r="K15"/>
  <c r="K13"/>
  <c r="K11"/>
  <c r="K9"/>
  <c r="J1166" i="23"/>
  <c r="J1167"/>
  <c r="P1167" s="1"/>
  <c r="J1168"/>
  <c r="J1169"/>
  <c r="P1169" s="1"/>
  <c r="P1164" s="1"/>
  <c r="J1170"/>
  <c r="J1171"/>
  <c r="P1171" s="1"/>
  <c r="J1172"/>
  <c r="J1173"/>
  <c r="N1173" s="1"/>
  <c r="J1165"/>
  <c r="J1162"/>
  <c r="P1162" s="1"/>
  <c r="J1163"/>
  <c r="J1161"/>
  <c r="R1161" s="1"/>
  <c r="R1160" s="1"/>
  <c r="J1139"/>
  <c r="J1140"/>
  <c r="J1141"/>
  <c r="J1142"/>
  <c r="R1142" s="1"/>
  <c r="J1143"/>
  <c r="J1144"/>
  <c r="J1145"/>
  <c r="J1146"/>
  <c r="J1147"/>
  <c r="J1148"/>
  <c r="J1149"/>
  <c r="J1150"/>
  <c r="R1150" s="1"/>
  <c r="J1151"/>
  <c r="J1152"/>
  <c r="J1153"/>
  <c r="J1154"/>
  <c r="J1155"/>
  <c r="J1156"/>
  <c r="J1157"/>
  <c r="J1158"/>
  <c r="R1158" s="1"/>
  <c r="J1159"/>
  <c r="J1138"/>
  <c r="J1127"/>
  <c r="J1128"/>
  <c r="P1128" s="1"/>
  <c r="J1129"/>
  <c r="J1130"/>
  <c r="J1131"/>
  <c r="J1132"/>
  <c r="R1132" s="1"/>
  <c r="J1133"/>
  <c r="J1134"/>
  <c r="J1135"/>
  <c r="J1126"/>
  <c r="J1119"/>
  <c r="J1120"/>
  <c r="P1120" s="1"/>
  <c r="J1121"/>
  <c r="J1122"/>
  <c r="J1123"/>
  <c r="J1124"/>
  <c r="P1124" s="1"/>
  <c r="J1118"/>
  <c r="J1116"/>
  <c r="J1115"/>
  <c r="J1111"/>
  <c r="J1109"/>
  <c r="J1108"/>
  <c r="J1098"/>
  <c r="J1099"/>
  <c r="R1099" s="1"/>
  <c r="J1100"/>
  <c r="J1101"/>
  <c r="J1102"/>
  <c r="J1103"/>
  <c r="J1104"/>
  <c r="J1105"/>
  <c r="J1106"/>
  <c r="J1097"/>
  <c r="J1093"/>
  <c r="J1094"/>
  <c r="J1095"/>
  <c r="J1092"/>
  <c r="J1083"/>
  <c r="J1084"/>
  <c r="P1084" s="1"/>
  <c r="J1085"/>
  <c r="J1086"/>
  <c r="J1087"/>
  <c r="J1088"/>
  <c r="P1088" s="1"/>
  <c r="J1089"/>
  <c r="J1090"/>
  <c r="J1082"/>
  <c r="J1080"/>
  <c r="R1080" s="1"/>
  <c r="J1079"/>
  <c r="J1077"/>
  <c r="J1076"/>
  <c r="J1071"/>
  <c r="P1071" s="1"/>
  <c r="T1071" s="1"/>
  <c r="J1072"/>
  <c r="J1073"/>
  <c r="R1073" s="1"/>
  <c r="J1074"/>
  <c r="J1070"/>
  <c r="J1065"/>
  <c r="J1066"/>
  <c r="J1067"/>
  <c r="J1068"/>
  <c r="R1068" s="1"/>
  <c r="J1064"/>
  <c r="J1059"/>
  <c r="J1060"/>
  <c r="J1061"/>
  <c r="P1061" s="1"/>
  <c r="J1062"/>
  <c r="J1058"/>
  <c r="J1051"/>
  <c r="J1052"/>
  <c r="J1053"/>
  <c r="J1054"/>
  <c r="J1055"/>
  <c r="J1056"/>
  <c r="J1050"/>
  <c r="J1048"/>
  <c r="J1047"/>
  <c r="J1037"/>
  <c r="P1037" s="1"/>
  <c r="J1038"/>
  <c r="J1039"/>
  <c r="J1040"/>
  <c r="J1041"/>
  <c r="P1041" s="1"/>
  <c r="J1042"/>
  <c r="J1043"/>
  <c r="J1044"/>
  <c r="J1036"/>
  <c r="J1034"/>
  <c r="J1029"/>
  <c r="P1029" s="1"/>
  <c r="J1030"/>
  <c r="J1031"/>
  <c r="R1031" s="1"/>
  <c r="J1032"/>
  <c r="J1028"/>
  <c r="J1024"/>
  <c r="J1025"/>
  <c r="R1025" s="1"/>
  <c r="J1026"/>
  <c r="J1023"/>
  <c r="J1018"/>
  <c r="J1019"/>
  <c r="P1019" s="1"/>
  <c r="T1019" s="1"/>
  <c r="J1020"/>
  <c r="J1021"/>
  <c r="J1017"/>
  <c r="J1012"/>
  <c r="J1013"/>
  <c r="J1014"/>
  <c r="J1015"/>
  <c r="J1011"/>
  <c r="J1001"/>
  <c r="J1002"/>
  <c r="J1003"/>
  <c r="J1004"/>
  <c r="J1005"/>
  <c r="J1006"/>
  <c r="J1007"/>
  <c r="J1008"/>
  <c r="R1008" s="1"/>
  <c r="J1009"/>
  <c r="J1000"/>
  <c r="J990"/>
  <c r="J991"/>
  <c r="J992"/>
  <c r="J993"/>
  <c r="J994"/>
  <c r="J995"/>
  <c r="R995" s="1"/>
  <c r="J996"/>
  <c r="J997"/>
  <c r="J998"/>
  <c r="J989"/>
  <c r="J987"/>
  <c r="J986"/>
  <c r="J979"/>
  <c r="N979" s="1"/>
  <c r="J980"/>
  <c r="P980" s="1"/>
  <c r="J981"/>
  <c r="J982"/>
  <c r="J978"/>
  <c r="J969"/>
  <c r="R969" s="1"/>
  <c r="J970"/>
  <c r="J971"/>
  <c r="P971" s="1"/>
  <c r="J972"/>
  <c r="J973"/>
  <c r="P973" s="1"/>
  <c r="J974"/>
  <c r="J975"/>
  <c r="P975" s="1"/>
  <c r="J976"/>
  <c r="J968"/>
  <c r="P968" s="1"/>
  <c r="J966"/>
  <c r="J965"/>
  <c r="J964"/>
  <c r="J959"/>
  <c r="J960"/>
  <c r="J961"/>
  <c r="J962"/>
  <c r="J958"/>
  <c r="J956"/>
  <c r="J955"/>
  <c r="J954"/>
  <c r="J949"/>
  <c r="L949" s="1"/>
  <c r="J950"/>
  <c r="J951"/>
  <c r="P951" s="1"/>
  <c r="J952"/>
  <c r="J948"/>
  <c r="J943"/>
  <c r="J944"/>
  <c r="N944" s="1"/>
  <c r="J945"/>
  <c r="J946"/>
  <c r="J942"/>
  <c r="J936"/>
  <c r="J937"/>
  <c r="R937" s="1"/>
  <c r="J938"/>
  <c r="P938" s="1"/>
  <c r="J939"/>
  <c r="J935"/>
  <c r="J933"/>
  <c r="J932"/>
  <c r="R932" s="1"/>
  <c r="J931"/>
  <c r="J929"/>
  <c r="R929" s="1"/>
  <c r="J928"/>
  <c r="J927"/>
  <c r="R927" s="1"/>
  <c r="J917"/>
  <c r="J918"/>
  <c r="J919"/>
  <c r="J920"/>
  <c r="R920" s="1"/>
  <c r="J921"/>
  <c r="J922"/>
  <c r="J923"/>
  <c r="J924"/>
  <c r="R924" s="1"/>
  <c r="J925"/>
  <c r="J916"/>
  <c r="J914"/>
  <c r="J913"/>
  <c r="J912"/>
  <c r="J904"/>
  <c r="J905"/>
  <c r="J906"/>
  <c r="J907"/>
  <c r="J908"/>
  <c r="J909"/>
  <c r="J903"/>
  <c r="J887"/>
  <c r="J888"/>
  <c r="L888" s="1"/>
  <c r="J889"/>
  <c r="J890"/>
  <c r="J891"/>
  <c r="J892"/>
  <c r="J893"/>
  <c r="J894"/>
  <c r="J895"/>
  <c r="J896"/>
  <c r="J897"/>
  <c r="J898"/>
  <c r="L898" s="1"/>
  <c r="J899"/>
  <c r="J900"/>
  <c r="J901"/>
  <c r="J886"/>
  <c r="J884"/>
  <c r="J883"/>
  <c r="J873"/>
  <c r="J874"/>
  <c r="J875"/>
  <c r="J876"/>
  <c r="J877"/>
  <c r="J878"/>
  <c r="L878" s="1"/>
  <c r="J879"/>
  <c r="J880"/>
  <c r="J881"/>
  <c r="J872"/>
  <c r="J870"/>
  <c r="J860"/>
  <c r="L860" s="1"/>
  <c r="J861"/>
  <c r="J862"/>
  <c r="L862" s="1"/>
  <c r="J863"/>
  <c r="J864"/>
  <c r="J865"/>
  <c r="J866"/>
  <c r="J867"/>
  <c r="J868"/>
  <c r="L868" s="1"/>
  <c r="J859"/>
  <c r="J850"/>
  <c r="J851"/>
  <c r="J852"/>
  <c r="J853"/>
  <c r="J854"/>
  <c r="J855"/>
  <c r="J856"/>
  <c r="J857"/>
  <c r="J849"/>
  <c r="J845"/>
  <c r="J846"/>
  <c r="J847"/>
  <c r="J844"/>
  <c r="J840"/>
  <c r="J841"/>
  <c r="R841" s="1"/>
  <c r="J833"/>
  <c r="J834"/>
  <c r="J835"/>
  <c r="J836"/>
  <c r="R836" s="1"/>
  <c r="J837"/>
  <c r="J838"/>
  <c r="J839"/>
  <c r="J832"/>
  <c r="J827"/>
  <c r="J828"/>
  <c r="J829"/>
  <c r="J830"/>
  <c r="J826"/>
  <c r="J822"/>
  <c r="J823"/>
  <c r="J824"/>
  <c r="J821"/>
  <c r="J816"/>
  <c r="L816" s="1"/>
  <c r="J817"/>
  <c r="J818"/>
  <c r="L818" s="1"/>
  <c r="J819"/>
  <c r="J815"/>
  <c r="J812"/>
  <c r="J813"/>
  <c r="R813" s="1"/>
  <c r="J811"/>
  <c r="J805"/>
  <c r="L805" s="1"/>
  <c r="J806"/>
  <c r="J807"/>
  <c r="J808"/>
  <c r="J809"/>
  <c r="J804"/>
  <c r="J802"/>
  <c r="L802" s="1"/>
  <c r="J801"/>
  <c r="J799"/>
  <c r="J798"/>
  <c r="J796"/>
  <c r="J795"/>
  <c r="J792"/>
  <c r="J785"/>
  <c r="J786"/>
  <c r="J787"/>
  <c r="J788"/>
  <c r="L788" s="1"/>
  <c r="J789"/>
  <c r="J784"/>
  <c r="J777"/>
  <c r="J778"/>
  <c r="J779"/>
  <c r="J780"/>
  <c r="J781"/>
  <c r="J782"/>
  <c r="J776"/>
  <c r="J771"/>
  <c r="L771" s="1"/>
  <c r="J772"/>
  <c r="J773"/>
  <c r="J774"/>
  <c r="J770"/>
  <c r="R770" s="1"/>
  <c r="J764"/>
  <c r="J765"/>
  <c r="R765" s="1"/>
  <c r="R762" s="1"/>
  <c r="J766"/>
  <c r="J767"/>
  <c r="L767" s="1"/>
  <c r="J763"/>
  <c r="J761"/>
  <c r="J760"/>
  <c r="J757"/>
  <c r="J758"/>
  <c r="J756"/>
  <c r="J742"/>
  <c r="J743"/>
  <c r="J744"/>
  <c r="J745"/>
  <c r="L745" s="1"/>
  <c r="J746"/>
  <c r="J747"/>
  <c r="J748"/>
  <c r="J741"/>
  <c r="J735"/>
  <c r="J736"/>
  <c r="J737"/>
  <c r="J738"/>
  <c r="P738" s="1"/>
  <c r="J739"/>
  <c r="J734"/>
  <c r="J731"/>
  <c r="J732"/>
  <c r="R732" s="1"/>
  <c r="R729" s="1"/>
  <c r="J730"/>
  <c r="J727"/>
  <c r="J728"/>
  <c r="J726"/>
  <c r="N726" s="1"/>
  <c r="J724"/>
  <c r="J719"/>
  <c r="J720"/>
  <c r="J721"/>
  <c r="N721" s="1"/>
  <c r="J722"/>
  <c r="J723"/>
  <c r="J718"/>
  <c r="J713"/>
  <c r="J714"/>
  <c r="J715"/>
  <c r="P715" s="1"/>
  <c r="J716"/>
  <c r="J712"/>
  <c r="N712" s="1"/>
  <c r="J709"/>
  <c r="J710"/>
  <c r="J708"/>
  <c r="J704"/>
  <c r="J705"/>
  <c r="J706"/>
  <c r="J703"/>
  <c r="J699"/>
  <c r="J700"/>
  <c r="J701"/>
  <c r="J698"/>
  <c r="J694"/>
  <c r="P694" s="1"/>
  <c r="P692" s="1"/>
  <c r="J695"/>
  <c r="J696"/>
  <c r="P696" s="1"/>
  <c r="J693"/>
  <c r="J689"/>
  <c r="J690"/>
  <c r="J691"/>
  <c r="P691" s="1"/>
  <c r="J688"/>
  <c r="J673"/>
  <c r="N673" s="1"/>
  <c r="J674"/>
  <c r="J675"/>
  <c r="P675" s="1"/>
  <c r="J676"/>
  <c r="J677"/>
  <c r="J672"/>
  <c r="J668"/>
  <c r="N668" s="1"/>
  <c r="J669"/>
  <c r="J670"/>
  <c r="P670" s="1"/>
  <c r="J667"/>
  <c r="J662"/>
  <c r="N662" s="1"/>
  <c r="J663"/>
  <c r="J664"/>
  <c r="N664" s="1"/>
  <c r="J665"/>
  <c r="J661"/>
  <c r="J649"/>
  <c r="J650"/>
  <c r="J651"/>
  <c r="J652"/>
  <c r="J653"/>
  <c r="J654"/>
  <c r="J655"/>
  <c r="J656"/>
  <c r="J657"/>
  <c r="J658"/>
  <c r="J659"/>
  <c r="J648"/>
  <c r="J646"/>
  <c r="J645"/>
  <c r="J643"/>
  <c r="J642"/>
  <c r="J639"/>
  <c r="J640"/>
  <c r="P640" s="1"/>
  <c r="J638"/>
  <c r="J635"/>
  <c r="P635" s="1"/>
  <c r="J636"/>
  <c r="J634"/>
  <c r="J631"/>
  <c r="J632"/>
  <c r="J630"/>
  <c r="J627"/>
  <c r="J626"/>
  <c r="J624"/>
  <c r="J623"/>
  <c r="J617"/>
  <c r="J618"/>
  <c r="J619"/>
  <c r="J620"/>
  <c r="J621"/>
  <c r="J616"/>
  <c r="J613"/>
  <c r="J614"/>
  <c r="J612"/>
  <c r="J601"/>
  <c r="J602"/>
  <c r="J603"/>
  <c r="J604"/>
  <c r="R604" s="1"/>
  <c r="R599" s="1"/>
  <c r="J600"/>
  <c r="J597"/>
  <c r="J598"/>
  <c r="J596"/>
  <c r="J589"/>
  <c r="J590"/>
  <c r="J591"/>
  <c r="R591" s="1"/>
  <c r="J592"/>
  <c r="P592" s="1"/>
  <c r="J588"/>
  <c r="J585"/>
  <c r="P585" s="1"/>
  <c r="J586"/>
  <c r="J584"/>
  <c r="N584" s="1"/>
  <c r="J577"/>
  <c r="J578"/>
  <c r="N578" s="1"/>
  <c r="J579"/>
  <c r="J580"/>
  <c r="P580" s="1"/>
  <c r="J581"/>
  <c r="J582"/>
  <c r="N582" s="1"/>
  <c r="J576"/>
  <c r="J571"/>
  <c r="P571" s="1"/>
  <c r="J572"/>
  <c r="J573"/>
  <c r="N573" s="1"/>
  <c r="J574"/>
  <c r="J570"/>
  <c r="P570" s="1"/>
  <c r="P569" s="1"/>
  <c r="J564"/>
  <c r="J565"/>
  <c r="J566"/>
  <c r="J567"/>
  <c r="P567" s="1"/>
  <c r="J568"/>
  <c r="J563"/>
  <c r="J558"/>
  <c r="J559"/>
  <c r="N559" s="1"/>
  <c r="J560"/>
  <c r="J561"/>
  <c r="P561" s="1"/>
  <c r="J557"/>
  <c r="J550"/>
  <c r="N550" s="1"/>
  <c r="J551"/>
  <c r="J552"/>
  <c r="P552" s="1"/>
  <c r="J553"/>
  <c r="J554"/>
  <c r="N554" s="1"/>
  <c r="J555"/>
  <c r="J549"/>
  <c r="J543"/>
  <c r="J544"/>
  <c r="N544" s="1"/>
  <c r="J545"/>
  <c r="J546"/>
  <c r="P546" s="1"/>
  <c r="J542"/>
  <c r="J532"/>
  <c r="R532" s="1"/>
  <c r="J533"/>
  <c r="J534"/>
  <c r="J535"/>
  <c r="J536"/>
  <c r="P536" s="1"/>
  <c r="J537"/>
  <c r="J538"/>
  <c r="J539"/>
  <c r="J540"/>
  <c r="P540" s="1"/>
  <c r="J531"/>
  <c r="J523"/>
  <c r="J524"/>
  <c r="J525"/>
  <c r="L525" s="1"/>
  <c r="J522"/>
  <c r="J520"/>
  <c r="J519"/>
  <c r="J512"/>
  <c r="R512" s="1"/>
  <c r="J513"/>
  <c r="J514"/>
  <c r="L514" s="1"/>
  <c r="J515"/>
  <c r="J516"/>
  <c r="R516" s="1"/>
  <c r="J517"/>
  <c r="J511"/>
  <c r="J508"/>
  <c r="J509"/>
  <c r="L509" s="1"/>
  <c r="J507"/>
  <c r="J502"/>
  <c r="J503"/>
  <c r="J504"/>
  <c r="L504" s="1"/>
  <c r="J505"/>
  <c r="J501"/>
  <c r="J496"/>
  <c r="J497"/>
  <c r="N497" s="1"/>
  <c r="J498"/>
  <c r="J499"/>
  <c r="L499" s="1"/>
  <c r="J495"/>
  <c r="R495" s="1"/>
  <c r="J491"/>
  <c r="J492"/>
  <c r="J493"/>
  <c r="L493" s="1"/>
  <c r="J490"/>
  <c r="J487"/>
  <c r="P487" s="1"/>
  <c r="J488"/>
  <c r="J486"/>
  <c r="J483"/>
  <c r="J484"/>
  <c r="R484" s="1"/>
  <c r="J482"/>
  <c r="J477"/>
  <c r="J478"/>
  <c r="J479"/>
  <c r="R479" s="1"/>
  <c r="J480"/>
  <c r="J476"/>
  <c r="J473"/>
  <c r="J469"/>
  <c r="R469" s="1"/>
  <c r="J470"/>
  <c r="J471"/>
  <c r="J472"/>
  <c r="J468"/>
  <c r="L468" s="1"/>
  <c r="J462"/>
  <c r="P462" s="1"/>
  <c r="J463"/>
  <c r="P463" s="1"/>
  <c r="J464"/>
  <c r="J465"/>
  <c r="J466"/>
  <c r="J461"/>
  <c r="L461" s="1"/>
  <c r="J456"/>
  <c r="J457"/>
  <c r="P457" s="1"/>
  <c r="P454" s="1"/>
  <c r="J458"/>
  <c r="J459"/>
  <c r="J455"/>
  <c r="J453"/>
  <c r="P453" s="1"/>
  <c r="J452"/>
  <c r="J450"/>
  <c r="L450" s="1"/>
  <c r="J449"/>
  <c r="J447"/>
  <c r="P447" s="1"/>
  <c r="J446"/>
  <c r="J440"/>
  <c r="J441"/>
  <c r="J442"/>
  <c r="J443"/>
  <c r="J439"/>
  <c r="L439" s="1"/>
  <c r="J435"/>
  <c r="R435" s="1"/>
  <c r="J436"/>
  <c r="P436" s="1"/>
  <c r="J437"/>
  <c r="J434"/>
  <c r="L434" s="1"/>
  <c r="J431"/>
  <c r="J430"/>
  <c r="P430" s="1"/>
  <c r="J428"/>
  <c r="J427"/>
  <c r="J424"/>
  <c r="J425"/>
  <c r="R425" s="1"/>
  <c r="J423"/>
  <c r="J421"/>
  <c r="L421" s="1"/>
  <c r="J420"/>
  <c r="P420" s="1"/>
  <c r="J416"/>
  <c r="L416" s="1"/>
  <c r="J417"/>
  <c r="R417" s="1"/>
  <c r="J415"/>
  <c r="L415" s="1"/>
  <c r="J403"/>
  <c r="J404"/>
  <c r="P404" s="1"/>
  <c r="J405"/>
  <c r="J406"/>
  <c r="L406" s="1"/>
  <c r="J407"/>
  <c r="J408"/>
  <c r="P408" s="1"/>
  <c r="J409"/>
  <c r="J410"/>
  <c r="L410" s="1"/>
  <c r="J411"/>
  <c r="J412"/>
  <c r="P412" s="1"/>
  <c r="J413"/>
  <c r="J402"/>
  <c r="L402" s="1"/>
  <c r="J398"/>
  <c r="J399"/>
  <c r="P399" s="1"/>
  <c r="J400"/>
  <c r="J397"/>
  <c r="L397" s="1"/>
  <c r="J395"/>
  <c r="P395" s="1"/>
  <c r="J394"/>
  <c r="P394" s="1"/>
  <c r="J391"/>
  <c r="J392"/>
  <c r="J390"/>
  <c r="R390" s="1"/>
  <c r="J387"/>
  <c r="P387" s="1"/>
  <c r="P385" s="1"/>
  <c r="J388"/>
  <c r="J386"/>
  <c r="L386" s="1"/>
  <c r="J382"/>
  <c r="J383"/>
  <c r="P383" s="1"/>
  <c r="J384"/>
  <c r="J381"/>
  <c r="L381" s="1"/>
  <c r="J376"/>
  <c r="J377"/>
  <c r="P377" s="1"/>
  <c r="J378"/>
  <c r="J373"/>
  <c r="L373" s="1"/>
  <c r="J365"/>
  <c r="P365" s="1"/>
  <c r="J366"/>
  <c r="L366" s="1"/>
  <c r="J367"/>
  <c r="J368"/>
  <c r="P368" s="1"/>
  <c r="J369"/>
  <c r="J364"/>
  <c r="P364" s="1"/>
  <c r="J354"/>
  <c r="J355"/>
  <c r="P355" s="1"/>
  <c r="J356"/>
  <c r="L356" s="1"/>
  <c r="T356" s="1"/>
  <c r="J357"/>
  <c r="L357" s="1"/>
  <c r="J358"/>
  <c r="J359"/>
  <c r="P359" s="1"/>
  <c r="J360"/>
  <c r="J361"/>
  <c r="L361" s="1"/>
  <c r="J362"/>
  <c r="J353"/>
  <c r="L353" s="1"/>
  <c r="J344"/>
  <c r="L344" s="1"/>
  <c r="J345"/>
  <c r="J346"/>
  <c r="J347"/>
  <c r="J348"/>
  <c r="L348" s="1"/>
  <c r="J349"/>
  <c r="L349" s="1"/>
  <c r="J350"/>
  <c r="J351"/>
  <c r="J343"/>
  <c r="N343" s="1"/>
  <c r="T343" s="1"/>
  <c r="J328"/>
  <c r="J329"/>
  <c r="J330"/>
  <c r="J331"/>
  <c r="L331" s="1"/>
  <c r="J332"/>
  <c r="L332" s="1"/>
  <c r="J333"/>
  <c r="J334"/>
  <c r="J335"/>
  <c r="L335" s="1"/>
  <c r="J336"/>
  <c r="J337"/>
  <c r="J338"/>
  <c r="J339"/>
  <c r="L339" s="1"/>
  <c r="J340"/>
  <c r="J341"/>
  <c r="J327"/>
  <c r="L327" s="1"/>
  <c r="J324"/>
  <c r="P324" s="1"/>
  <c r="J325"/>
  <c r="N325" s="1"/>
  <c r="J323"/>
  <c r="J317"/>
  <c r="L317" s="1"/>
  <c r="J318"/>
  <c r="J319"/>
  <c r="P319" s="1"/>
  <c r="J320"/>
  <c r="J321"/>
  <c r="L321" s="1"/>
  <c r="J316"/>
  <c r="J310"/>
  <c r="P310" s="1"/>
  <c r="J311"/>
  <c r="J312"/>
  <c r="L312" s="1"/>
  <c r="J313"/>
  <c r="J314"/>
  <c r="P314" s="1"/>
  <c r="J309"/>
  <c r="J303"/>
  <c r="L303" s="1"/>
  <c r="J304"/>
  <c r="J305"/>
  <c r="P305" s="1"/>
  <c r="J306"/>
  <c r="J307"/>
  <c r="L307" s="1"/>
  <c r="J302"/>
  <c r="R302" s="1"/>
  <c r="J292"/>
  <c r="P292" s="1"/>
  <c r="J293"/>
  <c r="J294"/>
  <c r="L294" s="1"/>
  <c r="J295"/>
  <c r="J296"/>
  <c r="P296" s="1"/>
  <c r="J297"/>
  <c r="J298"/>
  <c r="L298" s="1"/>
  <c r="J299"/>
  <c r="J300"/>
  <c r="P300" s="1"/>
  <c r="J291"/>
  <c r="J284"/>
  <c r="J285"/>
  <c r="L285" s="1"/>
  <c r="J286"/>
  <c r="J287"/>
  <c r="J288"/>
  <c r="J289"/>
  <c r="L289" s="1"/>
  <c r="J283"/>
  <c r="P283" s="1"/>
  <c r="J277"/>
  <c r="J278"/>
  <c r="P278" s="1"/>
  <c r="J279"/>
  <c r="P279" s="1"/>
  <c r="J280"/>
  <c r="L280" s="1"/>
  <c r="J281"/>
  <c r="J276"/>
  <c r="L276" s="1"/>
  <c r="J272"/>
  <c r="J273"/>
  <c r="P273" s="1"/>
  <c r="J274"/>
  <c r="J271"/>
  <c r="L271" s="1"/>
  <c r="J267"/>
  <c r="J268"/>
  <c r="P268" s="1"/>
  <c r="J269"/>
  <c r="J266"/>
  <c r="L266" s="1"/>
  <c r="J262"/>
  <c r="J263"/>
  <c r="P263" s="1"/>
  <c r="J264"/>
  <c r="J261"/>
  <c r="L261" s="1"/>
  <c r="J257"/>
  <c r="J258"/>
  <c r="P258" s="1"/>
  <c r="J259"/>
  <c r="J256"/>
  <c r="L256" s="1"/>
  <c r="J253"/>
  <c r="J248"/>
  <c r="J249"/>
  <c r="J250"/>
  <c r="J251"/>
  <c r="N251" s="1"/>
  <c r="J252"/>
  <c r="J247"/>
  <c r="J244"/>
  <c r="J245"/>
  <c r="L245" s="1"/>
  <c r="J240"/>
  <c r="P240" s="1"/>
  <c r="J241"/>
  <c r="J242"/>
  <c r="N242" s="1"/>
  <c r="J243"/>
  <c r="J239"/>
  <c r="N239" s="1"/>
  <c r="J232"/>
  <c r="J233"/>
  <c r="N233" s="1"/>
  <c r="J234"/>
  <c r="J235"/>
  <c r="R235" s="1"/>
  <c r="J236"/>
  <c r="J237"/>
  <c r="N237" s="1"/>
  <c r="J231"/>
  <c r="L231" s="1"/>
  <c r="T231" s="1"/>
  <c r="J229"/>
  <c r="L229" s="1"/>
  <c r="J223"/>
  <c r="J224"/>
  <c r="N224" s="1"/>
  <c r="J225"/>
  <c r="J226"/>
  <c r="L226" s="1"/>
  <c r="J227"/>
  <c r="J228"/>
  <c r="N228" s="1"/>
  <c r="J222"/>
  <c r="P222" s="1"/>
  <c r="J214"/>
  <c r="N214" s="1"/>
  <c r="J215"/>
  <c r="J207"/>
  <c r="J208"/>
  <c r="N208" s="1"/>
  <c r="J209"/>
  <c r="J210"/>
  <c r="J211"/>
  <c r="J212"/>
  <c r="P212" s="1"/>
  <c r="J213"/>
  <c r="J206"/>
  <c r="J204"/>
  <c r="J203"/>
  <c r="L203" s="1"/>
  <c r="T203" s="1"/>
  <c r="J196"/>
  <c r="L196" s="1"/>
  <c r="J197"/>
  <c r="J198"/>
  <c r="P198" s="1"/>
  <c r="J199"/>
  <c r="N199" s="1"/>
  <c r="J191"/>
  <c r="N191" s="1"/>
  <c r="J192"/>
  <c r="J193"/>
  <c r="R193" s="1"/>
  <c r="J194"/>
  <c r="P194" s="1"/>
  <c r="J195"/>
  <c r="N195" s="1"/>
  <c r="J190"/>
  <c r="J187"/>
  <c r="L187" s="1"/>
  <c r="J188"/>
  <c r="R188" s="1"/>
  <c r="J186"/>
  <c r="N186" s="1"/>
  <c r="J181"/>
  <c r="J182"/>
  <c r="J174"/>
  <c r="J175"/>
  <c r="J176"/>
  <c r="J177"/>
  <c r="J178"/>
  <c r="J179"/>
  <c r="P179" s="1"/>
  <c r="J180"/>
  <c r="J173"/>
  <c r="J169"/>
  <c r="J170"/>
  <c r="P170" s="1"/>
  <c r="J171"/>
  <c r="J168"/>
  <c r="J133"/>
  <c r="L133" s="1"/>
  <c r="J134"/>
  <c r="N134" s="1"/>
  <c r="J132"/>
  <c r="J124"/>
  <c r="L124" s="1"/>
  <c r="J125"/>
  <c r="N125" s="1"/>
  <c r="J126"/>
  <c r="P126" s="1"/>
  <c r="J127"/>
  <c r="J128"/>
  <c r="L128" s="1"/>
  <c r="J129"/>
  <c r="N129" s="1"/>
  <c r="J130"/>
  <c r="P130" s="1"/>
  <c r="J119"/>
  <c r="J120"/>
  <c r="L120" s="1"/>
  <c r="J121"/>
  <c r="N121" s="1"/>
  <c r="J122"/>
  <c r="P122" s="1"/>
  <c r="J123"/>
  <c r="J118"/>
  <c r="P118" s="1"/>
  <c r="J116"/>
  <c r="N116" s="1"/>
  <c r="J111"/>
  <c r="L111" s="1"/>
  <c r="J112"/>
  <c r="J113"/>
  <c r="P113" s="1"/>
  <c r="J114"/>
  <c r="R114" s="1"/>
  <c r="J115"/>
  <c r="L115" s="1"/>
  <c r="J110"/>
  <c r="J101"/>
  <c r="L101" s="1"/>
  <c r="J102"/>
  <c r="R102" s="1"/>
  <c r="J103"/>
  <c r="N103" s="1"/>
  <c r="J104"/>
  <c r="J100"/>
  <c r="P100" s="1"/>
  <c r="J95"/>
  <c r="P95" s="1"/>
  <c r="J96"/>
  <c r="L96" s="1"/>
  <c r="J97"/>
  <c r="J98"/>
  <c r="N98" s="1"/>
  <c r="J94"/>
  <c r="N94" s="1"/>
  <c r="J91"/>
  <c r="P91" s="1"/>
  <c r="J92"/>
  <c r="J86"/>
  <c r="P86" s="1"/>
  <c r="J87"/>
  <c r="J88"/>
  <c r="N88" s="1"/>
  <c r="J89"/>
  <c r="J90"/>
  <c r="P90" s="1"/>
  <c r="J85"/>
  <c r="L85" s="1"/>
  <c r="J83"/>
  <c r="N83" s="1"/>
  <c r="J80"/>
  <c r="J81"/>
  <c r="P81" s="1"/>
  <c r="J82"/>
  <c r="J79"/>
  <c r="N79" s="1"/>
  <c r="J71"/>
  <c r="J72"/>
  <c r="N72" s="1"/>
  <c r="J73"/>
  <c r="P73" s="1"/>
  <c r="J74"/>
  <c r="R74" s="1"/>
  <c r="J70"/>
  <c r="J67"/>
  <c r="N67" s="1"/>
  <c r="J68"/>
  <c r="P68" s="1"/>
  <c r="J66"/>
  <c r="L66" s="1"/>
  <c r="J61"/>
  <c r="J62"/>
  <c r="N62" s="1"/>
  <c r="J63"/>
  <c r="P63" s="1"/>
  <c r="J64"/>
  <c r="R64" s="1"/>
  <c r="J55"/>
  <c r="J56"/>
  <c r="R56" s="1"/>
  <c r="J57"/>
  <c r="L57" s="1"/>
  <c r="J58"/>
  <c r="N58" s="1"/>
  <c r="J59"/>
  <c r="J60"/>
  <c r="R60" s="1"/>
  <c r="J54"/>
  <c r="N54" s="1"/>
  <c r="J52"/>
  <c r="L52" s="1"/>
  <c r="J50"/>
  <c r="J46"/>
  <c r="N46" s="1"/>
  <c r="J47"/>
  <c r="P47" s="1"/>
  <c r="J45"/>
  <c r="L45" s="1"/>
  <c r="J40"/>
  <c r="J41"/>
  <c r="N41" s="1"/>
  <c r="J42"/>
  <c r="P42" s="1"/>
  <c r="J43"/>
  <c r="R43" s="1"/>
  <c r="J39"/>
  <c r="J34"/>
  <c r="R34" s="1"/>
  <c r="J35"/>
  <c r="L35" s="1"/>
  <c r="J36"/>
  <c r="N36" s="1"/>
  <c r="J37"/>
  <c r="J29"/>
  <c r="P29" s="1"/>
  <c r="J30"/>
  <c r="R30" s="1"/>
  <c r="J31"/>
  <c r="L31" s="1"/>
  <c r="J32"/>
  <c r="J33"/>
  <c r="P33" s="1"/>
  <c r="J24"/>
  <c r="N24" s="1"/>
  <c r="J25"/>
  <c r="P25" s="1"/>
  <c r="J26"/>
  <c r="J27"/>
  <c r="L27" s="1"/>
  <c r="J28"/>
  <c r="N28" s="1"/>
  <c r="J23"/>
  <c r="L23" s="1"/>
  <c r="J17"/>
  <c r="J18"/>
  <c r="L18" s="1"/>
  <c r="J19"/>
  <c r="N19" s="1"/>
  <c r="J20"/>
  <c r="P20" s="1"/>
  <c r="J21"/>
  <c r="J16"/>
  <c r="P16" s="1"/>
  <c r="J14"/>
  <c r="N14" s="1"/>
  <c r="J12"/>
  <c r="L12" s="1"/>
  <c r="J11"/>
  <c r="J9"/>
  <c r="P9" s="1"/>
  <c r="J8"/>
  <c r="N8" s="1"/>
  <c r="R1173"/>
  <c r="R1172"/>
  <c r="R1171"/>
  <c r="R1170"/>
  <c r="R1169"/>
  <c r="R1168"/>
  <c r="R1167"/>
  <c r="R1166"/>
  <c r="R1165"/>
  <c r="R1163"/>
  <c r="R1162"/>
  <c r="R1159"/>
  <c r="R1157"/>
  <c r="R1156"/>
  <c r="R1155"/>
  <c r="R1153"/>
  <c r="R1151"/>
  <c r="R1149"/>
  <c r="R1148"/>
  <c r="R1147"/>
  <c r="R1145"/>
  <c r="R1144"/>
  <c r="R1143"/>
  <c r="R1141"/>
  <c r="R1139"/>
  <c r="R1135"/>
  <c r="R1133"/>
  <c r="R1131"/>
  <c r="R1130"/>
  <c r="R1129"/>
  <c r="R1127"/>
  <c r="R1124"/>
  <c r="R1123"/>
  <c r="R1121"/>
  <c r="R1120"/>
  <c r="R1119"/>
  <c r="R1118"/>
  <c r="R1115"/>
  <c r="R1113"/>
  <c r="R1112"/>
  <c r="R1109"/>
  <c r="R1106"/>
  <c r="R1105"/>
  <c r="R1104"/>
  <c r="R1102"/>
  <c r="R1100"/>
  <c r="R1098"/>
  <c r="R1095"/>
  <c r="R1093"/>
  <c r="R1092"/>
  <c r="R1089"/>
  <c r="R1087"/>
  <c r="R1085"/>
  <c r="R1084"/>
  <c r="R1083"/>
  <c r="R1082"/>
  <c r="R1079"/>
  <c r="R1077"/>
  <c r="R1076"/>
  <c r="R1074"/>
  <c r="R1072"/>
  <c r="R1071"/>
  <c r="R1067"/>
  <c r="R1066"/>
  <c r="R1065"/>
  <c r="R1064"/>
  <c r="R1062"/>
  <c r="R1060"/>
  <c r="R1059"/>
  <c r="R1055"/>
  <c r="R1054"/>
  <c r="R1053"/>
  <c r="R1051"/>
  <c r="R1050"/>
  <c r="R1047"/>
  <c r="R1044"/>
  <c r="R1043"/>
  <c r="R1042"/>
  <c r="R1040"/>
  <c r="R1039"/>
  <c r="R1038"/>
  <c r="R1034"/>
  <c r="R1032"/>
  <c r="R1030"/>
  <c r="R1029"/>
  <c r="R1026"/>
  <c r="R1024"/>
  <c r="R1023"/>
  <c r="R1020"/>
  <c r="R1019"/>
  <c r="R1018"/>
  <c r="R1017"/>
  <c r="R1015"/>
  <c r="R1014"/>
  <c r="R1013"/>
  <c r="R1009"/>
  <c r="R1007"/>
  <c r="R1005"/>
  <c r="R1003"/>
  <c r="R1001"/>
  <c r="R1000"/>
  <c r="R998"/>
  <c r="R996"/>
  <c r="R994"/>
  <c r="R992"/>
  <c r="R990"/>
  <c r="R987"/>
  <c r="R981"/>
  <c r="R979"/>
  <c r="R978"/>
  <c r="R976"/>
  <c r="R975"/>
  <c r="R974"/>
  <c r="R972"/>
  <c r="R971"/>
  <c r="R970"/>
  <c r="R966"/>
  <c r="R965"/>
  <c r="R964"/>
  <c r="R962"/>
  <c r="R961"/>
  <c r="R960"/>
  <c r="R956"/>
  <c r="R954"/>
  <c r="R952"/>
  <c r="R951"/>
  <c r="R950"/>
  <c r="R945"/>
  <c r="R944"/>
  <c r="R943"/>
  <c r="R942"/>
  <c r="R939"/>
  <c r="R938"/>
  <c r="R933"/>
  <c r="R931"/>
  <c r="R928"/>
  <c r="R925"/>
  <c r="R923"/>
  <c r="R921"/>
  <c r="R919"/>
  <c r="R917"/>
  <c r="R916"/>
  <c r="R914"/>
  <c r="R912"/>
  <c r="R909"/>
  <c r="R908"/>
  <c r="R907"/>
  <c r="R905"/>
  <c r="R901"/>
  <c r="R899"/>
  <c r="R897"/>
  <c r="R895"/>
  <c r="R893"/>
  <c r="R892"/>
  <c r="R891"/>
  <c r="R889"/>
  <c r="R888"/>
  <c r="R887"/>
  <c r="R884"/>
  <c r="R881"/>
  <c r="R879"/>
  <c r="R877"/>
  <c r="R875"/>
  <c r="R873"/>
  <c r="R870"/>
  <c r="R868"/>
  <c r="R867"/>
  <c r="R865"/>
  <c r="R863"/>
  <c r="R861"/>
  <c r="R860"/>
  <c r="R859"/>
  <c r="R857"/>
  <c r="R856"/>
  <c r="R855"/>
  <c r="R853"/>
  <c r="R851"/>
  <c r="R847"/>
  <c r="R846"/>
  <c r="R845"/>
  <c r="R840"/>
  <c r="R839"/>
  <c r="R837"/>
  <c r="R835"/>
  <c r="R833"/>
  <c r="R832"/>
  <c r="R829"/>
  <c r="R827"/>
  <c r="R826"/>
  <c r="R823"/>
  <c r="R821"/>
  <c r="R819"/>
  <c r="R818"/>
  <c r="R817"/>
  <c r="R812"/>
  <c r="R811"/>
  <c r="R808"/>
  <c r="R806"/>
  <c r="R804"/>
  <c r="R802"/>
  <c r="R801"/>
  <c r="R798"/>
  <c r="R796"/>
  <c r="R795"/>
  <c r="R789"/>
  <c r="R787"/>
  <c r="R785"/>
  <c r="R781"/>
  <c r="R780"/>
  <c r="R779"/>
  <c r="R777"/>
  <c r="R776"/>
  <c r="R774"/>
  <c r="R772"/>
  <c r="R771"/>
  <c r="R767"/>
  <c r="R766"/>
  <c r="R764"/>
  <c r="R763"/>
  <c r="R760"/>
  <c r="R758"/>
  <c r="P1172"/>
  <c r="P1170"/>
  <c r="P1168"/>
  <c r="P1166"/>
  <c r="P1165"/>
  <c r="P1163"/>
  <c r="P1159"/>
  <c r="P1158"/>
  <c r="P1157"/>
  <c r="P1155"/>
  <c r="P1153"/>
  <c r="P1151"/>
  <c r="P1149"/>
  <c r="P1147"/>
  <c r="P1146"/>
  <c r="P1145"/>
  <c r="P1143"/>
  <c r="P1141"/>
  <c r="P1139"/>
  <c r="P1135"/>
  <c r="P1133"/>
  <c r="P1132"/>
  <c r="P1131"/>
  <c r="P1129"/>
  <c r="P1127"/>
  <c r="P1123"/>
  <c r="P1121"/>
  <c r="P1119"/>
  <c r="P1118"/>
  <c r="P1115"/>
  <c r="P1113"/>
  <c r="P1112"/>
  <c r="P1109"/>
  <c r="P1106"/>
  <c r="P1104"/>
  <c r="P1103"/>
  <c r="P1102"/>
  <c r="P1100"/>
  <c r="P1099"/>
  <c r="P1098"/>
  <c r="P1095"/>
  <c r="P1093"/>
  <c r="P1090"/>
  <c r="P1089"/>
  <c r="P1087"/>
  <c r="P1086"/>
  <c r="P1085"/>
  <c r="P1083"/>
  <c r="P1082"/>
  <c r="P1079"/>
  <c r="P1076"/>
  <c r="P1074"/>
  <c r="P1073"/>
  <c r="P1072"/>
  <c r="P1068"/>
  <c r="P1067"/>
  <c r="P1066"/>
  <c r="P1065"/>
  <c r="P1064"/>
  <c r="P1062"/>
  <c r="P1060"/>
  <c r="P1059"/>
  <c r="P1055"/>
  <c r="P1054"/>
  <c r="P1053"/>
  <c r="P1051"/>
  <c r="P1050"/>
  <c r="P1047"/>
  <c r="P1044"/>
  <c r="P1043"/>
  <c r="P1042"/>
  <c r="P1040"/>
  <c r="P1039"/>
  <c r="P1038"/>
  <c r="P1034"/>
  <c r="P1032"/>
  <c r="P1030"/>
  <c r="P1026"/>
  <c r="P1025"/>
  <c r="P1024"/>
  <c r="P1020"/>
  <c r="P1018"/>
  <c r="P1017"/>
  <c r="P1015"/>
  <c r="P1014"/>
  <c r="P1013"/>
  <c r="P1009"/>
  <c r="P1007"/>
  <c r="P1005"/>
  <c r="P1003"/>
  <c r="P1001"/>
  <c r="P1000"/>
  <c r="P998"/>
  <c r="P996"/>
  <c r="P994"/>
  <c r="P992"/>
  <c r="P990"/>
  <c r="P987"/>
  <c r="P986"/>
  <c r="P981"/>
  <c r="P979"/>
  <c r="P978"/>
  <c r="P976"/>
  <c r="P974"/>
  <c r="P972"/>
  <c r="P970"/>
  <c r="P966"/>
  <c r="P964"/>
  <c r="P962"/>
  <c r="P960"/>
  <c r="P958"/>
  <c r="P956"/>
  <c r="P955"/>
  <c r="P954"/>
  <c r="P952"/>
  <c r="P950"/>
  <c r="P945"/>
  <c r="P944"/>
  <c r="P943"/>
  <c r="P942"/>
  <c r="P939"/>
  <c r="P936"/>
  <c r="P935"/>
  <c r="P933"/>
  <c r="P931"/>
  <c r="P929"/>
  <c r="P928"/>
  <c r="P925"/>
  <c r="P924"/>
  <c r="P923"/>
  <c r="P921"/>
  <c r="P919"/>
  <c r="P917"/>
  <c r="P914"/>
  <c r="P912"/>
  <c r="P909"/>
  <c r="P907"/>
  <c r="P905"/>
  <c r="P901"/>
  <c r="P900"/>
  <c r="P899"/>
  <c r="P897"/>
  <c r="P896"/>
  <c r="P895"/>
  <c r="P893"/>
  <c r="P891"/>
  <c r="P889"/>
  <c r="P888"/>
  <c r="P887"/>
  <c r="P884"/>
  <c r="P883"/>
  <c r="P881"/>
  <c r="P879"/>
  <c r="P877"/>
  <c r="P875"/>
  <c r="P873"/>
  <c r="P870"/>
  <c r="P868"/>
  <c r="P867"/>
  <c r="P865"/>
  <c r="P864"/>
  <c r="P863"/>
  <c r="P861"/>
  <c r="P860"/>
  <c r="P859"/>
  <c r="P857"/>
  <c r="P855"/>
  <c r="P853"/>
  <c r="P851"/>
  <c r="P847"/>
  <c r="P845"/>
  <c r="P841"/>
  <c r="P840"/>
  <c r="P839"/>
  <c r="P837"/>
  <c r="P836"/>
  <c r="P835"/>
  <c r="P833"/>
  <c r="P832"/>
  <c r="P830"/>
  <c r="P829"/>
  <c r="P827"/>
  <c r="P826"/>
  <c r="P823"/>
  <c r="P821"/>
  <c r="P819"/>
  <c r="P818"/>
  <c r="P817"/>
  <c r="P813"/>
  <c r="P812"/>
  <c r="P811"/>
  <c r="P808"/>
  <c r="P807"/>
  <c r="P806"/>
  <c r="P804"/>
  <c r="P802"/>
  <c r="P801"/>
  <c r="P798"/>
  <c r="P795"/>
  <c r="P789"/>
  <c r="P787"/>
  <c r="P785"/>
  <c r="P784"/>
  <c r="P781"/>
  <c r="P780"/>
  <c r="P779"/>
  <c r="P777"/>
  <c r="P776"/>
  <c r="P774"/>
  <c r="P772"/>
  <c r="P771"/>
  <c r="P770"/>
  <c r="P767"/>
  <c r="P766"/>
  <c r="P765"/>
  <c r="P764"/>
  <c r="P763"/>
  <c r="P760"/>
  <c r="P758"/>
  <c r="P757"/>
  <c r="N1172"/>
  <c r="N1171"/>
  <c r="N1170"/>
  <c r="N1168"/>
  <c r="N1167"/>
  <c r="N1166"/>
  <c r="N1165"/>
  <c r="N1163"/>
  <c r="N1162"/>
  <c r="N1159"/>
  <c r="N1157"/>
  <c r="N1155"/>
  <c r="N1153"/>
  <c r="N1151"/>
  <c r="N1150"/>
  <c r="N1149"/>
  <c r="N1147"/>
  <c r="N1145"/>
  <c r="N1143"/>
  <c r="N1141"/>
  <c r="N1139"/>
  <c r="N1138"/>
  <c r="N1135"/>
  <c r="N1133"/>
  <c r="N1131"/>
  <c r="N1129"/>
  <c r="N1127"/>
  <c r="N1124"/>
  <c r="N1123"/>
  <c r="N1121"/>
  <c r="N1120"/>
  <c r="N1119"/>
  <c r="N1118"/>
  <c r="N1115"/>
  <c r="N1113"/>
  <c r="N1112"/>
  <c r="N1109"/>
  <c r="N1106"/>
  <c r="N1104"/>
  <c r="N1102"/>
  <c r="N1100"/>
  <c r="N1099"/>
  <c r="N1098"/>
  <c r="N1095"/>
  <c r="N1093"/>
  <c r="N1089"/>
  <c r="N1088"/>
  <c r="N1087"/>
  <c r="N1085"/>
  <c r="N1083"/>
  <c r="N1082"/>
  <c r="N1079"/>
  <c r="N1076"/>
  <c r="N1074"/>
  <c r="N1073"/>
  <c r="N1072"/>
  <c r="N1071"/>
  <c r="N1067"/>
  <c r="N1066"/>
  <c r="N1065"/>
  <c r="N1064"/>
  <c r="N1062"/>
  <c r="N1060"/>
  <c r="N1059"/>
  <c r="N1055"/>
  <c r="N1053"/>
  <c r="N1051"/>
  <c r="N1050"/>
  <c r="N1047"/>
  <c r="N1044"/>
  <c r="N1043"/>
  <c r="N1042"/>
  <c r="N1041"/>
  <c r="N1040"/>
  <c r="N1039"/>
  <c r="N1038"/>
  <c r="N1037"/>
  <c r="N1034"/>
  <c r="N1032"/>
  <c r="N1031"/>
  <c r="N1030"/>
  <c r="N1029"/>
  <c r="N1026"/>
  <c r="N1025"/>
  <c r="N1024"/>
  <c r="N1021"/>
  <c r="N1020"/>
  <c r="N1019"/>
  <c r="N1018"/>
  <c r="N1017"/>
  <c r="N1015"/>
  <c r="N1014"/>
  <c r="N1013"/>
  <c r="N1009"/>
  <c r="N1007"/>
  <c r="N1006"/>
  <c r="N1005"/>
  <c r="N1003"/>
  <c r="N1002"/>
  <c r="N1001"/>
  <c r="N998"/>
  <c r="N997"/>
  <c r="N996"/>
  <c r="N994"/>
  <c r="N992"/>
  <c r="N990"/>
  <c r="N989"/>
  <c r="N987"/>
  <c r="N981"/>
  <c r="N978"/>
  <c r="N976"/>
  <c r="N975"/>
  <c r="N974"/>
  <c r="N973"/>
  <c r="N972"/>
  <c r="N971"/>
  <c r="N970"/>
  <c r="N969"/>
  <c r="N966"/>
  <c r="N965"/>
  <c r="N964"/>
  <c r="N962"/>
  <c r="N960"/>
  <c r="N956"/>
  <c r="N954"/>
  <c r="T954" s="1"/>
  <c r="N952"/>
  <c r="N951"/>
  <c r="N950"/>
  <c r="N949"/>
  <c r="N945"/>
  <c r="N943"/>
  <c r="N942"/>
  <c r="N939"/>
  <c r="N937"/>
  <c r="N933"/>
  <c r="N932"/>
  <c r="N931"/>
  <c r="N928"/>
  <c r="N925"/>
  <c r="N924"/>
  <c r="N923"/>
  <c r="N921"/>
  <c r="N919"/>
  <c r="T919" s="1"/>
  <c r="N917"/>
  <c r="N914"/>
  <c r="N912"/>
  <c r="N909"/>
  <c r="N907"/>
  <c r="N905"/>
  <c r="N901"/>
  <c r="T901" s="1"/>
  <c r="N900"/>
  <c r="N899"/>
  <c r="N897"/>
  <c r="N896"/>
  <c r="N895"/>
  <c r="N893"/>
  <c r="N891"/>
  <c r="N889"/>
  <c r="T889" s="1"/>
  <c r="N888"/>
  <c r="N887"/>
  <c r="N884"/>
  <c r="N883"/>
  <c r="N881"/>
  <c r="N879"/>
  <c r="N877"/>
  <c r="T877" s="1"/>
  <c r="N875"/>
  <c r="N873"/>
  <c r="N870"/>
  <c r="N868"/>
  <c r="N867"/>
  <c r="N865"/>
  <c r="N864"/>
  <c r="N863"/>
  <c r="T863" s="1"/>
  <c r="N861"/>
  <c r="N860"/>
  <c r="N859"/>
  <c r="N857"/>
  <c r="N855"/>
  <c r="N853"/>
  <c r="N851"/>
  <c r="T851" s="1"/>
  <c r="N847"/>
  <c r="N845"/>
  <c r="N841"/>
  <c r="T841" s="1"/>
  <c r="N840"/>
  <c r="N839"/>
  <c r="N837"/>
  <c r="N836"/>
  <c r="N835"/>
  <c r="N833"/>
  <c r="N832"/>
  <c r="N830"/>
  <c r="N829"/>
  <c r="N827"/>
  <c r="N826"/>
  <c r="N823"/>
  <c r="N821"/>
  <c r="N819"/>
  <c r="N818"/>
  <c r="N817"/>
  <c r="N813"/>
  <c r="N812"/>
  <c r="N811"/>
  <c r="N808"/>
  <c r="N807"/>
  <c r="N806"/>
  <c r="N804"/>
  <c r="N802"/>
  <c r="N801"/>
  <c r="N798"/>
  <c r="N795"/>
  <c r="T795" s="1"/>
  <c r="N789"/>
  <c r="N787"/>
  <c r="N785"/>
  <c r="N784"/>
  <c r="N781"/>
  <c r="N780"/>
  <c r="N779"/>
  <c r="N777"/>
  <c r="N776"/>
  <c r="N774"/>
  <c r="N772"/>
  <c r="N771"/>
  <c r="N770"/>
  <c r="N767"/>
  <c r="N766"/>
  <c r="N765"/>
  <c r="N764"/>
  <c r="N763"/>
  <c r="N760"/>
  <c r="N758"/>
  <c r="N757"/>
  <c r="L1172"/>
  <c r="L1171"/>
  <c r="L1170"/>
  <c r="L1168"/>
  <c r="L1167"/>
  <c r="L1166"/>
  <c r="L1165"/>
  <c r="L1163"/>
  <c r="L1162"/>
  <c r="L1159"/>
  <c r="L1157"/>
  <c r="L1155"/>
  <c r="L1153"/>
  <c r="L1151"/>
  <c r="L1150"/>
  <c r="L1149"/>
  <c r="L1147"/>
  <c r="L1145"/>
  <c r="L1143"/>
  <c r="L1141"/>
  <c r="L1139"/>
  <c r="L1138"/>
  <c r="L1135"/>
  <c r="L1133"/>
  <c r="L1131"/>
  <c r="T1131" s="1"/>
  <c r="L1129"/>
  <c r="L1127"/>
  <c r="L1124"/>
  <c r="L1123"/>
  <c r="T1123" s="1"/>
  <c r="L1121"/>
  <c r="L1120"/>
  <c r="L1119"/>
  <c r="L1118"/>
  <c r="L1115"/>
  <c r="L1113"/>
  <c r="L1112"/>
  <c r="L1109"/>
  <c r="L1106"/>
  <c r="L1104"/>
  <c r="L1102"/>
  <c r="L1100"/>
  <c r="L1099"/>
  <c r="L1098"/>
  <c r="L1095"/>
  <c r="L1093"/>
  <c r="L1089"/>
  <c r="L1088"/>
  <c r="L1087"/>
  <c r="L1085"/>
  <c r="L1083"/>
  <c r="L1082"/>
  <c r="L1079"/>
  <c r="L1076"/>
  <c r="T1076" s="1"/>
  <c r="L1074"/>
  <c r="L1073"/>
  <c r="L1072"/>
  <c r="L1071"/>
  <c r="L1067"/>
  <c r="L1066"/>
  <c r="L1065"/>
  <c r="L1064"/>
  <c r="L1062"/>
  <c r="L1060"/>
  <c r="L1059"/>
  <c r="L1055"/>
  <c r="L1053"/>
  <c r="L1051"/>
  <c r="L1050"/>
  <c r="L1047"/>
  <c r="L1044"/>
  <c r="L1043"/>
  <c r="L1042"/>
  <c r="L1041"/>
  <c r="L1040"/>
  <c r="L1039"/>
  <c r="L1038"/>
  <c r="L1037"/>
  <c r="L1034"/>
  <c r="L1032"/>
  <c r="L1031"/>
  <c r="L1030"/>
  <c r="L1029"/>
  <c r="L1026"/>
  <c r="L1025"/>
  <c r="L1024"/>
  <c r="L1021"/>
  <c r="L1020"/>
  <c r="L1019"/>
  <c r="L1018"/>
  <c r="L1017"/>
  <c r="L1015"/>
  <c r="L1014"/>
  <c r="L1013"/>
  <c r="L1009"/>
  <c r="L1007"/>
  <c r="L1006"/>
  <c r="L1005"/>
  <c r="L1003"/>
  <c r="L1002"/>
  <c r="L1001"/>
  <c r="L998"/>
  <c r="L997"/>
  <c r="L996"/>
  <c r="T996" s="1"/>
  <c r="L994"/>
  <c r="L992"/>
  <c r="L990"/>
  <c r="L989"/>
  <c r="L987"/>
  <c r="L981"/>
  <c r="L979"/>
  <c r="T979" s="1"/>
  <c r="L978"/>
  <c r="L976"/>
  <c r="L975"/>
  <c r="L974"/>
  <c r="L972"/>
  <c r="L970"/>
  <c r="L966"/>
  <c r="L964"/>
  <c r="L962"/>
  <c r="L961"/>
  <c r="L960"/>
  <c r="L956"/>
  <c r="L955"/>
  <c r="L954"/>
  <c r="L952"/>
  <c r="L951"/>
  <c r="L950"/>
  <c r="L946"/>
  <c r="L945"/>
  <c r="L944"/>
  <c r="L943"/>
  <c r="L942"/>
  <c r="L939"/>
  <c r="L937"/>
  <c r="L933"/>
  <c r="L932"/>
  <c r="L931"/>
  <c r="L928"/>
  <c r="L925"/>
  <c r="L924"/>
  <c r="L923"/>
  <c r="L921"/>
  <c r="L919"/>
  <c r="L917"/>
  <c r="L916"/>
  <c r="L914"/>
  <c r="L912"/>
  <c r="L909"/>
  <c r="L907"/>
  <c r="L905"/>
  <c r="L903"/>
  <c r="L901"/>
  <c r="L899"/>
  <c r="L897"/>
  <c r="T897" s="1"/>
  <c r="L895"/>
  <c r="L893"/>
  <c r="L891"/>
  <c r="L889"/>
  <c r="L887"/>
  <c r="L886"/>
  <c r="L884"/>
  <c r="L881"/>
  <c r="L880"/>
  <c r="L879"/>
  <c r="L877"/>
  <c r="L876"/>
  <c r="L875"/>
  <c r="L873"/>
  <c r="L870"/>
  <c r="L867"/>
  <c r="L866"/>
  <c r="L865"/>
  <c r="L863"/>
  <c r="L861"/>
  <c r="L859"/>
  <c r="L857"/>
  <c r="L856"/>
  <c r="L855"/>
  <c r="L853"/>
  <c r="L852"/>
  <c r="L851"/>
  <c r="L847"/>
  <c r="T847" s="1"/>
  <c r="L846"/>
  <c r="L845"/>
  <c r="L841"/>
  <c r="L840"/>
  <c r="L839"/>
  <c r="L837"/>
  <c r="L836"/>
  <c r="L835"/>
  <c r="L833"/>
  <c r="L832"/>
  <c r="L829"/>
  <c r="L827"/>
  <c r="T827" s="1"/>
  <c r="L826"/>
  <c r="L824"/>
  <c r="L823"/>
  <c r="L822"/>
  <c r="L821"/>
  <c r="L819"/>
  <c r="L817"/>
  <c r="L815"/>
  <c r="L813"/>
  <c r="L812"/>
  <c r="L811"/>
  <c r="L809"/>
  <c r="L808"/>
  <c r="L806"/>
  <c r="L804"/>
  <c r="T804" s="1"/>
  <c r="L801"/>
  <c r="L798"/>
  <c r="L795"/>
  <c r="L789"/>
  <c r="L787"/>
  <c r="L786"/>
  <c r="L785"/>
  <c r="L781"/>
  <c r="L780"/>
  <c r="L779"/>
  <c r="T779" s="1"/>
  <c r="L777"/>
  <c r="L776"/>
  <c r="L774"/>
  <c r="L772"/>
  <c r="L770"/>
  <c r="L766"/>
  <c r="L764"/>
  <c r="L763"/>
  <c r="L760"/>
  <c r="L758"/>
  <c r="P748"/>
  <c r="P747"/>
  <c r="P746"/>
  <c r="P744"/>
  <c r="P743"/>
  <c r="P742"/>
  <c r="P739"/>
  <c r="P737"/>
  <c r="P736"/>
  <c r="P735"/>
  <c r="P734"/>
  <c r="P731"/>
  <c r="P730"/>
  <c r="P728"/>
  <c r="P724"/>
  <c r="P723"/>
  <c r="P722"/>
  <c r="P720"/>
  <c r="P719"/>
  <c r="P718"/>
  <c r="P716"/>
  <c r="P714"/>
  <c r="P709"/>
  <c r="P708"/>
  <c r="P705"/>
  <c r="P703"/>
  <c r="P700"/>
  <c r="P699"/>
  <c r="P698"/>
  <c r="P695"/>
  <c r="P693"/>
  <c r="T693" s="1"/>
  <c r="P690"/>
  <c r="P688"/>
  <c r="N748"/>
  <c r="N746"/>
  <c r="N744"/>
  <c r="N742"/>
  <c r="N739"/>
  <c r="N737"/>
  <c r="N735"/>
  <c r="N731"/>
  <c r="N730"/>
  <c r="N728"/>
  <c r="N727"/>
  <c r="N724"/>
  <c r="N722"/>
  <c r="N720"/>
  <c r="N718"/>
  <c r="N716"/>
  <c r="N715"/>
  <c r="N714"/>
  <c r="N710"/>
  <c r="N709"/>
  <c r="N708"/>
  <c r="N706"/>
  <c r="N705"/>
  <c r="N703"/>
  <c r="N700"/>
  <c r="N698"/>
  <c r="N696"/>
  <c r="N695"/>
  <c r="N693"/>
  <c r="N691"/>
  <c r="N690"/>
  <c r="N688"/>
  <c r="L748"/>
  <c r="L747"/>
  <c r="L746"/>
  <c r="L744"/>
  <c r="L743"/>
  <c r="L742"/>
  <c r="L739"/>
  <c r="L737"/>
  <c r="L735"/>
  <c r="L734"/>
  <c r="L731"/>
  <c r="L730"/>
  <c r="L728"/>
  <c r="L726"/>
  <c r="L724"/>
  <c r="L722"/>
  <c r="L720"/>
  <c r="L718"/>
  <c r="L716"/>
  <c r="L714"/>
  <c r="L709"/>
  <c r="L708"/>
  <c r="L706"/>
  <c r="L705"/>
  <c r="L704"/>
  <c r="L703"/>
  <c r="L701"/>
  <c r="L700"/>
  <c r="L699"/>
  <c r="L698"/>
  <c r="L696"/>
  <c r="L695"/>
  <c r="L694"/>
  <c r="L693"/>
  <c r="L691"/>
  <c r="L690"/>
  <c r="L689"/>
  <c r="L688"/>
  <c r="R748"/>
  <c r="R746"/>
  <c r="R745"/>
  <c r="R744"/>
  <c r="R742"/>
  <c r="R739"/>
  <c r="R737"/>
  <c r="R736"/>
  <c r="R735"/>
  <c r="R731"/>
  <c r="T731" s="1"/>
  <c r="R730"/>
  <c r="R728"/>
  <c r="R727"/>
  <c r="R726"/>
  <c r="R724"/>
  <c r="R722"/>
  <c r="R720"/>
  <c r="R718"/>
  <c r="R716"/>
  <c r="R715"/>
  <c r="R714"/>
  <c r="R710"/>
  <c r="R709"/>
  <c r="R708"/>
  <c r="R705"/>
  <c r="R703"/>
  <c r="R701"/>
  <c r="R700"/>
  <c r="R698"/>
  <c r="R696"/>
  <c r="R695"/>
  <c r="R693"/>
  <c r="R691"/>
  <c r="R690"/>
  <c r="R688"/>
  <c r="P676"/>
  <c r="P674"/>
  <c r="P672"/>
  <c r="P669"/>
  <c r="P668"/>
  <c r="P667"/>
  <c r="P665"/>
  <c r="P664"/>
  <c r="P663"/>
  <c r="P662"/>
  <c r="P659"/>
  <c r="P658"/>
  <c r="P657"/>
  <c r="P655"/>
  <c r="P653"/>
  <c r="P651"/>
  <c r="T651" s="1"/>
  <c r="P649"/>
  <c r="P646"/>
  <c r="P645"/>
  <c r="P643"/>
  <c r="P639"/>
  <c r="P638"/>
  <c r="P636"/>
  <c r="P632"/>
  <c r="P631"/>
  <c r="P630"/>
  <c r="P626"/>
  <c r="P623"/>
  <c r="P620"/>
  <c r="P618"/>
  <c r="P616"/>
  <c r="P614"/>
  <c r="P613"/>
  <c r="N676"/>
  <c r="N675"/>
  <c r="N674"/>
  <c r="N672"/>
  <c r="N669"/>
  <c r="N667"/>
  <c r="N665"/>
  <c r="N663"/>
  <c r="N659"/>
  <c r="N657"/>
  <c r="N655"/>
  <c r="N653"/>
  <c r="N651"/>
  <c r="N649"/>
  <c r="N646"/>
  <c r="N643"/>
  <c r="N640"/>
  <c r="N639"/>
  <c r="N638"/>
  <c r="N636"/>
  <c r="N635"/>
  <c r="N632"/>
  <c r="N631"/>
  <c r="N630"/>
  <c r="N626"/>
  <c r="N623"/>
  <c r="N621"/>
  <c r="N620"/>
  <c r="N618"/>
  <c r="N616"/>
  <c r="N614"/>
  <c r="T614" s="1"/>
  <c r="N613"/>
  <c r="L676"/>
  <c r="L675"/>
  <c r="T675" s="1"/>
  <c r="L674"/>
  <c r="L672"/>
  <c r="L670"/>
  <c r="L669"/>
  <c r="L668"/>
  <c r="L667"/>
  <c r="L665"/>
  <c r="L663"/>
  <c r="L662"/>
  <c r="L659"/>
  <c r="L657"/>
  <c r="L656"/>
  <c r="L655"/>
  <c r="L653"/>
  <c r="L652"/>
  <c r="L651"/>
  <c r="L649"/>
  <c r="L648"/>
  <c r="L646"/>
  <c r="L643"/>
  <c r="L642"/>
  <c r="L639"/>
  <c r="L638"/>
  <c r="L636"/>
  <c r="L635"/>
  <c r="L632"/>
  <c r="L631"/>
  <c r="L630"/>
  <c r="L626"/>
  <c r="L624"/>
  <c r="L623"/>
  <c r="L620"/>
  <c r="L619"/>
  <c r="L618"/>
  <c r="L616"/>
  <c r="L614"/>
  <c r="L613"/>
  <c r="R677"/>
  <c r="R676"/>
  <c r="R675"/>
  <c r="R674"/>
  <c r="R673"/>
  <c r="R672"/>
  <c r="R669"/>
  <c r="R668"/>
  <c r="R667"/>
  <c r="R665"/>
  <c r="R663"/>
  <c r="R662"/>
  <c r="R659"/>
  <c r="R657"/>
  <c r="R656"/>
  <c r="R655"/>
  <c r="T655" s="1"/>
  <c r="R653"/>
  <c r="R652"/>
  <c r="R651"/>
  <c r="R649"/>
  <c r="R648"/>
  <c r="R646"/>
  <c r="R643"/>
  <c r="R642"/>
  <c r="R639"/>
  <c r="R638"/>
  <c r="R636"/>
  <c r="R635"/>
  <c r="R632"/>
  <c r="R631"/>
  <c r="R630"/>
  <c r="R626"/>
  <c r="R624"/>
  <c r="R623"/>
  <c r="R620"/>
  <c r="R619"/>
  <c r="R618"/>
  <c r="R616"/>
  <c r="R614"/>
  <c r="R613"/>
  <c r="R603"/>
  <c r="R602"/>
  <c r="R601"/>
  <c r="R600"/>
  <c r="R598"/>
  <c r="R597"/>
  <c r="P603"/>
  <c r="P602"/>
  <c r="P601"/>
  <c r="P600"/>
  <c r="P598"/>
  <c r="P597"/>
  <c r="N604"/>
  <c r="N603"/>
  <c r="N602"/>
  <c r="N601"/>
  <c r="N600"/>
  <c r="N598"/>
  <c r="N597"/>
  <c r="L603"/>
  <c r="T603" s="1"/>
  <c r="L602"/>
  <c r="L601"/>
  <c r="L600"/>
  <c r="L598"/>
  <c r="T598" s="1"/>
  <c r="L597"/>
  <c r="R590"/>
  <c r="R589"/>
  <c r="R588"/>
  <c r="R586"/>
  <c r="R585"/>
  <c r="R582"/>
  <c r="R581"/>
  <c r="R579"/>
  <c r="R578"/>
  <c r="T578" s="1"/>
  <c r="R577"/>
  <c r="R576"/>
  <c r="R574"/>
  <c r="R573"/>
  <c r="R572"/>
  <c r="R568"/>
  <c r="R566"/>
  <c r="R565"/>
  <c r="R564"/>
  <c r="R561"/>
  <c r="R560"/>
  <c r="R558"/>
  <c r="R557"/>
  <c r="R555"/>
  <c r="R553"/>
  <c r="R552"/>
  <c r="R551"/>
  <c r="R546"/>
  <c r="R545"/>
  <c r="R543"/>
  <c r="R542"/>
  <c r="R540"/>
  <c r="R539"/>
  <c r="R537"/>
  <c r="R535"/>
  <c r="R533"/>
  <c r="R531"/>
  <c r="P589"/>
  <c r="P588"/>
  <c r="P586"/>
  <c r="P582"/>
  <c r="P581"/>
  <c r="P579"/>
  <c r="P578"/>
  <c r="P577"/>
  <c r="P576"/>
  <c r="P574"/>
  <c r="P573"/>
  <c r="P572"/>
  <c r="P568"/>
  <c r="P566"/>
  <c r="P565"/>
  <c r="P564"/>
  <c r="P563"/>
  <c r="P560"/>
  <c r="P558"/>
  <c r="P557"/>
  <c r="P555"/>
  <c r="P553"/>
  <c r="P551"/>
  <c r="P550"/>
  <c r="P549"/>
  <c r="P545"/>
  <c r="P543"/>
  <c r="T543" s="1"/>
  <c r="P542"/>
  <c r="P539"/>
  <c r="P538"/>
  <c r="P537"/>
  <c r="P535"/>
  <c r="P534"/>
  <c r="P533"/>
  <c r="P531"/>
  <c r="N591"/>
  <c r="N589"/>
  <c r="N588"/>
  <c r="N586"/>
  <c r="N585"/>
  <c r="N581"/>
  <c r="T581" s="1"/>
  <c r="N579"/>
  <c r="N577"/>
  <c r="N576"/>
  <c r="N574"/>
  <c r="N572"/>
  <c r="N571"/>
  <c r="N568"/>
  <c r="N566"/>
  <c r="T566" s="1"/>
  <c r="N565"/>
  <c r="N564"/>
  <c r="N563"/>
  <c r="N561"/>
  <c r="N560"/>
  <c r="N558"/>
  <c r="N557"/>
  <c r="N555"/>
  <c r="N553"/>
  <c r="N552"/>
  <c r="N551"/>
  <c r="N549"/>
  <c r="N546"/>
  <c r="N545"/>
  <c r="N543"/>
  <c r="N542"/>
  <c r="N539"/>
  <c r="N538"/>
  <c r="N537"/>
  <c r="T537" s="1"/>
  <c r="N535"/>
  <c r="N534"/>
  <c r="N533"/>
  <c r="T533" s="1"/>
  <c r="N531"/>
  <c r="L589"/>
  <c r="L588"/>
  <c r="L586"/>
  <c r="L585"/>
  <c r="L584"/>
  <c r="L582"/>
  <c r="L581"/>
  <c r="L579"/>
  <c r="T579" s="1"/>
  <c r="L578"/>
  <c r="L577"/>
  <c r="L576"/>
  <c r="L574"/>
  <c r="L573"/>
  <c r="L572"/>
  <c r="L570"/>
  <c r="L568"/>
  <c r="L566"/>
  <c r="L565"/>
  <c r="L564"/>
  <c r="L561"/>
  <c r="L560"/>
  <c r="L558"/>
  <c r="L557"/>
  <c r="L555"/>
  <c r="L553"/>
  <c r="L552"/>
  <c r="L551"/>
  <c r="L546"/>
  <c r="L545"/>
  <c r="L543"/>
  <c r="L542"/>
  <c r="L539"/>
  <c r="L537"/>
  <c r="L536"/>
  <c r="L535"/>
  <c r="L533"/>
  <c r="L531"/>
  <c r="R524"/>
  <c r="R523"/>
  <c r="R522"/>
  <c r="R519"/>
  <c r="R517"/>
  <c r="R515"/>
  <c r="R514"/>
  <c r="R513"/>
  <c r="R508"/>
  <c r="R507"/>
  <c r="R505"/>
  <c r="R503"/>
  <c r="R502"/>
  <c r="R499"/>
  <c r="R498"/>
  <c r="R497"/>
  <c r="R496"/>
  <c r="R493"/>
  <c r="R492"/>
  <c r="R491"/>
  <c r="R490"/>
  <c r="R488"/>
  <c r="R486"/>
  <c r="R483"/>
  <c r="R482"/>
  <c r="R480"/>
  <c r="R478"/>
  <c r="R477"/>
  <c r="R476"/>
  <c r="R473"/>
  <c r="R472"/>
  <c r="R471"/>
  <c r="R470"/>
  <c r="R466"/>
  <c r="R464"/>
  <c r="R463"/>
  <c r="R462"/>
  <c r="R461"/>
  <c r="R458"/>
  <c r="R456"/>
  <c r="R455"/>
  <c r="R452"/>
  <c r="R450"/>
  <c r="R449"/>
  <c r="R446"/>
  <c r="R443"/>
  <c r="R441"/>
  <c r="R440"/>
  <c r="R439"/>
  <c r="R437"/>
  <c r="R434"/>
  <c r="R430"/>
  <c r="R428"/>
  <c r="R423"/>
  <c r="R421"/>
  <c r="R420"/>
  <c r="R415"/>
  <c r="R413"/>
  <c r="R412"/>
  <c r="R410"/>
  <c r="R409"/>
  <c r="R406"/>
  <c r="R405"/>
  <c r="R402"/>
  <c r="R400"/>
  <c r="T400" s="1"/>
  <c r="R397"/>
  <c r="R395"/>
  <c r="R394"/>
  <c r="R391"/>
  <c r="R388"/>
  <c r="R386"/>
  <c r="R384"/>
  <c r="R381"/>
  <c r="R378"/>
  <c r="R373"/>
  <c r="R369"/>
  <c r="R368"/>
  <c r="R367"/>
  <c r="R365"/>
  <c r="R364"/>
  <c r="R362"/>
  <c r="R360"/>
  <c r="R359"/>
  <c r="R358"/>
  <c r="R356"/>
  <c r="R355"/>
  <c r="R354"/>
  <c r="R353"/>
  <c r="R351"/>
  <c r="R350"/>
  <c r="R348"/>
  <c r="R347"/>
  <c r="R346"/>
  <c r="R344"/>
  <c r="R343"/>
  <c r="R341"/>
  <c r="R339"/>
  <c r="R338"/>
  <c r="R337"/>
  <c r="R334"/>
  <c r="R333"/>
  <c r="R331"/>
  <c r="R330"/>
  <c r="R329"/>
  <c r="R327"/>
  <c r="R323"/>
  <c r="R321"/>
  <c r="R320"/>
  <c r="R317"/>
  <c r="R316"/>
  <c r="R312"/>
  <c r="R311"/>
  <c r="R310"/>
  <c r="R309"/>
  <c r="R307"/>
  <c r="R306"/>
  <c r="R305"/>
  <c r="R303"/>
  <c r="R298"/>
  <c r="R297"/>
  <c r="R294"/>
  <c r="R293"/>
  <c r="R291"/>
  <c r="R289"/>
  <c r="R288"/>
  <c r="R287"/>
  <c r="R284"/>
  <c r="R283"/>
  <c r="R281"/>
  <c r="R279"/>
  <c r="R278"/>
  <c r="T278" s="1"/>
  <c r="R277"/>
  <c r="R276"/>
  <c r="R274"/>
  <c r="R273"/>
  <c r="R271"/>
  <c r="R269"/>
  <c r="R266"/>
  <c r="R264"/>
  <c r="R261"/>
  <c r="R259"/>
  <c r="R256"/>
  <c r="R253"/>
  <c r="R251"/>
  <c r="R249"/>
  <c r="R247"/>
  <c r="R245"/>
  <c r="R244"/>
  <c r="R242"/>
  <c r="R241"/>
  <c r="R237"/>
  <c r="R236"/>
  <c r="R233"/>
  <c r="R232"/>
  <c r="R231"/>
  <c r="R228"/>
  <c r="R227"/>
  <c r="R226"/>
  <c r="R224"/>
  <c r="R223"/>
  <c r="R222"/>
  <c r="P524"/>
  <c r="P523"/>
  <c r="P522"/>
  <c r="P519"/>
  <c r="P517"/>
  <c r="P515"/>
  <c r="P514"/>
  <c r="P513"/>
  <c r="P508"/>
  <c r="P507"/>
  <c r="P505"/>
  <c r="P503"/>
  <c r="P502"/>
  <c r="T502" s="1"/>
  <c r="P499"/>
  <c r="P498"/>
  <c r="P496"/>
  <c r="P495"/>
  <c r="P493"/>
  <c r="P492"/>
  <c r="P490"/>
  <c r="P488"/>
  <c r="P483"/>
  <c r="T483" s="1"/>
  <c r="P482"/>
  <c r="P480"/>
  <c r="P478"/>
  <c r="T478" s="1"/>
  <c r="P477"/>
  <c r="P473"/>
  <c r="P472"/>
  <c r="P471"/>
  <c r="P470"/>
  <c r="P466"/>
  <c r="P464"/>
  <c r="P461"/>
  <c r="P459"/>
  <c r="P458"/>
  <c r="P456"/>
  <c r="P455"/>
  <c r="P452"/>
  <c r="P450"/>
  <c r="P449"/>
  <c r="P446"/>
  <c r="P443"/>
  <c r="P441"/>
  <c r="P440"/>
  <c r="P439"/>
  <c r="P437"/>
  <c r="P434"/>
  <c r="P431"/>
  <c r="P428"/>
  <c r="P427"/>
  <c r="P423"/>
  <c r="P421"/>
  <c r="P417"/>
  <c r="P416"/>
  <c r="P415"/>
  <c r="P413"/>
  <c r="P411"/>
  <c r="P410"/>
  <c r="P409"/>
  <c r="P406"/>
  <c r="P405"/>
  <c r="T405" s="1"/>
  <c r="P403"/>
  <c r="P402"/>
  <c r="P400"/>
  <c r="P398"/>
  <c r="P397"/>
  <c r="P392"/>
  <c r="P391"/>
  <c r="T391" s="1"/>
  <c r="P390"/>
  <c r="P388"/>
  <c r="P386"/>
  <c r="T386" s="1"/>
  <c r="P384"/>
  <c r="P381"/>
  <c r="P378"/>
  <c r="P376"/>
  <c r="P373"/>
  <c r="P369"/>
  <c r="P367"/>
  <c r="P362"/>
  <c r="P361"/>
  <c r="P360"/>
  <c r="P358"/>
  <c r="P356"/>
  <c r="P354"/>
  <c r="P353"/>
  <c r="P351"/>
  <c r="P350"/>
  <c r="P347"/>
  <c r="P346"/>
  <c r="P343"/>
  <c r="P341"/>
  <c r="P338"/>
  <c r="P337"/>
  <c r="P334"/>
  <c r="P333"/>
  <c r="P330"/>
  <c r="P329"/>
  <c r="P327"/>
  <c r="P323"/>
  <c r="T323" s="1"/>
  <c r="P321"/>
  <c r="P320"/>
  <c r="P318"/>
  <c r="P317"/>
  <c r="P316"/>
  <c r="P312"/>
  <c r="P311"/>
  <c r="P309"/>
  <c r="P307"/>
  <c r="P306"/>
  <c r="P304"/>
  <c r="P303"/>
  <c r="P299"/>
  <c r="P298"/>
  <c r="P297"/>
  <c r="P294"/>
  <c r="P293"/>
  <c r="P291"/>
  <c r="P288"/>
  <c r="P287"/>
  <c r="P284"/>
  <c r="P281"/>
  <c r="P277"/>
  <c r="P276"/>
  <c r="P274"/>
  <c r="P271"/>
  <c r="P269"/>
  <c r="T269" s="1"/>
  <c r="P267"/>
  <c r="P266"/>
  <c r="P264"/>
  <c r="P262"/>
  <c r="P261"/>
  <c r="P259"/>
  <c r="P257"/>
  <c r="P256"/>
  <c r="T256" s="1"/>
  <c r="P253"/>
  <c r="P250"/>
  <c r="P249"/>
  <c r="P247"/>
  <c r="P244"/>
  <c r="P242"/>
  <c r="P241"/>
  <c r="P237"/>
  <c r="P236"/>
  <c r="P233"/>
  <c r="P232"/>
  <c r="P231"/>
  <c r="P228"/>
  <c r="P227"/>
  <c r="P224"/>
  <c r="P223"/>
  <c r="N524"/>
  <c r="N523"/>
  <c r="N522"/>
  <c r="N519"/>
  <c r="N517"/>
  <c r="N516"/>
  <c r="N515"/>
  <c r="N514"/>
  <c r="N513"/>
  <c r="N512"/>
  <c r="N508"/>
  <c r="N507"/>
  <c r="N505"/>
  <c r="N503"/>
  <c r="N502"/>
  <c r="N499"/>
  <c r="N498"/>
  <c r="N496"/>
  <c r="N495"/>
  <c r="N493"/>
  <c r="N492"/>
  <c r="N490"/>
  <c r="N488"/>
  <c r="T488" s="1"/>
  <c r="N483"/>
  <c r="N482"/>
  <c r="N480"/>
  <c r="N478"/>
  <c r="N477"/>
  <c r="N473"/>
  <c r="N472"/>
  <c r="N471"/>
  <c r="N470"/>
  <c r="N466"/>
  <c r="N464"/>
  <c r="T464" s="1"/>
  <c r="N463"/>
  <c r="N461"/>
  <c r="N458"/>
  <c r="N457"/>
  <c r="N456"/>
  <c r="N455"/>
  <c r="N452"/>
  <c r="N450"/>
  <c r="N449"/>
  <c r="N446"/>
  <c r="N443"/>
  <c r="N441"/>
  <c r="N440"/>
  <c r="N439"/>
  <c r="N437"/>
  <c r="N435"/>
  <c r="N434"/>
  <c r="N428"/>
  <c r="N423"/>
  <c r="N421"/>
  <c r="N415"/>
  <c r="N413"/>
  <c r="N410"/>
  <c r="N409"/>
  <c r="N408"/>
  <c r="N406"/>
  <c r="N405"/>
  <c r="N402"/>
  <c r="N400"/>
  <c r="N397"/>
  <c r="N395"/>
  <c r="N391"/>
  <c r="N390"/>
  <c r="N388"/>
  <c r="N386"/>
  <c r="N384"/>
  <c r="N381"/>
  <c r="N378"/>
  <c r="N373"/>
  <c r="N369"/>
  <c r="N368"/>
  <c r="N367"/>
  <c r="N365"/>
  <c r="N362"/>
  <c r="N360"/>
  <c r="N359"/>
  <c r="N358"/>
  <c r="N356"/>
  <c r="N355"/>
  <c r="N354"/>
  <c r="N353"/>
  <c r="N351"/>
  <c r="N350"/>
  <c r="N347"/>
  <c r="N346"/>
  <c r="N344"/>
  <c r="N341"/>
  <c r="N339"/>
  <c r="N338"/>
  <c r="N337"/>
  <c r="N335"/>
  <c r="N334"/>
  <c r="N333"/>
  <c r="N330"/>
  <c r="N329"/>
  <c r="N327"/>
  <c r="N324"/>
  <c r="N323"/>
  <c r="N321"/>
  <c r="N320"/>
  <c r="N317"/>
  <c r="N316"/>
  <c r="N312"/>
  <c r="N311"/>
  <c r="N309"/>
  <c r="N307"/>
  <c r="N306"/>
  <c r="N303"/>
  <c r="N302"/>
  <c r="N300"/>
  <c r="N298"/>
  <c r="N297"/>
  <c r="N294"/>
  <c r="N293"/>
  <c r="N291"/>
  <c r="N289"/>
  <c r="N288"/>
  <c r="N287"/>
  <c r="N285"/>
  <c r="N284"/>
  <c r="N281"/>
  <c r="N279"/>
  <c r="N278"/>
  <c r="N277"/>
  <c r="N276"/>
  <c r="N274"/>
  <c r="N271"/>
  <c r="N269"/>
  <c r="N268"/>
  <c r="N266"/>
  <c r="N264"/>
  <c r="N261"/>
  <c r="T261" s="1"/>
  <c r="N259"/>
  <c r="N256"/>
  <c r="N253"/>
  <c r="N250"/>
  <c r="N249"/>
  <c r="N248"/>
  <c r="N247"/>
  <c r="N244"/>
  <c r="N243"/>
  <c r="N241"/>
  <c r="N236"/>
  <c r="N232"/>
  <c r="N231"/>
  <c r="N227"/>
  <c r="N225"/>
  <c r="N223"/>
  <c r="L524"/>
  <c r="L523"/>
  <c r="L522"/>
  <c r="L520"/>
  <c r="L519"/>
  <c r="L517"/>
  <c r="L515"/>
  <c r="L513"/>
  <c r="L511"/>
  <c r="L508"/>
  <c r="L507"/>
  <c r="L505"/>
  <c r="L503"/>
  <c r="L502"/>
  <c r="L501"/>
  <c r="L498"/>
  <c r="L496"/>
  <c r="L492"/>
  <c r="T492" s="1"/>
  <c r="L490"/>
  <c r="L488"/>
  <c r="L487"/>
  <c r="L486"/>
  <c r="L483"/>
  <c r="L482"/>
  <c r="L480"/>
  <c r="L478"/>
  <c r="L477"/>
  <c r="L476"/>
  <c r="L473"/>
  <c r="L472"/>
  <c r="L471"/>
  <c r="L470"/>
  <c r="L466"/>
  <c r="L465"/>
  <c r="L464"/>
  <c r="L459"/>
  <c r="L458"/>
  <c r="L457"/>
  <c r="L456"/>
  <c r="L455"/>
  <c r="L452"/>
  <c r="T452" s="1"/>
  <c r="L449"/>
  <c r="L446"/>
  <c r="L443"/>
  <c r="L441"/>
  <c r="L440"/>
  <c r="L437"/>
  <c r="T437" s="1"/>
  <c r="L431"/>
  <c r="L430"/>
  <c r="L428"/>
  <c r="L424"/>
  <c r="L423"/>
  <c r="L420"/>
  <c r="L417"/>
  <c r="L413"/>
  <c r="L409"/>
  <c r="L408"/>
  <c r="L407"/>
  <c r="L405"/>
  <c r="L403"/>
  <c r="L400"/>
  <c r="L398"/>
  <c r="L395"/>
  <c r="L392"/>
  <c r="L391"/>
  <c r="L390"/>
  <c r="L388"/>
  <c r="L384"/>
  <c r="L383"/>
  <c r="L382"/>
  <c r="L378"/>
  <c r="L376"/>
  <c r="L369"/>
  <c r="L368"/>
  <c r="L367"/>
  <c r="L365"/>
  <c r="L362"/>
  <c r="L360"/>
  <c r="L359"/>
  <c r="L358"/>
  <c r="L355"/>
  <c r="L354"/>
  <c r="T354" s="1"/>
  <c r="L351"/>
  <c r="L350"/>
  <c r="L347"/>
  <c r="L346"/>
  <c r="L343"/>
  <c r="L341"/>
  <c r="L338"/>
  <c r="L337"/>
  <c r="L336"/>
  <c r="L334"/>
  <c r="L333"/>
  <c r="L330"/>
  <c r="L329"/>
  <c r="L324"/>
  <c r="L323"/>
  <c r="L320"/>
  <c r="L318"/>
  <c r="L316"/>
  <c r="L313"/>
  <c r="L311"/>
  <c r="T311" s="1"/>
  <c r="L309"/>
  <c r="L306"/>
  <c r="L305"/>
  <c r="L304"/>
  <c r="L299"/>
  <c r="L297"/>
  <c r="L295"/>
  <c r="L293"/>
  <c r="L291"/>
  <c r="L288"/>
  <c r="L287"/>
  <c r="T287" s="1"/>
  <c r="L284"/>
  <c r="L281"/>
  <c r="L279"/>
  <c r="L278"/>
  <c r="L277"/>
  <c r="L274"/>
  <c r="T274" s="1"/>
  <c r="L269"/>
  <c r="L268"/>
  <c r="L267"/>
  <c r="L264"/>
  <c r="L262"/>
  <c r="L259"/>
  <c r="L257"/>
  <c r="L253"/>
  <c r="L249"/>
  <c r="L248"/>
  <c r="L247"/>
  <c r="L244"/>
  <c r="L243"/>
  <c r="L242"/>
  <c r="L241"/>
  <c r="L237"/>
  <c r="L236"/>
  <c r="L234"/>
  <c r="L233"/>
  <c r="L232"/>
  <c r="L228"/>
  <c r="L227"/>
  <c r="L225"/>
  <c r="L224"/>
  <c r="L223"/>
  <c r="R215"/>
  <c r="R214"/>
  <c r="R212"/>
  <c r="R211"/>
  <c r="R210"/>
  <c r="R208"/>
  <c r="R207"/>
  <c r="R206"/>
  <c r="R203"/>
  <c r="P215"/>
  <c r="P211"/>
  <c r="P210"/>
  <c r="P208"/>
  <c r="P207"/>
  <c r="P206"/>
  <c r="P203"/>
  <c r="N215"/>
  <c r="N212"/>
  <c r="N211"/>
  <c r="N210"/>
  <c r="N207"/>
  <c r="N206"/>
  <c r="N203"/>
  <c r="L215"/>
  <c r="L212"/>
  <c r="L211"/>
  <c r="L210"/>
  <c r="L208"/>
  <c r="L207"/>
  <c r="L206"/>
  <c r="R199"/>
  <c r="R198"/>
  <c r="T198" s="1"/>
  <c r="R197"/>
  <c r="R194"/>
  <c r="R192"/>
  <c r="R190"/>
  <c r="R187"/>
  <c r="P197"/>
  <c r="P196"/>
  <c r="P193"/>
  <c r="P192"/>
  <c r="P191"/>
  <c r="P190"/>
  <c r="P187"/>
  <c r="P186"/>
  <c r="N198"/>
  <c r="N197"/>
  <c r="N194"/>
  <c r="N193"/>
  <c r="N192"/>
  <c r="N190"/>
  <c r="N188"/>
  <c r="N187"/>
  <c r="L198"/>
  <c r="L197"/>
  <c r="L193"/>
  <c r="L192"/>
  <c r="L190"/>
  <c r="L188"/>
  <c r="L186"/>
  <c r="R182"/>
  <c r="R181"/>
  <c r="R180"/>
  <c r="R179"/>
  <c r="R178"/>
  <c r="R177"/>
  <c r="R176"/>
  <c r="R175"/>
  <c r="R174"/>
  <c r="R173"/>
  <c r="R171"/>
  <c r="R170"/>
  <c r="R169"/>
  <c r="R168"/>
  <c r="P181"/>
  <c r="P180"/>
  <c r="P177"/>
  <c r="P176"/>
  <c r="P175"/>
  <c r="P173"/>
  <c r="P171"/>
  <c r="P168"/>
  <c r="N182"/>
  <c r="N181"/>
  <c r="N180"/>
  <c r="N179"/>
  <c r="N178"/>
  <c r="N177"/>
  <c r="N176"/>
  <c r="N175"/>
  <c r="N174"/>
  <c r="N173"/>
  <c r="N171"/>
  <c r="N170"/>
  <c r="N169"/>
  <c r="N168"/>
  <c r="L181"/>
  <c r="L180"/>
  <c r="L177"/>
  <c r="L176"/>
  <c r="L175"/>
  <c r="T175" s="1"/>
  <c r="L173"/>
  <c r="L171"/>
  <c r="L168"/>
  <c r="R132"/>
  <c r="R130"/>
  <c r="R129"/>
  <c r="R128"/>
  <c r="R127"/>
  <c r="R126"/>
  <c r="R125"/>
  <c r="R124"/>
  <c r="R123"/>
  <c r="R122"/>
  <c r="R121"/>
  <c r="R120"/>
  <c r="R119"/>
  <c r="R118"/>
  <c r="R116"/>
  <c r="R113"/>
  <c r="R112"/>
  <c r="R110"/>
  <c r="P133"/>
  <c r="P132"/>
  <c r="P128"/>
  <c r="P127"/>
  <c r="P125"/>
  <c r="P124"/>
  <c r="P123"/>
  <c r="P121"/>
  <c r="P120"/>
  <c r="P119"/>
  <c r="P116"/>
  <c r="P115"/>
  <c r="P114"/>
  <c r="P112"/>
  <c r="P110"/>
  <c r="N133"/>
  <c r="N132"/>
  <c r="N128"/>
  <c r="N127"/>
  <c r="N124"/>
  <c r="N123"/>
  <c r="N120"/>
  <c r="N119"/>
  <c r="N118"/>
  <c r="N113"/>
  <c r="N112"/>
  <c r="N110"/>
  <c r="L132"/>
  <c r="L127"/>
  <c r="L126"/>
  <c r="L125"/>
  <c r="L123"/>
  <c r="L121"/>
  <c r="L119"/>
  <c r="L118"/>
  <c r="L116"/>
  <c r="L114"/>
  <c r="L113"/>
  <c r="L112"/>
  <c r="L110"/>
  <c r="R104"/>
  <c r="R101"/>
  <c r="R100"/>
  <c r="R98"/>
  <c r="T98" s="1"/>
  <c r="R97"/>
  <c r="R95"/>
  <c r="R92"/>
  <c r="T92" s="1"/>
  <c r="R90"/>
  <c r="R89"/>
  <c r="R86"/>
  <c r="R85"/>
  <c r="R81"/>
  <c r="R80"/>
  <c r="P104"/>
  <c r="P102"/>
  <c r="P101"/>
  <c r="P98"/>
  <c r="P97"/>
  <c r="P96"/>
  <c r="P94"/>
  <c r="P92"/>
  <c r="P89"/>
  <c r="P85"/>
  <c r="P83"/>
  <c r="P82"/>
  <c r="P80"/>
  <c r="N104"/>
  <c r="N102"/>
  <c r="N101"/>
  <c r="N100"/>
  <c r="N97"/>
  <c r="N92"/>
  <c r="N91"/>
  <c r="N90"/>
  <c r="N89"/>
  <c r="N87"/>
  <c r="N86"/>
  <c r="N85"/>
  <c r="N81"/>
  <c r="N80"/>
  <c r="T80" s="1"/>
  <c r="L104"/>
  <c r="L102"/>
  <c r="L100"/>
  <c r="L98"/>
  <c r="L97"/>
  <c r="L95"/>
  <c r="L94"/>
  <c r="L92"/>
  <c r="L90"/>
  <c r="L89"/>
  <c r="L88"/>
  <c r="L86"/>
  <c r="L81"/>
  <c r="L80"/>
  <c r="R73"/>
  <c r="R72"/>
  <c r="R71"/>
  <c r="R70"/>
  <c r="R68"/>
  <c r="R67"/>
  <c r="T67" s="1"/>
  <c r="R62"/>
  <c r="R61"/>
  <c r="R59"/>
  <c r="R57"/>
  <c r="R55"/>
  <c r="R54"/>
  <c r="R50"/>
  <c r="R47"/>
  <c r="R46"/>
  <c r="R42"/>
  <c r="R41"/>
  <c r="R40"/>
  <c r="R39"/>
  <c r="R37"/>
  <c r="R36"/>
  <c r="R35"/>
  <c r="R33"/>
  <c r="R32"/>
  <c r="R31"/>
  <c r="R29"/>
  <c r="R27"/>
  <c r="R26"/>
  <c r="R21"/>
  <c r="R18"/>
  <c r="R17"/>
  <c r="R16"/>
  <c r="R11"/>
  <c r="R9"/>
  <c r="P72"/>
  <c r="T72" s="1"/>
  <c r="P71"/>
  <c r="P70"/>
  <c r="P67"/>
  <c r="P66"/>
  <c r="P62"/>
  <c r="P61"/>
  <c r="P60"/>
  <c r="P59"/>
  <c r="P57"/>
  <c r="P56"/>
  <c r="P55"/>
  <c r="P50"/>
  <c r="P46"/>
  <c r="P41"/>
  <c r="T41" s="1"/>
  <c r="P40"/>
  <c r="P39"/>
  <c r="P37"/>
  <c r="P36"/>
  <c r="P35"/>
  <c r="P34"/>
  <c r="P32"/>
  <c r="P31"/>
  <c r="P30"/>
  <c r="P27"/>
  <c r="P26"/>
  <c r="P24"/>
  <c r="P21"/>
  <c r="P19"/>
  <c r="P15" s="1"/>
  <c r="P13" s="1"/>
  <c r="P49" s="1"/>
  <c r="P18"/>
  <c r="P17"/>
  <c r="P14"/>
  <c r="P12"/>
  <c r="P11"/>
  <c r="N73"/>
  <c r="N71"/>
  <c r="N70"/>
  <c r="N68"/>
  <c r="N66"/>
  <c r="N61"/>
  <c r="N60"/>
  <c r="N59"/>
  <c r="N56"/>
  <c r="N55"/>
  <c r="N50"/>
  <c r="N47"/>
  <c r="N45"/>
  <c r="N44" s="1"/>
  <c r="N40"/>
  <c r="N39"/>
  <c r="N37"/>
  <c r="N34"/>
  <c r="N33"/>
  <c r="T33" s="1"/>
  <c r="N32"/>
  <c r="N30"/>
  <c r="N29"/>
  <c r="N27"/>
  <c r="N26"/>
  <c r="N23"/>
  <c r="N21"/>
  <c r="N18"/>
  <c r="N17"/>
  <c r="N16"/>
  <c r="N11"/>
  <c r="N9"/>
  <c r="L72"/>
  <c r="L71"/>
  <c r="L70"/>
  <c r="L67"/>
  <c r="L64"/>
  <c r="L63"/>
  <c r="L62"/>
  <c r="L61"/>
  <c r="L60"/>
  <c r="L59"/>
  <c r="L56"/>
  <c r="L55"/>
  <c r="T55" s="1"/>
  <c r="L54"/>
  <c r="L50"/>
  <c r="L47"/>
  <c r="L46"/>
  <c r="T46" s="1"/>
  <c r="L41"/>
  <c r="L40"/>
  <c r="L39"/>
  <c r="L37"/>
  <c r="L34"/>
  <c r="L33"/>
  <c r="L32"/>
  <c r="L30"/>
  <c r="L29"/>
  <c r="T29" s="1"/>
  <c r="L28"/>
  <c r="L26"/>
  <c r="L24"/>
  <c r="L21"/>
  <c r="L19"/>
  <c r="L17"/>
  <c r="L16"/>
  <c r="L11"/>
  <c r="L9"/>
  <c r="T9" s="1"/>
  <c r="L8"/>
  <c r="I93" i="12"/>
  <c r="I92"/>
  <c r="O92" s="1"/>
  <c r="I91"/>
  <c r="M91" s="1"/>
  <c r="I87"/>
  <c r="M87" s="1"/>
  <c r="I88"/>
  <c r="I86"/>
  <c r="K86" s="1"/>
  <c r="I82"/>
  <c r="K82" s="1"/>
  <c r="I81"/>
  <c r="K81" s="1"/>
  <c r="S81" s="1"/>
  <c r="I77"/>
  <c r="I78"/>
  <c r="O78" s="1"/>
  <c r="I79"/>
  <c r="M79" s="1"/>
  <c r="I76"/>
  <c r="K76" s="1"/>
  <c r="K75" s="1"/>
  <c r="I74"/>
  <c r="I72"/>
  <c r="O72" s="1"/>
  <c r="I71"/>
  <c r="K71" s="1"/>
  <c r="I69"/>
  <c r="O69" s="1"/>
  <c r="I67"/>
  <c r="I68"/>
  <c r="M68" s="1"/>
  <c r="I65"/>
  <c r="O65" s="1"/>
  <c r="I66"/>
  <c r="K66" s="1"/>
  <c r="I64"/>
  <c r="O64" s="1"/>
  <c r="I63"/>
  <c r="M63" s="1"/>
  <c r="I60"/>
  <c r="O60" s="1"/>
  <c r="I59"/>
  <c r="I57"/>
  <c r="I56"/>
  <c r="M56" s="1"/>
  <c r="I54"/>
  <c r="O54" s="1"/>
  <c r="O52" s="1"/>
  <c r="I53"/>
  <c r="O53" s="1"/>
  <c r="I44"/>
  <c r="I43"/>
  <c r="I42"/>
  <c r="I41"/>
  <c r="I40"/>
  <c r="I39"/>
  <c r="I38"/>
  <c r="I36"/>
  <c r="I35"/>
  <c r="I34"/>
  <c r="I32"/>
  <c r="I31"/>
  <c r="I30"/>
  <c r="I28"/>
  <c r="I27"/>
  <c r="I26"/>
  <c r="I23"/>
  <c r="I22"/>
  <c r="I21"/>
  <c r="I18"/>
  <c r="Q18" s="1"/>
  <c r="Q16" s="1"/>
  <c r="I19"/>
  <c r="I17"/>
  <c r="I14"/>
  <c r="Q14" s="1"/>
  <c r="I15"/>
  <c r="I13"/>
  <c r="I10"/>
  <c r="I11"/>
  <c r="Q11" s="1"/>
  <c r="I9"/>
  <c r="Q93"/>
  <c r="Q92"/>
  <c r="Q91"/>
  <c r="O93"/>
  <c r="M93"/>
  <c r="M92"/>
  <c r="K93"/>
  <c r="O88"/>
  <c r="O87"/>
  <c r="M88"/>
  <c r="M86"/>
  <c r="K88"/>
  <c r="Q88"/>
  <c r="Q87"/>
  <c r="O83"/>
  <c r="O81"/>
  <c r="O77"/>
  <c r="O76"/>
  <c r="O74"/>
  <c r="S74" s="1"/>
  <c r="O68"/>
  <c r="O67"/>
  <c r="O66"/>
  <c r="O63"/>
  <c r="O57"/>
  <c r="M83"/>
  <c r="M82"/>
  <c r="M80" s="1"/>
  <c r="M81"/>
  <c r="M77"/>
  <c r="M76"/>
  <c r="M74"/>
  <c r="M69"/>
  <c r="M67"/>
  <c r="M60"/>
  <c r="M59"/>
  <c r="M57"/>
  <c r="M53"/>
  <c r="K83"/>
  <c r="K78"/>
  <c r="K77"/>
  <c r="K74"/>
  <c r="K72"/>
  <c r="K69"/>
  <c r="K67"/>
  <c r="K65"/>
  <c r="K64"/>
  <c r="K57"/>
  <c r="K56"/>
  <c r="K55" s="1"/>
  <c r="Q83"/>
  <c r="Q82"/>
  <c r="Q81"/>
  <c r="Q78"/>
  <c r="Q77"/>
  <c r="Q75" s="1"/>
  <c r="Q76"/>
  <c r="Q74"/>
  <c r="Q72"/>
  <c r="Q71"/>
  <c r="Q69"/>
  <c r="Q67"/>
  <c r="Q66"/>
  <c r="Q64"/>
  <c r="Q63"/>
  <c r="Q60"/>
  <c r="Q59"/>
  <c r="Q57"/>
  <c r="Q56"/>
  <c r="Q54"/>
  <c r="Q52" s="1"/>
  <c r="Q53"/>
  <c r="Q44"/>
  <c r="Q43"/>
  <c r="Q42"/>
  <c r="Q41"/>
  <c r="Q40"/>
  <c r="Q39"/>
  <c r="Q38"/>
  <c r="Q36"/>
  <c r="Q35"/>
  <c r="Q34"/>
  <c r="Q32"/>
  <c r="Q31"/>
  <c r="Q30"/>
  <c r="Q28"/>
  <c r="Q27"/>
  <c r="Q25" s="1"/>
  <c r="Q26"/>
  <c r="Q23"/>
  <c r="Q22"/>
  <c r="Q21"/>
  <c r="Q19"/>
  <c r="Q17"/>
  <c r="Q15"/>
  <c r="Q13"/>
  <c r="Q10"/>
  <c r="Q8" s="1"/>
  <c r="Q9"/>
  <c r="O44"/>
  <c r="O43"/>
  <c r="O42"/>
  <c r="O41"/>
  <c r="O40"/>
  <c r="O39"/>
  <c r="O38"/>
  <c r="O36"/>
  <c r="O35"/>
  <c r="O34"/>
  <c r="O32"/>
  <c r="O31"/>
  <c r="O30"/>
  <c r="O28"/>
  <c r="O27"/>
  <c r="O25" s="1"/>
  <c r="O26"/>
  <c r="O23"/>
  <c r="O22"/>
  <c r="O21"/>
  <c r="O19"/>
  <c r="O17"/>
  <c r="O15"/>
  <c r="O13"/>
  <c r="O10"/>
  <c r="O9"/>
  <c r="M44"/>
  <c r="M43"/>
  <c r="M42"/>
  <c r="M41"/>
  <c r="M40"/>
  <c r="M39"/>
  <c r="M38"/>
  <c r="M36"/>
  <c r="M35"/>
  <c r="M34"/>
  <c r="M32"/>
  <c r="M31"/>
  <c r="M30"/>
  <c r="M28"/>
  <c r="M27"/>
  <c r="M25" s="1"/>
  <c r="M26"/>
  <c r="M23"/>
  <c r="M22"/>
  <c r="M21"/>
  <c r="M19"/>
  <c r="M17"/>
  <c r="M15"/>
  <c r="M13"/>
  <c r="M10"/>
  <c r="M9"/>
  <c r="K44"/>
  <c r="K43"/>
  <c r="K42"/>
  <c r="K41"/>
  <c r="K40"/>
  <c r="K39"/>
  <c r="K38"/>
  <c r="K36"/>
  <c r="K35"/>
  <c r="K34"/>
  <c r="K32"/>
  <c r="K29" s="1"/>
  <c r="K31"/>
  <c r="K30"/>
  <c r="K28"/>
  <c r="K27"/>
  <c r="K26"/>
  <c r="K23"/>
  <c r="K22"/>
  <c r="K21"/>
  <c r="S21" s="1"/>
  <c r="K19"/>
  <c r="K17"/>
  <c r="K15"/>
  <c r="K13"/>
  <c r="K10"/>
  <c r="K9"/>
  <c r="F7" i="23"/>
  <c r="F10"/>
  <c r="F15"/>
  <c r="F13" s="1"/>
  <c r="F22"/>
  <c r="F44"/>
  <c r="F38" s="1"/>
  <c r="D9" i="17" s="1"/>
  <c r="F53" i="23"/>
  <c r="F65"/>
  <c r="F51" s="1"/>
  <c r="F69"/>
  <c r="F78"/>
  <c r="F84"/>
  <c r="F93"/>
  <c r="F99"/>
  <c r="F109"/>
  <c r="F108" s="1"/>
  <c r="F131"/>
  <c r="F167"/>
  <c r="F172"/>
  <c r="F137"/>
  <c r="D31" i="17" s="1"/>
  <c r="F189" i="23"/>
  <c r="F185"/>
  <c r="F205"/>
  <c r="F202"/>
  <c r="F221"/>
  <c r="F230"/>
  <c r="F238"/>
  <c r="F220"/>
  <c r="F219" s="1"/>
  <c r="F218" s="1"/>
  <c r="F255"/>
  <c r="F260"/>
  <c r="F254" s="1"/>
  <c r="F265"/>
  <c r="F270"/>
  <c r="F275"/>
  <c r="F282"/>
  <c r="F290"/>
  <c r="F301"/>
  <c r="F308"/>
  <c r="F315"/>
  <c r="F326"/>
  <c r="F322" s="1"/>
  <c r="F342"/>
  <c r="F352"/>
  <c r="F363"/>
  <c r="F374"/>
  <c r="F372" s="1"/>
  <c r="F380"/>
  <c r="F385"/>
  <c r="F389"/>
  <c r="F393"/>
  <c r="F396"/>
  <c r="F401"/>
  <c r="F414"/>
  <c r="F419"/>
  <c r="F422"/>
  <c r="F426"/>
  <c r="F429"/>
  <c r="F433"/>
  <c r="F438"/>
  <c r="F432"/>
  <c r="F445"/>
  <c r="F448"/>
  <c r="F451"/>
  <c r="F454"/>
  <c r="F460"/>
  <c r="F467"/>
  <c r="F475"/>
  <c r="F481"/>
  <c r="F485"/>
  <c r="F489"/>
  <c r="F494"/>
  <c r="F500"/>
  <c r="F510"/>
  <c r="F506"/>
  <c r="F518"/>
  <c r="F521"/>
  <c r="F541"/>
  <c r="F530" s="1"/>
  <c r="F529" s="1"/>
  <c r="F556"/>
  <c r="F548" s="1"/>
  <c r="F547" s="1"/>
  <c r="F569"/>
  <c r="F562"/>
  <c r="F575"/>
  <c r="F587"/>
  <c r="F583" s="1"/>
  <c r="F599"/>
  <c r="F595"/>
  <c r="F615"/>
  <c r="F611"/>
  <c r="F622"/>
  <c r="F625"/>
  <c r="F629"/>
  <c r="F633"/>
  <c r="F628" s="1"/>
  <c r="D39" i="17" s="1"/>
  <c r="F637" i="23"/>
  <c r="F641"/>
  <c r="F644"/>
  <c r="F647"/>
  <c r="F660"/>
  <c r="F666"/>
  <c r="F671"/>
  <c r="F687"/>
  <c r="F692"/>
  <c r="F697"/>
  <c r="F702"/>
  <c r="F707"/>
  <c r="F711"/>
  <c r="F717"/>
  <c r="F686"/>
  <c r="F685" s="1"/>
  <c r="F729"/>
  <c r="F725" s="1"/>
  <c r="D24" i="15" s="1"/>
  <c r="F733" i="23"/>
  <c r="F740"/>
  <c r="F755"/>
  <c r="F762"/>
  <c r="F759"/>
  <c r="F769"/>
  <c r="F775"/>
  <c r="F783"/>
  <c r="F768"/>
  <c r="D28" i="15" s="1"/>
  <c r="F794" i="23"/>
  <c r="F797"/>
  <c r="F793" s="1"/>
  <c r="F791" s="1"/>
  <c r="F790" s="1"/>
  <c r="F800"/>
  <c r="F803"/>
  <c r="F814"/>
  <c r="F810"/>
  <c r="F825"/>
  <c r="F831"/>
  <c r="F820" s="1"/>
  <c r="D30" i="15" s="1"/>
  <c r="F843" i="23"/>
  <c r="F848"/>
  <c r="F842" s="1"/>
  <c r="F858"/>
  <c r="F871"/>
  <c r="F869" s="1"/>
  <c r="D32" i="15" s="1"/>
  <c r="F882" i="23"/>
  <c r="F885"/>
  <c r="F911"/>
  <c r="F915"/>
  <c r="F926"/>
  <c r="F930"/>
  <c r="F934"/>
  <c r="F941"/>
  <c r="F947"/>
  <c r="F953"/>
  <c r="F957"/>
  <c r="F963"/>
  <c r="F977"/>
  <c r="F967" s="1"/>
  <c r="F988"/>
  <c r="F985" s="1"/>
  <c r="F984" s="1"/>
  <c r="F999"/>
  <c r="F1016"/>
  <c r="F1010"/>
  <c r="F1022"/>
  <c r="F1027"/>
  <c r="F1035"/>
  <c r="F1033"/>
  <c r="F1049"/>
  <c r="F1046" s="1"/>
  <c r="F1045" s="1"/>
  <c r="F1057"/>
  <c r="F1063"/>
  <c r="F1069"/>
  <c r="F1075"/>
  <c r="F1078"/>
  <c r="F1081"/>
  <c r="F1096"/>
  <c r="F1107"/>
  <c r="F1091"/>
  <c r="F1110"/>
  <c r="E1112"/>
  <c r="F1112" s="1"/>
  <c r="E1113"/>
  <c r="F1113" s="1"/>
  <c r="D39" i="15" s="1"/>
  <c r="F1114" i="23"/>
  <c r="F1117"/>
  <c r="F1125"/>
  <c r="F1137"/>
  <c r="F1160"/>
  <c r="F1164"/>
  <c r="F1136"/>
  <c r="F8" i="12"/>
  <c r="F12"/>
  <c r="F7" s="1"/>
  <c r="F16"/>
  <c r="F20"/>
  <c r="F25"/>
  <c r="F24" s="1"/>
  <c r="F29"/>
  <c r="F33"/>
  <c r="F37"/>
  <c r="F52"/>
  <c r="F55"/>
  <c r="F62"/>
  <c r="E67"/>
  <c r="F67" s="1"/>
  <c r="F61" s="1"/>
  <c r="F58" s="1"/>
  <c r="E68"/>
  <c r="F68" s="1"/>
  <c r="F70"/>
  <c r="F75"/>
  <c r="F73"/>
  <c r="F80"/>
  <c r="E83"/>
  <c r="F83" s="1"/>
  <c r="F85"/>
  <c r="F90"/>
  <c r="F8" i="13"/>
  <c r="F22"/>
  <c r="F38"/>
  <c r="F48"/>
  <c r="F51"/>
  <c r="F7"/>
  <c r="F143"/>
  <c r="F151"/>
  <c r="F158" s="1"/>
  <c r="F60"/>
  <c r="F85" s="1"/>
  <c r="F86"/>
  <c r="F99" s="1"/>
  <c r="F100"/>
  <c r="F114" s="1"/>
  <c r="F115"/>
  <c r="F131" s="1"/>
  <c r="F132"/>
  <c r="F140" s="1"/>
  <c r="E159"/>
  <c r="F159"/>
  <c r="E160"/>
  <c r="F160"/>
  <c r="F162"/>
  <c r="F183"/>
  <c r="F187"/>
  <c r="F182" s="1"/>
  <c r="F195"/>
  <c r="F197"/>
  <c r="F204"/>
  <c r="F219"/>
  <c r="F229"/>
  <c r="F231"/>
  <c r="F7" i="14"/>
  <c r="F21"/>
  <c r="F37"/>
  <c r="F46"/>
  <c r="F50"/>
  <c r="F53"/>
  <c r="F52" s="1"/>
  <c r="D78" i="15" s="1"/>
  <c r="F61" i="14"/>
  <c r="F73"/>
  <c r="F76"/>
  <c r="F79"/>
  <c r="F82"/>
  <c r="F85"/>
  <c r="F88"/>
  <c r="F91"/>
  <c r="E7" i="23"/>
  <c r="E10"/>
  <c r="E15"/>
  <c r="E13" s="1"/>
  <c r="E22"/>
  <c r="E44"/>
  <c r="E38"/>
  <c r="C9" i="17" s="1"/>
  <c r="E53" i="23"/>
  <c r="E65"/>
  <c r="E51" s="1"/>
  <c r="E69"/>
  <c r="E78"/>
  <c r="E84"/>
  <c r="E77" s="1"/>
  <c r="E105" s="1"/>
  <c r="E93"/>
  <c r="E99"/>
  <c r="E109"/>
  <c r="E108" s="1"/>
  <c r="E131"/>
  <c r="E167"/>
  <c r="E172"/>
  <c r="E137" s="1"/>
  <c r="E189"/>
  <c r="E185" s="1"/>
  <c r="E205"/>
  <c r="E202" s="1"/>
  <c r="E216" s="1"/>
  <c r="E221"/>
  <c r="E230"/>
  <c r="E238"/>
  <c r="E255"/>
  <c r="E260"/>
  <c r="E265"/>
  <c r="E270"/>
  <c r="E275"/>
  <c r="E282"/>
  <c r="E254"/>
  <c r="E290"/>
  <c r="E301"/>
  <c r="E308"/>
  <c r="E315"/>
  <c r="E326"/>
  <c r="E322"/>
  <c r="E342"/>
  <c r="E352"/>
  <c r="E363"/>
  <c r="E374"/>
  <c r="E372" s="1"/>
  <c r="E380"/>
  <c r="E385"/>
  <c r="E389"/>
  <c r="E393"/>
  <c r="E396"/>
  <c r="E401"/>
  <c r="E414"/>
  <c r="E419"/>
  <c r="E422"/>
  <c r="E426"/>
  <c r="E429"/>
  <c r="E433"/>
  <c r="E438"/>
  <c r="E432" s="1"/>
  <c r="E445"/>
  <c r="E448"/>
  <c r="E451"/>
  <c r="E454"/>
  <c r="E460"/>
  <c r="E467"/>
  <c r="E475"/>
  <c r="E481"/>
  <c r="E485"/>
  <c r="E489"/>
  <c r="E494"/>
  <c r="E500"/>
  <c r="E510"/>
  <c r="E506" s="1"/>
  <c r="E518"/>
  <c r="E521"/>
  <c r="E541"/>
  <c r="E530" s="1"/>
  <c r="E529" s="1"/>
  <c r="E556"/>
  <c r="E548" s="1"/>
  <c r="E547" s="1"/>
  <c r="E569"/>
  <c r="E562"/>
  <c r="E575"/>
  <c r="E587"/>
  <c r="E583" s="1"/>
  <c r="E599"/>
  <c r="E595"/>
  <c r="E615"/>
  <c r="E611"/>
  <c r="E622"/>
  <c r="E625"/>
  <c r="C38" i="17" s="1"/>
  <c r="E629" i="23"/>
  <c r="E633"/>
  <c r="E637"/>
  <c r="E641"/>
  <c r="E644"/>
  <c r="E647"/>
  <c r="E660"/>
  <c r="E628"/>
  <c r="E610" s="1"/>
  <c r="E609" s="1"/>
  <c r="E666"/>
  <c r="E671"/>
  <c r="E687"/>
  <c r="E692"/>
  <c r="E697"/>
  <c r="E702"/>
  <c r="E707"/>
  <c r="E711"/>
  <c r="E717"/>
  <c r="E729"/>
  <c r="E733"/>
  <c r="E740"/>
  <c r="E755"/>
  <c r="E762"/>
  <c r="E759"/>
  <c r="C27" i="15" s="1"/>
  <c r="E769" i="23"/>
  <c r="E775"/>
  <c r="E783"/>
  <c r="E768"/>
  <c r="E794"/>
  <c r="E797"/>
  <c r="E800"/>
  <c r="E803"/>
  <c r="E814"/>
  <c r="E810"/>
  <c r="E825"/>
  <c r="E831"/>
  <c r="E820" s="1"/>
  <c r="C30" i="15" s="1"/>
  <c r="E843" i="23"/>
  <c r="E848"/>
  <c r="E858"/>
  <c r="E871"/>
  <c r="E869" s="1"/>
  <c r="C32" i="15" s="1"/>
  <c r="E882" i="23"/>
  <c r="E885"/>
  <c r="C33" i="15" s="1"/>
  <c r="E911" i="23"/>
  <c r="E915"/>
  <c r="E926"/>
  <c r="E930"/>
  <c r="E934"/>
  <c r="E941"/>
  <c r="E947"/>
  <c r="E953"/>
  <c r="E957"/>
  <c r="E963"/>
  <c r="E977"/>
  <c r="E967" s="1"/>
  <c r="E988"/>
  <c r="E985"/>
  <c r="E999"/>
  <c r="E1016"/>
  <c r="E1010" s="1"/>
  <c r="E1022"/>
  <c r="E1027"/>
  <c r="E1035"/>
  <c r="E1033" s="1"/>
  <c r="E1049"/>
  <c r="E1046"/>
  <c r="E1057"/>
  <c r="E1063"/>
  <c r="E1069"/>
  <c r="E1075"/>
  <c r="E1078"/>
  <c r="E1081"/>
  <c r="E1096"/>
  <c r="E1091" s="1"/>
  <c r="C36" i="15" s="1"/>
  <c r="E1107" i="23"/>
  <c r="E1110"/>
  <c r="E1114"/>
  <c r="E1117"/>
  <c r="E1125"/>
  <c r="E1137"/>
  <c r="E1160"/>
  <c r="E1164"/>
  <c r="E8" i="12"/>
  <c r="E12"/>
  <c r="E16"/>
  <c r="E7" s="1"/>
  <c r="E20"/>
  <c r="E25"/>
  <c r="E29"/>
  <c r="E24" s="1"/>
  <c r="C48" i="15" s="1"/>
  <c r="E33" i="12"/>
  <c r="E37"/>
  <c r="C49" i="15" s="1"/>
  <c r="E52" i="12"/>
  <c r="E55"/>
  <c r="E62"/>
  <c r="E70"/>
  <c r="E61"/>
  <c r="E58" s="1"/>
  <c r="E75"/>
  <c r="E73" s="1"/>
  <c r="E80"/>
  <c r="E85"/>
  <c r="C57" i="15" s="1"/>
  <c r="E90" i="12"/>
  <c r="E8" i="13"/>
  <c r="E22"/>
  <c r="E38"/>
  <c r="E48"/>
  <c r="E51"/>
  <c r="E143"/>
  <c r="E142" s="1"/>
  <c r="E151"/>
  <c r="E158"/>
  <c r="E60"/>
  <c r="E85"/>
  <c r="E86"/>
  <c r="E99"/>
  <c r="E100"/>
  <c r="C67" i="15" s="1"/>
  <c r="E114" i="13"/>
  <c r="E115"/>
  <c r="E131"/>
  <c r="E132"/>
  <c r="E140"/>
  <c r="E162"/>
  <c r="E183"/>
  <c r="E187"/>
  <c r="E195"/>
  <c r="E197"/>
  <c r="E204"/>
  <c r="E219"/>
  <c r="E229"/>
  <c r="E231"/>
  <c r="E7" i="14"/>
  <c r="E21"/>
  <c r="E37"/>
  <c r="E46"/>
  <c r="E50"/>
  <c r="E53"/>
  <c r="E52" s="1"/>
  <c r="E61"/>
  <c r="E73"/>
  <c r="E76"/>
  <c r="E79"/>
  <c r="E82"/>
  <c r="E85"/>
  <c r="E88"/>
  <c r="E91"/>
  <c r="T11" i="23"/>
  <c r="T16"/>
  <c r="T17"/>
  <c r="T18"/>
  <c r="T21"/>
  <c r="E11" i="17" s="1"/>
  <c r="T26" i="23"/>
  <c r="T27"/>
  <c r="T30"/>
  <c r="T32"/>
  <c r="T34"/>
  <c r="T37"/>
  <c r="T39"/>
  <c r="T40"/>
  <c r="T47"/>
  <c r="T56"/>
  <c r="E18" i="17" s="1"/>
  <c r="T59" i="23"/>
  <c r="T60"/>
  <c r="T61"/>
  <c r="E21" i="17" s="1"/>
  <c r="T62" i="23"/>
  <c r="T70"/>
  <c r="T71"/>
  <c r="T81"/>
  <c r="T85"/>
  <c r="T86"/>
  <c r="T89"/>
  <c r="T90"/>
  <c r="T97"/>
  <c r="T100"/>
  <c r="T101"/>
  <c r="T102"/>
  <c r="T104"/>
  <c r="T110"/>
  <c r="T112"/>
  <c r="T113"/>
  <c r="T116"/>
  <c r="T128"/>
  <c r="E30" i="17" s="1"/>
  <c r="T132" i="23"/>
  <c r="T168"/>
  <c r="T171"/>
  <c r="T173"/>
  <c r="T176"/>
  <c r="T177"/>
  <c r="T180"/>
  <c r="T181"/>
  <c r="T187"/>
  <c r="T190"/>
  <c r="T192"/>
  <c r="T193"/>
  <c r="T197"/>
  <c r="T206"/>
  <c r="T207"/>
  <c r="T208"/>
  <c r="T210"/>
  <c r="T211"/>
  <c r="T212"/>
  <c r="T215"/>
  <c r="T223"/>
  <c r="T224"/>
  <c r="T227"/>
  <c r="T228"/>
  <c r="T232"/>
  <c r="T233"/>
  <c r="T236"/>
  <c r="T237"/>
  <c r="T241"/>
  <c r="T242"/>
  <c r="T244"/>
  <c r="T259"/>
  <c r="T264"/>
  <c r="T266"/>
  <c r="T271"/>
  <c r="T276"/>
  <c r="T277"/>
  <c r="T279"/>
  <c r="T281"/>
  <c r="T284"/>
  <c r="T288"/>
  <c r="T291"/>
  <c r="T293"/>
  <c r="T294"/>
  <c r="T297"/>
  <c r="T298"/>
  <c r="T303"/>
  <c r="T306"/>
  <c r="T307"/>
  <c r="T309"/>
  <c r="T312"/>
  <c r="T316"/>
  <c r="T317"/>
  <c r="T320"/>
  <c r="T321"/>
  <c r="T327"/>
  <c r="T329"/>
  <c r="T330"/>
  <c r="T333"/>
  <c r="T334"/>
  <c r="T337"/>
  <c r="T338"/>
  <c r="T341"/>
  <c r="T346"/>
  <c r="T350"/>
  <c r="T351"/>
  <c r="T353"/>
  <c r="T355"/>
  <c r="T358"/>
  <c r="T359"/>
  <c r="T360"/>
  <c r="T362"/>
  <c r="T365"/>
  <c r="T367"/>
  <c r="T368"/>
  <c r="T369"/>
  <c r="T373"/>
  <c r="T378"/>
  <c r="T381"/>
  <c r="T384"/>
  <c r="T388"/>
  <c r="T390"/>
  <c r="T395"/>
  <c r="T397"/>
  <c r="T402"/>
  <c r="T406"/>
  <c r="T409"/>
  <c r="T410"/>
  <c r="T413"/>
  <c r="T415"/>
  <c r="T421"/>
  <c r="T423"/>
  <c r="T428"/>
  <c r="T434"/>
  <c r="T439"/>
  <c r="T440"/>
  <c r="T441"/>
  <c r="T443"/>
  <c r="T446"/>
  <c r="T449"/>
  <c r="T450"/>
  <c r="T448" s="1"/>
  <c r="T455"/>
  <c r="T456"/>
  <c r="T458"/>
  <c r="T461"/>
  <c r="T466"/>
  <c r="T470"/>
  <c r="T471"/>
  <c r="T472"/>
  <c r="T473"/>
  <c r="T477"/>
  <c r="T480"/>
  <c r="T482"/>
  <c r="T490"/>
  <c r="T493"/>
  <c r="T496"/>
  <c r="T498"/>
  <c r="T499"/>
  <c r="T503"/>
  <c r="T505"/>
  <c r="T508"/>
  <c r="T513"/>
  <c r="T514"/>
  <c r="T515"/>
  <c r="T517"/>
  <c r="T519"/>
  <c r="T522"/>
  <c r="T523"/>
  <c r="T524"/>
  <c r="T531"/>
  <c r="T535"/>
  <c r="T539"/>
  <c r="T545"/>
  <c r="T546"/>
  <c r="T551"/>
  <c r="T552"/>
  <c r="T553"/>
  <c r="T555"/>
  <c r="T557"/>
  <c r="T558"/>
  <c r="T560"/>
  <c r="T561"/>
  <c r="T564"/>
  <c r="T565"/>
  <c r="T568"/>
  <c r="T572"/>
  <c r="T573"/>
  <c r="T574"/>
  <c r="T576"/>
  <c r="T577"/>
  <c r="T582"/>
  <c r="T585"/>
  <c r="T586"/>
  <c r="T588"/>
  <c r="T597"/>
  <c r="T600"/>
  <c r="T601"/>
  <c r="T602"/>
  <c r="T613"/>
  <c r="T616"/>
  <c r="T618"/>
  <c r="T620"/>
  <c r="T623"/>
  <c r="T626"/>
  <c r="T630"/>
  <c r="T631"/>
  <c r="T632"/>
  <c r="T635"/>
  <c r="T636"/>
  <c r="T638"/>
  <c r="T639"/>
  <c r="T643"/>
  <c r="T646"/>
  <c r="T649"/>
  <c r="T653"/>
  <c r="T657"/>
  <c r="T659"/>
  <c r="T662"/>
  <c r="T663"/>
  <c r="T665"/>
  <c r="T668"/>
  <c r="T669"/>
  <c r="T672"/>
  <c r="T674"/>
  <c r="T676"/>
  <c r="T688"/>
  <c r="T690"/>
  <c r="T691"/>
  <c r="T695"/>
  <c r="T696"/>
  <c r="T698"/>
  <c r="T700"/>
  <c r="T703"/>
  <c r="T708"/>
  <c r="T709"/>
  <c r="T714"/>
  <c r="T716"/>
  <c r="T718"/>
  <c r="T720"/>
  <c r="T722"/>
  <c r="T724"/>
  <c r="T728"/>
  <c r="T730"/>
  <c r="T735"/>
  <c r="T737"/>
  <c r="T739"/>
  <c r="T742"/>
  <c r="T744"/>
  <c r="T746"/>
  <c r="T748"/>
  <c r="T758"/>
  <c r="T760"/>
  <c r="T763"/>
  <c r="T764"/>
  <c r="T766"/>
  <c r="T767"/>
  <c r="T770"/>
  <c r="T771"/>
  <c r="T772"/>
  <c r="T774"/>
  <c r="T776"/>
  <c r="T777"/>
  <c r="T780"/>
  <c r="T781"/>
  <c r="T785"/>
  <c r="T787"/>
  <c r="T789"/>
  <c r="T798"/>
  <c r="T801"/>
  <c r="T802"/>
  <c r="T800"/>
  <c r="T806"/>
  <c r="T808"/>
  <c r="T811"/>
  <c r="T812"/>
  <c r="T813"/>
  <c r="T817"/>
  <c r="T818"/>
  <c r="T819"/>
  <c r="T821"/>
  <c r="T823"/>
  <c r="T826"/>
  <c r="T829"/>
  <c r="T832"/>
  <c r="T835"/>
  <c r="T836"/>
  <c r="T837"/>
  <c r="T839"/>
  <c r="T840"/>
  <c r="T845"/>
  <c r="T853"/>
  <c r="T855"/>
  <c r="T857"/>
  <c r="T859"/>
  <c r="T860"/>
  <c r="T861"/>
  <c r="T865"/>
  <c r="T867"/>
  <c r="T868"/>
  <c r="T870"/>
  <c r="T873"/>
  <c r="T875"/>
  <c r="T879"/>
  <c r="T881"/>
  <c r="T884"/>
  <c r="T887"/>
  <c r="T888"/>
  <c r="T891"/>
  <c r="T893"/>
  <c r="T895"/>
  <c r="T899"/>
  <c r="T912"/>
  <c r="T914"/>
  <c r="T917"/>
  <c r="T921"/>
  <c r="T923"/>
  <c r="T924"/>
  <c r="T925"/>
  <c r="T928"/>
  <c r="T931"/>
  <c r="T933"/>
  <c r="T939"/>
  <c r="T942"/>
  <c r="T943"/>
  <c r="T944"/>
  <c r="T945"/>
  <c r="T950"/>
  <c r="T951"/>
  <c r="T952"/>
  <c r="T956"/>
  <c r="T960"/>
  <c r="T962"/>
  <c r="T964"/>
  <c r="T966"/>
  <c r="T972"/>
  <c r="T974"/>
  <c r="T975"/>
  <c r="T976"/>
  <c r="T978"/>
  <c r="T981"/>
  <c r="T990"/>
  <c r="T992"/>
  <c r="T994"/>
  <c r="T998"/>
  <c r="T1001"/>
  <c r="T1003"/>
  <c r="T1005"/>
  <c r="T1007"/>
  <c r="T1009"/>
  <c r="T1013"/>
  <c r="T1014"/>
  <c r="T1015"/>
  <c r="T1017"/>
  <c r="T1018"/>
  <c r="T1020"/>
  <c r="T1024"/>
  <c r="T1025"/>
  <c r="T1026"/>
  <c r="T1029"/>
  <c r="T1030"/>
  <c r="T1032"/>
  <c r="T1034"/>
  <c r="T1038"/>
  <c r="T1039"/>
  <c r="T1040"/>
  <c r="T1042"/>
  <c r="T1043"/>
  <c r="T1044"/>
  <c r="T1047"/>
  <c r="T1050"/>
  <c r="T1051"/>
  <c r="T1053"/>
  <c r="T1055"/>
  <c r="T1059"/>
  <c r="T1060"/>
  <c r="T1062"/>
  <c r="T1064"/>
  <c r="T1065"/>
  <c r="T1066"/>
  <c r="T1067"/>
  <c r="T1072"/>
  <c r="T1073"/>
  <c r="T1074"/>
  <c r="T1079"/>
  <c r="T1082"/>
  <c r="T1083"/>
  <c r="T1085"/>
  <c r="T1087"/>
  <c r="T1089"/>
  <c r="T1093"/>
  <c r="T1095"/>
  <c r="T1098"/>
  <c r="T1099"/>
  <c r="T1100"/>
  <c r="T1102"/>
  <c r="T1104"/>
  <c r="T1106"/>
  <c r="T1109"/>
  <c r="T1112"/>
  <c r="E38" i="15" s="1"/>
  <c r="H38" s="1"/>
  <c r="T1113" i="23"/>
  <c r="T1115"/>
  <c r="T1118"/>
  <c r="T1119"/>
  <c r="T1120"/>
  <c r="T1121"/>
  <c r="T1124"/>
  <c r="T1127"/>
  <c r="T1129"/>
  <c r="T1133"/>
  <c r="T1135"/>
  <c r="T1139"/>
  <c r="T1141"/>
  <c r="T1143"/>
  <c r="T1145"/>
  <c r="T1147"/>
  <c r="T1149"/>
  <c r="T1151"/>
  <c r="T1153"/>
  <c r="T1155"/>
  <c r="T1157"/>
  <c r="T1159"/>
  <c r="T1162"/>
  <c r="T1163"/>
  <c r="T1165"/>
  <c r="T1166"/>
  <c r="T1167"/>
  <c r="T1168"/>
  <c r="T1170"/>
  <c r="T1171"/>
  <c r="T1172"/>
  <c r="S9" i="12"/>
  <c r="S10"/>
  <c r="S13"/>
  <c r="S15"/>
  <c r="S17"/>
  <c r="S19"/>
  <c r="S22"/>
  <c r="S20" s="1"/>
  <c r="S23"/>
  <c r="S26"/>
  <c r="S27"/>
  <c r="S28"/>
  <c r="S30"/>
  <c r="S31"/>
  <c r="S32"/>
  <c r="S34"/>
  <c r="S35"/>
  <c r="S36"/>
  <c r="S38"/>
  <c r="S39"/>
  <c r="S40"/>
  <c r="S41"/>
  <c r="S42"/>
  <c r="S43"/>
  <c r="S44"/>
  <c r="S57"/>
  <c r="S67"/>
  <c r="S77"/>
  <c r="S83"/>
  <c r="S88"/>
  <c r="S93"/>
  <c r="S9" i="13"/>
  <c r="S11"/>
  <c r="S13"/>
  <c r="S15"/>
  <c r="S17"/>
  <c r="S19"/>
  <c r="S21"/>
  <c r="S23"/>
  <c r="S24"/>
  <c r="S26"/>
  <c r="S28"/>
  <c r="S30"/>
  <c r="S32"/>
  <c r="S34"/>
  <c r="S36"/>
  <c r="S42"/>
  <c r="S45"/>
  <c r="S47"/>
  <c r="S50"/>
  <c r="S53"/>
  <c r="S55"/>
  <c r="S57"/>
  <c r="S144"/>
  <c r="S145"/>
  <c r="S148"/>
  <c r="S150"/>
  <c r="S153"/>
  <c r="S155"/>
  <c r="S157"/>
  <c r="S65"/>
  <c r="S67"/>
  <c r="S69"/>
  <c r="S71"/>
  <c r="S72"/>
  <c r="S74"/>
  <c r="S76"/>
  <c r="S78"/>
  <c r="S80"/>
  <c r="S83"/>
  <c r="S84"/>
  <c r="S91"/>
  <c r="S93"/>
  <c r="S95"/>
  <c r="S97"/>
  <c r="S98"/>
  <c r="S102"/>
  <c r="S104"/>
  <c r="S106"/>
  <c r="S108"/>
  <c r="S110"/>
  <c r="S112"/>
  <c r="S116"/>
  <c r="S118"/>
  <c r="S120"/>
  <c r="S123"/>
  <c r="S124"/>
  <c r="S128"/>
  <c r="S129"/>
  <c r="S135"/>
  <c r="S137"/>
  <c r="S139"/>
  <c r="S159"/>
  <c r="S164"/>
  <c r="S166"/>
  <c r="S168"/>
  <c r="S170"/>
  <c r="S172"/>
  <c r="S174"/>
  <c r="S176"/>
  <c r="S186"/>
  <c r="S188"/>
  <c r="S190"/>
  <c r="S192"/>
  <c r="S194"/>
  <c r="S198"/>
  <c r="S200"/>
  <c r="S202"/>
  <c r="S206"/>
  <c r="S207"/>
  <c r="S212"/>
  <c r="S214"/>
  <c r="S217"/>
  <c r="S221"/>
  <c r="S222"/>
  <c r="S224"/>
  <c r="S228"/>
  <c r="S230"/>
  <c r="S229" s="1"/>
  <c r="S232"/>
  <c r="S233"/>
  <c r="S234"/>
  <c r="S236"/>
  <c r="S237"/>
  <c r="S238"/>
  <c r="S240"/>
  <c r="S241"/>
  <c r="S242"/>
  <c r="S244"/>
  <c r="S245"/>
  <c r="S246"/>
  <c r="S248"/>
  <c r="S249"/>
  <c r="S250"/>
  <c r="S252"/>
  <c r="S11" i="14"/>
  <c r="S14"/>
  <c r="S16"/>
  <c r="S18"/>
  <c r="S25"/>
  <c r="S26"/>
  <c r="S29"/>
  <c r="S30"/>
  <c r="S33"/>
  <c r="S34"/>
  <c r="S38"/>
  <c r="S40"/>
  <c r="S42"/>
  <c r="S44"/>
  <c r="S47"/>
  <c r="S48"/>
  <c r="S49"/>
  <c r="S54"/>
  <c r="S55"/>
  <c r="S57"/>
  <c r="S59"/>
  <c r="S64"/>
  <c r="S66"/>
  <c r="S68"/>
  <c r="S70"/>
  <c r="S72"/>
  <c r="S74"/>
  <c r="S77"/>
  <c r="S80"/>
  <c r="S86"/>
  <c r="S89"/>
  <c r="S92"/>
  <c r="F142" i="13"/>
  <c r="D71" i="15" s="1"/>
  <c r="F46" i="12"/>
  <c r="F47"/>
  <c r="F48"/>
  <c r="F49"/>
  <c r="E47"/>
  <c r="E48"/>
  <c r="E49"/>
  <c r="F902" i="23"/>
  <c r="E902"/>
  <c r="F605"/>
  <c r="F246"/>
  <c r="E246"/>
  <c r="F216"/>
  <c r="F200"/>
  <c r="F183"/>
  <c r="E183"/>
  <c r="F117"/>
  <c r="E117"/>
  <c r="F106"/>
  <c r="E106"/>
  <c r="F75"/>
  <c r="D68" i="17"/>
  <c r="C68"/>
  <c r="D67"/>
  <c r="D66"/>
  <c r="C66"/>
  <c r="D65"/>
  <c r="D64"/>
  <c r="C64"/>
  <c r="D63"/>
  <c r="D62"/>
  <c r="C62"/>
  <c r="D61"/>
  <c r="D59"/>
  <c r="D56"/>
  <c r="D55"/>
  <c r="D53"/>
  <c r="D46"/>
  <c r="D43"/>
  <c r="D41"/>
  <c r="D40"/>
  <c r="D38"/>
  <c r="D37"/>
  <c r="C37"/>
  <c r="D30"/>
  <c r="C30"/>
  <c r="D29"/>
  <c r="C29"/>
  <c r="D28"/>
  <c r="C28"/>
  <c r="D27"/>
  <c r="C27"/>
  <c r="D26"/>
  <c r="C26"/>
  <c r="D25"/>
  <c r="C25"/>
  <c r="D24"/>
  <c r="C24"/>
  <c r="D23"/>
  <c r="C23"/>
  <c r="D22"/>
  <c r="C22"/>
  <c r="D21"/>
  <c r="C21"/>
  <c r="D20"/>
  <c r="C20"/>
  <c r="D19"/>
  <c r="C19"/>
  <c r="D18"/>
  <c r="C18"/>
  <c r="D17"/>
  <c r="C17"/>
  <c r="D16"/>
  <c r="C16"/>
  <c r="D15"/>
  <c r="C15"/>
  <c r="D14"/>
  <c r="C14"/>
  <c r="D13"/>
  <c r="C13"/>
  <c r="D12"/>
  <c r="C12"/>
  <c r="D11"/>
  <c r="C11"/>
  <c r="D10"/>
  <c r="C10"/>
  <c r="F8" i="20"/>
  <c r="F7" s="1"/>
  <c r="F37"/>
  <c r="L50"/>
  <c r="L49"/>
  <c r="L52"/>
  <c r="L53"/>
  <c r="L58" s="1"/>
  <c r="L59"/>
  <c r="L70" s="1"/>
  <c r="L75" s="1"/>
  <c r="L37"/>
  <c r="L8"/>
  <c r="L7" s="1"/>
  <c r="K50"/>
  <c r="K49" s="1"/>
  <c r="K75" s="1"/>
  <c r="K52"/>
  <c r="K53"/>
  <c r="K58"/>
  <c r="K59"/>
  <c r="K70"/>
  <c r="K37"/>
  <c r="K8"/>
  <c r="K7"/>
  <c r="J50"/>
  <c r="J49"/>
  <c r="J52"/>
  <c r="J53"/>
  <c r="J58" s="1"/>
  <c r="J75" s="1"/>
  <c r="J59"/>
  <c r="J70" s="1"/>
  <c r="J37"/>
  <c r="J8"/>
  <c r="J7" s="1"/>
  <c r="I50"/>
  <c r="I49" s="1"/>
  <c r="I52"/>
  <c r="I53"/>
  <c r="I58"/>
  <c r="I59"/>
  <c r="I70"/>
  <c r="I37"/>
  <c r="I8"/>
  <c r="I7"/>
  <c r="H50"/>
  <c r="H49"/>
  <c r="H52"/>
  <c r="H53"/>
  <c r="H58" s="1"/>
  <c r="H75" s="1"/>
  <c r="H59"/>
  <c r="H70" s="1"/>
  <c r="H37"/>
  <c r="H8"/>
  <c r="H7" s="1"/>
  <c r="G50"/>
  <c r="G49" s="1"/>
  <c r="G52"/>
  <c r="G53"/>
  <c r="G58"/>
  <c r="G59"/>
  <c r="G70"/>
  <c r="G37"/>
  <c r="G7" s="1"/>
  <c r="G8"/>
  <c r="E50"/>
  <c r="E49"/>
  <c r="E52"/>
  <c r="E53"/>
  <c r="E58" s="1"/>
  <c r="E59"/>
  <c r="E70" s="1"/>
  <c r="E75"/>
  <c r="E37"/>
  <c r="E8"/>
  <c r="E7" s="1"/>
  <c r="F50"/>
  <c r="F49" s="1"/>
  <c r="F52"/>
  <c r="F53"/>
  <c r="F58"/>
  <c r="F59"/>
  <c r="F70"/>
  <c r="D49"/>
  <c r="D7" s="1"/>
  <c r="D51"/>
  <c r="D52" s="1"/>
  <c r="D58"/>
  <c r="D53" s="1"/>
  <c r="D70"/>
  <c r="D59" s="1"/>
  <c r="R92" i="14"/>
  <c r="D69" i="20" s="1"/>
  <c r="R89" i="14"/>
  <c r="D68" i="20" s="1"/>
  <c r="R86" i="14"/>
  <c r="D67" i="20" s="1"/>
  <c r="R83" i="14"/>
  <c r="D66" i="20" s="1"/>
  <c r="R80" i="14"/>
  <c r="D65" i="20" s="1"/>
  <c r="R77" i="14"/>
  <c r="D64" i="20" s="1"/>
  <c r="R74" i="14"/>
  <c r="D63" i="20" s="1"/>
  <c r="D62"/>
  <c r="D61"/>
  <c r="D60"/>
  <c r="R232" i="13"/>
  <c r="D57" i="20" s="1"/>
  <c r="D56"/>
  <c r="D55"/>
  <c r="D54"/>
  <c r="D50"/>
  <c r="D47"/>
  <c r="D37"/>
  <c r="S623" i="23"/>
  <c r="D38" i="20" s="1"/>
  <c r="S626" i="23"/>
  <c r="D39" i="20" s="1"/>
  <c r="D40"/>
  <c r="S672" i="23"/>
  <c r="D41" i="20"/>
  <c r="D42"/>
  <c r="D43"/>
  <c r="D44"/>
  <c r="D45"/>
  <c r="D8"/>
  <c r="S14" i="23"/>
  <c r="D9" i="20" s="1"/>
  <c r="S39" i="23"/>
  <c r="D10" i="20" s="1"/>
  <c r="S66" i="23"/>
  <c r="D11" i="20" s="1"/>
  <c r="D12"/>
  <c r="S394" i="23"/>
  <c r="D13" i="20"/>
  <c r="S24" i="23"/>
  <c r="D14" i="20"/>
  <c r="S58" i="23"/>
  <c r="S59"/>
  <c r="D15" i="20" s="1"/>
  <c r="S60" i="23"/>
  <c r="D16" i="20" s="1"/>
  <c r="S61" i="23"/>
  <c r="D17" i="20" s="1"/>
  <c r="S55" i="23"/>
  <c r="D18" i="20" s="1"/>
  <c r="S57" i="23"/>
  <c r="D19" i="20" s="1"/>
  <c r="S56" i="23"/>
  <c r="D20" i="20" s="1"/>
  <c r="S63" i="23"/>
  <c r="D21" i="20" s="1"/>
  <c r="S62" i="23"/>
  <c r="D22" i="20" s="1"/>
  <c r="S64" i="23"/>
  <c r="D23" i="20" s="1"/>
  <c r="D24"/>
  <c r="S79" i="23"/>
  <c r="D25" i="20"/>
  <c r="S88" i="23"/>
  <c r="D26" i="20"/>
  <c r="S101" i="23"/>
  <c r="D27" i="20"/>
  <c r="D28"/>
  <c r="S112" i="23"/>
  <c r="S113"/>
  <c r="S114"/>
  <c r="S130"/>
  <c r="D30" i="20" s="1"/>
  <c r="S129" i="23"/>
  <c r="D31" i="20" s="1"/>
  <c r="D32"/>
  <c r="D33"/>
  <c r="D34"/>
  <c r="D35"/>
  <c r="I49" i="17"/>
  <c r="I48" s="1"/>
  <c r="I74" s="1"/>
  <c r="I51"/>
  <c r="I52"/>
  <c r="I57"/>
  <c r="I58"/>
  <c r="I69"/>
  <c r="E15"/>
  <c r="J21"/>
  <c r="H49"/>
  <c r="H48"/>
  <c r="H51"/>
  <c r="H52"/>
  <c r="H57" s="1"/>
  <c r="H74" s="1"/>
  <c r="H58"/>
  <c r="H69" s="1"/>
  <c r="G49"/>
  <c r="G48"/>
  <c r="G51"/>
  <c r="G52"/>
  <c r="G57" s="1"/>
  <c r="G58"/>
  <c r="G69" s="1"/>
  <c r="G74" s="1"/>
  <c r="I36"/>
  <c r="H36"/>
  <c r="I7"/>
  <c r="I6" s="1"/>
  <c r="H7"/>
  <c r="H6" s="1"/>
  <c r="G7"/>
  <c r="G36"/>
  <c r="E27"/>
  <c r="E20"/>
  <c r="E19"/>
  <c r="E16"/>
  <c r="E58" i="15"/>
  <c r="H58" s="1"/>
  <c r="E56"/>
  <c r="H56" s="1"/>
  <c r="E39"/>
  <c r="H39" s="1"/>
  <c r="E25"/>
  <c r="H25" s="1"/>
  <c r="E22"/>
  <c r="H22" s="1"/>
  <c r="G64"/>
  <c r="G63"/>
  <c r="G74" s="1"/>
  <c r="G75"/>
  <c r="G86" s="1"/>
  <c r="G7"/>
  <c r="G19"/>
  <c r="G46"/>
  <c r="G60" s="1"/>
  <c r="G70"/>
  <c r="F75"/>
  <c r="F86"/>
  <c r="F64"/>
  <c r="F63"/>
  <c r="F74" s="1"/>
  <c r="F70"/>
  <c r="F46"/>
  <c r="F60"/>
  <c r="F7"/>
  <c r="F19"/>
  <c r="E46"/>
  <c r="D46"/>
  <c r="C46"/>
  <c r="D43"/>
  <c r="D85"/>
  <c r="D84"/>
  <c r="D83"/>
  <c r="D82"/>
  <c r="D81"/>
  <c r="D80"/>
  <c r="D79"/>
  <c r="C85"/>
  <c r="C83"/>
  <c r="C81"/>
  <c r="C79"/>
  <c r="D76"/>
  <c r="D73"/>
  <c r="D72"/>
  <c r="D69"/>
  <c r="D68"/>
  <c r="D67"/>
  <c r="D66"/>
  <c r="D65"/>
  <c r="C71"/>
  <c r="C69"/>
  <c r="C68"/>
  <c r="C66"/>
  <c r="C65"/>
  <c r="D62"/>
  <c r="D59"/>
  <c r="D58"/>
  <c r="D57"/>
  <c r="D56"/>
  <c r="D54"/>
  <c r="D53"/>
  <c r="D52"/>
  <c r="D51"/>
  <c r="D49"/>
  <c r="C59"/>
  <c r="C58"/>
  <c r="C56"/>
  <c r="C54"/>
  <c r="C53"/>
  <c r="C52"/>
  <c r="D48"/>
  <c r="D42"/>
  <c r="D41"/>
  <c r="D40"/>
  <c r="D38"/>
  <c r="D37"/>
  <c r="D36"/>
  <c r="D33"/>
  <c r="D31"/>
  <c r="D27"/>
  <c r="D26"/>
  <c r="D25"/>
  <c r="D23"/>
  <c r="D22"/>
  <c r="D21"/>
  <c r="C42"/>
  <c r="C41"/>
  <c r="C40"/>
  <c r="C39"/>
  <c r="C38"/>
  <c r="C37"/>
  <c r="C28"/>
  <c r="C26"/>
  <c r="C25"/>
  <c r="C22"/>
  <c r="D18"/>
  <c r="D14"/>
  <c r="D13"/>
  <c r="D12"/>
  <c r="C14"/>
  <c r="D9"/>
  <c r="Q46" i="14"/>
  <c r="Q73"/>
  <c r="Q76"/>
  <c r="Q79"/>
  <c r="O46"/>
  <c r="O88"/>
  <c r="M46"/>
  <c r="M76"/>
  <c r="K46"/>
  <c r="Q229" i="13"/>
  <c r="O195"/>
  <c r="O229"/>
  <c r="M100"/>
  <c r="M114" s="1"/>
  <c r="M229"/>
  <c r="K195"/>
  <c r="K229"/>
  <c r="N70" i="19"/>
  <c r="M70"/>
  <c r="I70"/>
  <c r="N69"/>
  <c r="M69"/>
  <c r="I69"/>
  <c r="N68"/>
  <c r="M68"/>
  <c r="I68"/>
  <c r="N67"/>
  <c r="M67"/>
  <c r="I67"/>
  <c r="N66"/>
  <c r="M66"/>
  <c r="I66"/>
  <c r="N65"/>
  <c r="M65"/>
  <c r="I65"/>
  <c r="N64"/>
  <c r="M64"/>
  <c r="M62" s="1"/>
  <c r="I64"/>
  <c r="N63"/>
  <c r="M63"/>
  <c r="I63"/>
  <c r="I62" s="1"/>
  <c r="N62"/>
  <c r="L62"/>
  <c r="K62"/>
  <c r="H62"/>
  <c r="G62"/>
  <c r="N61"/>
  <c r="M61"/>
  <c r="I61"/>
  <c r="N60"/>
  <c r="M60"/>
  <c r="I60"/>
  <c r="N59"/>
  <c r="M59"/>
  <c r="I59"/>
  <c r="N58"/>
  <c r="M58"/>
  <c r="I58"/>
  <c r="N57"/>
  <c r="M57"/>
  <c r="I57"/>
  <c r="N56"/>
  <c r="M56"/>
  <c r="M54" s="1"/>
  <c r="M53" s="1"/>
  <c r="I56"/>
  <c r="N55"/>
  <c r="M55"/>
  <c r="I55"/>
  <c r="I54" s="1"/>
  <c r="I53" s="1"/>
  <c r="N54"/>
  <c r="L54"/>
  <c r="K54"/>
  <c r="K53" s="1"/>
  <c r="H54"/>
  <c r="G54"/>
  <c r="N53"/>
  <c r="L53"/>
  <c r="H53"/>
  <c r="G53"/>
  <c r="N52"/>
  <c r="M52"/>
  <c r="I52"/>
  <c r="N51"/>
  <c r="M51"/>
  <c r="I51"/>
  <c r="N50"/>
  <c r="M50"/>
  <c r="I50"/>
  <c r="N49"/>
  <c r="M49"/>
  <c r="I49"/>
  <c r="N48"/>
  <c r="M48"/>
  <c r="I48"/>
  <c r="N47"/>
  <c r="M47"/>
  <c r="I47"/>
  <c r="N46"/>
  <c r="M46"/>
  <c r="I46"/>
  <c r="N45"/>
  <c r="M45"/>
  <c r="I45"/>
  <c r="N44"/>
  <c r="M44"/>
  <c r="I44"/>
  <c r="N43"/>
  <c r="M43"/>
  <c r="I43"/>
  <c r="N42"/>
  <c r="M42"/>
  <c r="I42"/>
  <c r="N41"/>
  <c r="M41"/>
  <c r="I41"/>
  <c r="N40"/>
  <c r="M40"/>
  <c r="I40"/>
  <c r="N39"/>
  <c r="M39"/>
  <c r="I39"/>
  <c r="N38"/>
  <c r="M38"/>
  <c r="I38"/>
  <c r="N37"/>
  <c r="M37"/>
  <c r="I37"/>
  <c r="N36"/>
  <c r="M36"/>
  <c r="I36"/>
  <c r="N35"/>
  <c r="M35"/>
  <c r="I35"/>
  <c r="N34"/>
  <c r="M34"/>
  <c r="I34"/>
  <c r="N33"/>
  <c r="N32" s="1"/>
  <c r="M33"/>
  <c r="M32" s="1"/>
  <c r="I33"/>
  <c r="L32"/>
  <c r="K32"/>
  <c r="H32"/>
  <c r="G32"/>
  <c r="N31"/>
  <c r="M31"/>
  <c r="I31"/>
  <c r="N30"/>
  <c r="M30"/>
  <c r="I30"/>
  <c r="N29"/>
  <c r="M29"/>
  <c r="I29"/>
  <c r="N28"/>
  <c r="M28"/>
  <c r="I28"/>
  <c r="N27"/>
  <c r="M27"/>
  <c r="I27"/>
  <c r="N26"/>
  <c r="M26"/>
  <c r="I26"/>
  <c r="N25"/>
  <c r="N24" s="1"/>
  <c r="M25"/>
  <c r="I25"/>
  <c r="I24" s="1"/>
  <c r="M24"/>
  <c r="L24"/>
  <c r="K24"/>
  <c r="H24"/>
  <c r="G24"/>
  <c r="G7" s="1"/>
  <c r="N23"/>
  <c r="M23"/>
  <c r="I23"/>
  <c r="N22"/>
  <c r="M22"/>
  <c r="I22"/>
  <c r="N21"/>
  <c r="M21"/>
  <c r="I21"/>
  <c r="N20"/>
  <c r="M20"/>
  <c r="I20"/>
  <c r="N19"/>
  <c r="L19"/>
  <c r="K19"/>
  <c r="I19"/>
  <c r="H19"/>
  <c r="G19"/>
  <c r="N18"/>
  <c r="M18"/>
  <c r="I18"/>
  <c r="N17"/>
  <c r="M17"/>
  <c r="I17"/>
  <c r="N16"/>
  <c r="M16"/>
  <c r="I16"/>
  <c r="N15"/>
  <c r="M15"/>
  <c r="I15"/>
  <c r="N14"/>
  <c r="N13" s="1"/>
  <c r="M14"/>
  <c r="M13" s="1"/>
  <c r="I14"/>
  <c r="L13"/>
  <c r="K13"/>
  <c r="H13"/>
  <c r="G13"/>
  <c r="N12"/>
  <c r="M12"/>
  <c r="I12"/>
  <c r="N11"/>
  <c r="M11"/>
  <c r="I11"/>
  <c r="N10"/>
  <c r="N7" s="1"/>
  <c r="M10"/>
  <c r="L10"/>
  <c r="K10"/>
  <c r="I10"/>
  <c r="H10"/>
  <c r="G10"/>
  <c r="N9"/>
  <c r="N8" s="1"/>
  <c r="M9"/>
  <c r="M8" s="1"/>
  <c r="I9"/>
  <c r="I8" s="1"/>
  <c r="L7"/>
  <c r="R93" i="14"/>
  <c r="R90"/>
  <c r="R87"/>
  <c r="R84"/>
  <c r="R81"/>
  <c r="R78"/>
  <c r="R75"/>
  <c r="R72"/>
  <c r="R71"/>
  <c r="R70"/>
  <c r="R69"/>
  <c r="R68"/>
  <c r="R67"/>
  <c r="R66"/>
  <c r="R65"/>
  <c r="R64"/>
  <c r="R63"/>
  <c r="R62"/>
  <c r="R60"/>
  <c r="R59"/>
  <c r="R58"/>
  <c r="R57"/>
  <c r="R56"/>
  <c r="R55"/>
  <c r="R54"/>
  <c r="R51"/>
  <c r="R49"/>
  <c r="R48"/>
  <c r="R47"/>
  <c r="R45"/>
  <c r="R44"/>
  <c r="R43"/>
  <c r="R42"/>
  <c r="R41"/>
  <c r="R40"/>
  <c r="R39"/>
  <c r="R38"/>
  <c r="R36"/>
  <c r="R35"/>
  <c r="R34"/>
  <c r="R33"/>
  <c r="R32"/>
  <c r="R31"/>
  <c r="R30"/>
  <c r="R29"/>
  <c r="R28"/>
  <c r="R27"/>
  <c r="R26"/>
  <c r="R25"/>
  <c r="R24"/>
  <c r="R23"/>
  <c r="R22"/>
  <c r="R19"/>
  <c r="R18"/>
  <c r="R17"/>
  <c r="R16"/>
  <c r="R15"/>
  <c r="R14"/>
  <c r="R13"/>
  <c r="R11"/>
  <c r="R10"/>
  <c r="R9"/>
  <c r="R252" i="13"/>
  <c r="R251"/>
  <c r="R250"/>
  <c r="R249"/>
  <c r="R248"/>
  <c r="R247"/>
  <c r="R246"/>
  <c r="R245"/>
  <c r="R244"/>
  <c r="R243"/>
  <c r="R242"/>
  <c r="R241"/>
  <c r="R240"/>
  <c r="R239"/>
  <c r="R238"/>
  <c r="R237"/>
  <c r="R236"/>
  <c r="R235"/>
  <c r="R234"/>
  <c r="R233"/>
  <c r="R230"/>
  <c r="R228"/>
  <c r="R227"/>
  <c r="R225"/>
  <c r="R224"/>
  <c r="R223"/>
  <c r="R222"/>
  <c r="R221"/>
  <c r="R218"/>
  <c r="R217"/>
  <c r="R215"/>
  <c r="R214"/>
  <c r="R212"/>
  <c r="R211"/>
  <c r="R210"/>
  <c r="R208"/>
  <c r="R207"/>
  <c r="R206"/>
  <c r="R203"/>
  <c r="R202"/>
  <c r="R201"/>
  <c r="R200"/>
  <c r="R199"/>
  <c r="R198"/>
  <c r="R196"/>
  <c r="R194"/>
  <c r="R193"/>
  <c r="R192"/>
  <c r="R191"/>
  <c r="R190"/>
  <c r="R189"/>
  <c r="R188"/>
  <c r="R186"/>
  <c r="R185"/>
  <c r="R184"/>
  <c r="R177"/>
  <c r="R176"/>
  <c r="R175"/>
  <c r="R174"/>
  <c r="R173"/>
  <c r="R172"/>
  <c r="R171"/>
  <c r="R170"/>
  <c r="R169"/>
  <c r="R168"/>
  <c r="R167"/>
  <c r="R166"/>
  <c r="R165"/>
  <c r="R164"/>
  <c r="R163"/>
  <c r="R160"/>
  <c r="R159"/>
  <c r="R157"/>
  <c r="R156"/>
  <c r="R155"/>
  <c r="R154"/>
  <c r="R153"/>
  <c r="R152"/>
  <c r="R150"/>
  <c r="R149"/>
  <c r="R148"/>
  <c r="R146"/>
  <c r="R145"/>
  <c r="R144"/>
  <c r="R139"/>
  <c r="R138"/>
  <c r="R137"/>
  <c r="R136"/>
  <c r="R135"/>
  <c r="R134"/>
  <c r="R133"/>
  <c r="R130"/>
  <c r="R129"/>
  <c r="R128"/>
  <c r="R127"/>
  <c r="R125"/>
  <c r="R124"/>
  <c r="R123"/>
  <c r="R121"/>
  <c r="R120"/>
  <c r="R119"/>
  <c r="R118"/>
  <c r="R117"/>
  <c r="R116"/>
  <c r="R113"/>
  <c r="R112"/>
  <c r="R111"/>
  <c r="R110"/>
  <c r="R109"/>
  <c r="R108"/>
  <c r="R107"/>
  <c r="R106"/>
  <c r="R105"/>
  <c r="R104"/>
  <c r="R103"/>
  <c r="R102"/>
  <c r="R101"/>
  <c r="R98"/>
  <c r="R97"/>
  <c r="R96"/>
  <c r="R95"/>
  <c r="R94"/>
  <c r="R93"/>
  <c r="R92"/>
  <c r="R91"/>
  <c r="R90"/>
  <c r="R89"/>
  <c r="R84"/>
  <c r="R83"/>
  <c r="R81"/>
  <c r="R80"/>
  <c r="R79"/>
  <c r="R78"/>
  <c r="R77"/>
  <c r="R76"/>
  <c r="R75"/>
  <c r="R74"/>
  <c r="R73"/>
  <c r="R72"/>
  <c r="R71"/>
  <c r="R69"/>
  <c r="R68"/>
  <c r="R67"/>
  <c r="R66"/>
  <c r="R65"/>
  <c r="R64"/>
  <c r="R63"/>
  <c r="R57"/>
  <c r="R56"/>
  <c r="R55"/>
  <c r="R54"/>
  <c r="R53"/>
  <c r="R52"/>
  <c r="R50"/>
  <c r="R49"/>
  <c r="R47"/>
  <c r="R45"/>
  <c r="R42"/>
  <c r="R41"/>
  <c r="R40"/>
  <c r="R37"/>
  <c r="R36"/>
  <c r="R35"/>
  <c r="R34"/>
  <c r="R33"/>
  <c r="R32"/>
  <c r="R31"/>
  <c r="R30"/>
  <c r="R29"/>
  <c r="R28"/>
  <c r="R27"/>
  <c r="R26"/>
  <c r="R25"/>
  <c r="R24"/>
  <c r="R23"/>
  <c r="R21"/>
  <c r="R20"/>
  <c r="R19"/>
  <c r="R18"/>
  <c r="R17"/>
  <c r="R16"/>
  <c r="R15"/>
  <c r="R14"/>
  <c r="R13"/>
  <c r="R12"/>
  <c r="R11"/>
  <c r="R10"/>
  <c r="R9"/>
  <c r="Q12" i="12"/>
  <c r="Q20"/>
  <c r="Q29"/>
  <c r="Q33"/>
  <c r="Q37"/>
  <c r="Q55"/>
  <c r="Q70"/>
  <c r="Q80"/>
  <c r="Q90"/>
  <c r="O20"/>
  <c r="O29"/>
  <c r="O33"/>
  <c r="O37"/>
  <c r="O75"/>
  <c r="M20"/>
  <c r="M29"/>
  <c r="M33"/>
  <c r="M37"/>
  <c r="M55"/>
  <c r="M75"/>
  <c r="M85"/>
  <c r="M90"/>
  <c r="K20"/>
  <c r="K25"/>
  <c r="K33"/>
  <c r="K37"/>
  <c r="K70"/>
  <c r="K80"/>
  <c r="R93"/>
  <c r="R92"/>
  <c r="R91"/>
  <c r="R88"/>
  <c r="R87"/>
  <c r="R86"/>
  <c r="R83"/>
  <c r="R82"/>
  <c r="R81"/>
  <c r="R79"/>
  <c r="R78"/>
  <c r="R77"/>
  <c r="R76"/>
  <c r="R74"/>
  <c r="R72"/>
  <c r="R71"/>
  <c r="R69"/>
  <c r="R68"/>
  <c r="R67"/>
  <c r="R66"/>
  <c r="R65"/>
  <c r="R64"/>
  <c r="R63"/>
  <c r="R60"/>
  <c r="R59"/>
  <c r="R57"/>
  <c r="R56"/>
  <c r="R54"/>
  <c r="R53"/>
  <c r="Q47"/>
  <c r="Q48"/>
  <c r="M47"/>
  <c r="K48"/>
  <c r="R44"/>
  <c r="R43"/>
  <c r="R42"/>
  <c r="R41"/>
  <c r="R40"/>
  <c r="R39"/>
  <c r="R38"/>
  <c r="R36"/>
  <c r="R35"/>
  <c r="R34"/>
  <c r="R32"/>
  <c r="R31"/>
  <c r="R30"/>
  <c r="R28"/>
  <c r="R27"/>
  <c r="R26"/>
  <c r="R23"/>
  <c r="R22"/>
  <c r="R21"/>
  <c r="R19"/>
  <c r="R18"/>
  <c r="R17"/>
  <c r="R15"/>
  <c r="R14"/>
  <c r="R13"/>
  <c r="R11"/>
  <c r="R10"/>
  <c r="R9"/>
  <c r="AD8" i="23"/>
  <c r="AD7" s="1"/>
  <c r="AD11"/>
  <c r="AD10" s="1"/>
  <c r="AD14"/>
  <c r="AD16"/>
  <c r="AD15" s="1"/>
  <c r="AD13" s="1"/>
  <c r="AD49" s="1"/>
  <c r="AD19"/>
  <c r="AD20"/>
  <c r="AD21"/>
  <c r="AD23"/>
  <c r="AD22"/>
  <c r="AD39"/>
  <c r="AD38" s="1"/>
  <c r="AD52"/>
  <c r="AD54"/>
  <c r="AD53" s="1"/>
  <c r="AD51" s="1"/>
  <c r="AD75" s="1"/>
  <c r="AD57"/>
  <c r="AD60"/>
  <c r="AD61"/>
  <c r="AD62"/>
  <c r="AD63"/>
  <c r="AD64"/>
  <c r="AD66"/>
  <c r="AD65" s="1"/>
  <c r="AD70"/>
  <c r="AD69"/>
  <c r="AD79"/>
  <c r="AD78" s="1"/>
  <c r="AD85"/>
  <c r="AD84" s="1"/>
  <c r="AD91"/>
  <c r="AD77" s="1"/>
  <c r="AD106" s="1"/>
  <c r="AD92"/>
  <c r="AD95"/>
  <c r="AD93" s="1"/>
  <c r="AD110"/>
  <c r="AD109"/>
  <c r="AD108" s="1"/>
  <c r="AD168"/>
  <c r="AD167"/>
  <c r="AD132"/>
  <c r="AD131"/>
  <c r="AD138"/>
  <c r="AD140"/>
  <c r="AD139"/>
  <c r="AD152"/>
  <c r="AD153"/>
  <c r="AD155"/>
  <c r="AD154"/>
  <c r="AD186"/>
  <c r="AD185" s="1"/>
  <c r="AD200" s="1"/>
  <c r="AD203"/>
  <c r="AD202" s="1"/>
  <c r="AD222"/>
  <c r="AD221" s="1"/>
  <c r="AD231"/>
  <c r="AD230" s="1"/>
  <c r="AD220" s="1"/>
  <c r="AD239"/>
  <c r="AD238" s="1"/>
  <c r="AD247"/>
  <c r="AD246"/>
  <c r="AD253"/>
  <c r="AD256"/>
  <c r="AD255"/>
  <c r="AD261"/>
  <c r="AD260" s="1"/>
  <c r="AD266"/>
  <c r="AD265" s="1"/>
  <c r="AD271"/>
  <c r="AD270" s="1"/>
  <c r="AD276"/>
  <c r="AD275" s="1"/>
  <c r="AD281"/>
  <c r="AD283"/>
  <c r="AD282"/>
  <c r="AD280"/>
  <c r="AD289"/>
  <c r="AD291"/>
  <c r="AD290" s="1"/>
  <c r="AD299"/>
  <c r="AD300"/>
  <c r="AD302"/>
  <c r="AD301" s="1"/>
  <c r="AD309"/>
  <c r="AD308" s="1"/>
  <c r="AD316"/>
  <c r="AD315"/>
  <c r="AD343"/>
  <c r="AD342" s="1"/>
  <c r="AD350"/>
  <c r="AD351"/>
  <c r="AD353"/>
  <c r="AD352" s="1"/>
  <c r="AD364"/>
  <c r="AD363" s="1"/>
  <c r="AD323"/>
  <c r="AD322" s="1"/>
  <c r="AD373"/>
  <c r="AD372" s="1"/>
  <c r="AD381"/>
  <c r="AD380" s="1"/>
  <c r="AD379" s="1"/>
  <c r="AD386"/>
  <c r="AD385" s="1"/>
  <c r="AD390"/>
  <c r="AD389"/>
  <c r="AD394"/>
  <c r="AD393" s="1"/>
  <c r="AD397"/>
  <c r="AD396" s="1"/>
  <c r="AD400"/>
  <c r="AD402"/>
  <c r="AD401"/>
  <c r="AD412"/>
  <c r="AD413"/>
  <c r="AD415"/>
  <c r="AD414" s="1"/>
  <c r="AD420"/>
  <c r="AD419" s="1"/>
  <c r="AD423"/>
  <c r="AD422"/>
  <c r="AD427"/>
  <c r="AD426" s="1"/>
  <c r="AD430"/>
  <c r="AD429"/>
  <c r="AD434"/>
  <c r="AD433" s="1"/>
  <c r="AD439"/>
  <c r="AD438" s="1"/>
  <c r="AD432" s="1"/>
  <c r="AD446"/>
  <c r="AD445" s="1"/>
  <c r="AD449"/>
  <c r="AD448" s="1"/>
  <c r="AD452"/>
  <c r="AD451" s="1"/>
  <c r="AD455"/>
  <c r="AD454" s="1"/>
  <c r="AD460"/>
  <c r="AD468"/>
  <c r="AD467" s="1"/>
  <c r="AD473"/>
  <c r="AD495"/>
  <c r="AD494"/>
  <c r="AD474" s="1"/>
  <c r="AD501"/>
  <c r="AD500"/>
  <c r="AD516"/>
  <c r="AD517"/>
  <c r="AD519"/>
  <c r="AD518"/>
  <c r="AD522"/>
  <c r="AD521" s="1"/>
  <c r="AD507"/>
  <c r="AD506" s="1"/>
  <c r="AD531"/>
  <c r="AD530"/>
  <c r="AD529" s="1"/>
  <c r="AD549"/>
  <c r="AD547" s="1"/>
  <c r="AD563"/>
  <c r="AD562" s="1"/>
  <c r="AD576"/>
  <c r="AD575" s="1"/>
  <c r="AD581"/>
  <c r="AD582"/>
  <c r="AD584"/>
  <c r="AD583" s="1"/>
  <c r="AD596"/>
  <c r="AD595"/>
  <c r="AD605" s="1"/>
  <c r="AD612"/>
  <c r="AD611" s="1"/>
  <c r="AD613"/>
  <c r="AD614"/>
  <c r="AD616"/>
  <c r="AD615"/>
  <c r="AD623"/>
  <c r="AD622" s="1"/>
  <c r="AD630"/>
  <c r="AD629" s="1"/>
  <c r="AD634"/>
  <c r="AD633" s="1"/>
  <c r="AD638"/>
  <c r="AD637" s="1"/>
  <c r="AD648"/>
  <c r="AD647" s="1"/>
  <c r="AD661"/>
  <c r="AD660"/>
  <c r="AD667"/>
  <c r="AD666"/>
  <c r="AD665"/>
  <c r="AD673"/>
  <c r="AD671" s="1"/>
  <c r="AD679"/>
  <c r="AD678" s="1"/>
  <c r="AD688"/>
  <c r="AD687" s="1"/>
  <c r="AD718"/>
  <c r="AD717" s="1"/>
  <c r="AD693"/>
  <c r="AD692"/>
  <c r="AD698"/>
  <c r="AD697" s="1"/>
  <c r="AD703"/>
  <c r="AD702"/>
  <c r="AD708"/>
  <c r="AD707" s="1"/>
  <c r="AD722"/>
  <c r="AD723"/>
  <c r="AD724"/>
  <c r="AD726"/>
  <c r="AD727"/>
  <c r="AD728"/>
  <c r="AD730"/>
  <c r="AD729" s="1"/>
  <c r="AD732"/>
  <c r="AD734"/>
  <c r="AD733"/>
  <c r="AD737"/>
  <c r="AD738"/>
  <c r="AD739"/>
  <c r="AD741"/>
  <c r="AD740" s="1"/>
  <c r="AD747"/>
  <c r="AD748"/>
  <c r="AD749"/>
  <c r="AD756"/>
  <c r="AD755" s="1"/>
  <c r="AD760"/>
  <c r="AD759" s="1"/>
  <c r="AD792"/>
  <c r="AD791" s="1"/>
  <c r="AD795"/>
  <c r="AD794" s="1"/>
  <c r="AD793" s="1"/>
  <c r="AD798"/>
  <c r="AD797" s="1"/>
  <c r="AD801"/>
  <c r="AD800"/>
  <c r="AD804"/>
  <c r="AD803" s="1"/>
  <c r="AD806"/>
  <c r="AD807"/>
  <c r="AD808"/>
  <c r="AD809"/>
  <c r="AD811"/>
  <c r="AD810"/>
  <c r="AD821"/>
  <c r="AD822"/>
  <c r="AD823"/>
  <c r="AD824"/>
  <c r="AD826"/>
  <c r="AD825" s="1"/>
  <c r="AD832"/>
  <c r="AD831" s="1"/>
  <c r="AD820"/>
  <c r="AD844"/>
  <c r="AD843" s="1"/>
  <c r="AD849"/>
  <c r="AD848"/>
  <c r="AD842"/>
  <c r="AD870"/>
  <c r="AD872"/>
  <c r="AD871"/>
  <c r="AD883"/>
  <c r="AD882" s="1"/>
  <c r="AD886"/>
  <c r="AD885"/>
  <c r="AD912"/>
  <c r="AD911" s="1"/>
  <c r="AD927"/>
  <c r="AD928"/>
  <c r="AD929"/>
  <c r="AD931"/>
  <c r="AD930"/>
  <c r="AD935"/>
  <c r="AD934"/>
  <c r="AD942"/>
  <c r="AD941" s="1"/>
  <c r="AD954"/>
  <c r="AD953" s="1"/>
  <c r="AD964"/>
  <c r="AD963" s="1"/>
  <c r="AD968"/>
  <c r="AD967" s="1"/>
  <c r="AD1093"/>
  <c r="AD1091" s="1"/>
  <c r="AD1111"/>
  <c r="AD1110" s="1"/>
  <c r="AD1112"/>
  <c r="AD1113"/>
  <c r="AD1115"/>
  <c r="AD1114" s="1"/>
  <c r="AD1118"/>
  <c r="AD1117" s="1"/>
  <c r="AD1126"/>
  <c r="AD1125" s="1"/>
  <c r="AD770"/>
  <c r="AD769" s="1"/>
  <c r="AD776"/>
  <c r="AD775" s="1"/>
  <c r="AD768" s="1"/>
  <c r="AD784"/>
  <c r="AD783" s="1"/>
  <c r="AD789"/>
  <c r="AD986"/>
  <c r="AD985" s="1"/>
  <c r="AD1000"/>
  <c r="AD999" s="1"/>
  <c r="AD1011"/>
  <c r="AD1010" s="1"/>
  <c r="AD1034"/>
  <c r="AD1033" s="1"/>
  <c r="AD1042"/>
  <c r="AD1023"/>
  <c r="AD1022"/>
  <c r="AD1043"/>
  <c r="AD1044"/>
  <c r="AD1028"/>
  <c r="AD1027"/>
  <c r="AD1047"/>
  <c r="AD1046" s="1"/>
  <c r="AD1058"/>
  <c r="AD1057"/>
  <c r="AD1045" s="1"/>
  <c r="AD1064"/>
  <c r="AD1063" s="1"/>
  <c r="AD1079"/>
  <c r="AD1078"/>
  <c r="AD1081"/>
  <c r="AD1088"/>
  <c r="AD1089"/>
  <c r="AD1070"/>
  <c r="AD1069"/>
  <c r="AD1076"/>
  <c r="AD1075"/>
  <c r="AD1138"/>
  <c r="AD1137" s="1"/>
  <c r="AD1136" s="1"/>
  <c r="AD1161"/>
  <c r="AD1160" s="1"/>
  <c r="AD1165"/>
  <c r="AD1164" s="1"/>
  <c r="AD1171"/>
  <c r="AD1172"/>
  <c r="AD1173"/>
  <c r="AC8"/>
  <c r="AC9"/>
  <c r="AC7" s="1"/>
  <c r="AC11"/>
  <c r="AC12"/>
  <c r="AC10"/>
  <c r="AC14"/>
  <c r="AC16"/>
  <c r="AC17"/>
  <c r="AC18"/>
  <c r="AC15" s="1"/>
  <c r="AC19"/>
  <c r="AC20"/>
  <c r="AC13"/>
  <c r="AC49" s="1"/>
  <c r="AC21"/>
  <c r="AC23"/>
  <c r="AC24"/>
  <c r="AC25"/>
  <c r="AC26"/>
  <c r="AC27"/>
  <c r="AC28"/>
  <c r="AC29"/>
  <c r="AC30"/>
  <c r="AC31"/>
  <c r="AC32"/>
  <c r="AC33"/>
  <c r="AC34"/>
  <c r="AC35"/>
  <c r="AC36"/>
  <c r="AC37"/>
  <c r="AC39"/>
  <c r="AC40"/>
  <c r="AC41"/>
  <c r="AC42"/>
  <c r="AC43"/>
  <c r="AC45"/>
  <c r="AC46"/>
  <c r="AC44" s="1"/>
  <c r="AC47"/>
  <c r="AC52"/>
  <c r="AC54"/>
  <c r="AC55"/>
  <c r="AC56"/>
  <c r="AC53"/>
  <c r="AC57"/>
  <c r="AC60"/>
  <c r="AC61"/>
  <c r="AC62"/>
  <c r="AC63"/>
  <c r="AC64"/>
  <c r="AC66"/>
  <c r="AC67"/>
  <c r="AC68"/>
  <c r="AC70"/>
  <c r="AC71"/>
  <c r="AC72"/>
  <c r="AC69" s="1"/>
  <c r="AC73"/>
  <c r="AC74"/>
  <c r="AC79"/>
  <c r="AC80"/>
  <c r="AC81"/>
  <c r="AC82"/>
  <c r="AC83"/>
  <c r="AC85"/>
  <c r="AC86"/>
  <c r="AC87"/>
  <c r="AC88"/>
  <c r="AC89"/>
  <c r="AC90"/>
  <c r="AC91"/>
  <c r="AC92"/>
  <c r="AC95"/>
  <c r="AC96"/>
  <c r="AC97"/>
  <c r="AC100"/>
  <c r="AC101"/>
  <c r="AC102"/>
  <c r="AC103"/>
  <c r="AC104"/>
  <c r="AC99"/>
  <c r="AC110"/>
  <c r="AC111"/>
  <c r="AC112"/>
  <c r="AC113"/>
  <c r="AC114"/>
  <c r="AC118"/>
  <c r="AC119"/>
  <c r="AC120"/>
  <c r="AC121"/>
  <c r="AC122"/>
  <c r="AC123"/>
  <c r="AC124"/>
  <c r="AC125"/>
  <c r="AC126"/>
  <c r="AC127"/>
  <c r="AC117"/>
  <c r="AC168"/>
  <c r="AC169"/>
  <c r="AC170"/>
  <c r="AC171"/>
  <c r="AC173"/>
  <c r="AC174"/>
  <c r="AC175"/>
  <c r="AC176"/>
  <c r="AC177"/>
  <c r="AC178"/>
  <c r="AC179"/>
  <c r="AC180"/>
  <c r="AC181"/>
  <c r="AC182"/>
  <c r="AC172"/>
  <c r="AC132"/>
  <c r="AC133"/>
  <c r="AC134"/>
  <c r="AC131" s="1"/>
  <c r="AC138"/>
  <c r="AC140"/>
  <c r="AC141"/>
  <c r="AC142"/>
  <c r="AC143"/>
  <c r="AC144"/>
  <c r="AC145"/>
  <c r="AC146"/>
  <c r="AC147"/>
  <c r="AC148"/>
  <c r="AC149"/>
  <c r="AC150"/>
  <c r="AC151"/>
  <c r="AC139"/>
  <c r="AC152"/>
  <c r="AC153"/>
  <c r="AC155"/>
  <c r="AC156"/>
  <c r="AC157"/>
  <c r="AC158"/>
  <c r="AC159"/>
  <c r="AC160"/>
  <c r="AC161"/>
  <c r="AC162"/>
  <c r="AC163"/>
  <c r="AC164"/>
  <c r="AC186"/>
  <c r="AC187"/>
  <c r="AC188"/>
  <c r="AC190"/>
  <c r="AC191"/>
  <c r="AC192"/>
  <c r="AC193"/>
  <c r="AC194"/>
  <c r="AC195"/>
  <c r="AC196"/>
  <c r="AC197"/>
  <c r="AC198"/>
  <c r="AC199"/>
  <c r="AC189"/>
  <c r="AC203"/>
  <c r="AC204"/>
  <c r="AC206"/>
  <c r="AC207"/>
  <c r="AC208"/>
  <c r="AC209"/>
  <c r="AC210"/>
  <c r="AC211"/>
  <c r="AC212"/>
  <c r="AC213"/>
  <c r="AC214"/>
  <c r="AC215"/>
  <c r="AC222"/>
  <c r="AC223"/>
  <c r="AC224"/>
  <c r="AC225"/>
  <c r="AC226"/>
  <c r="AC227"/>
  <c r="AC228"/>
  <c r="AC229"/>
  <c r="AC221"/>
  <c r="AC220" s="1"/>
  <c r="AC231"/>
  <c r="AC232"/>
  <c r="AC233"/>
  <c r="AC234"/>
  <c r="AC235"/>
  <c r="AC236"/>
  <c r="AC237"/>
  <c r="AC230"/>
  <c r="AC239"/>
  <c r="AC240"/>
  <c r="AC241"/>
  <c r="AC242"/>
  <c r="AC243"/>
  <c r="AC244"/>
  <c r="AC245"/>
  <c r="AC238"/>
  <c r="AC247"/>
  <c r="AC248"/>
  <c r="AC249"/>
  <c r="AC250"/>
  <c r="AC251"/>
  <c r="AC252"/>
  <c r="AC246"/>
  <c r="AC253"/>
  <c r="AC256"/>
  <c r="AC257"/>
  <c r="AC258"/>
  <c r="AC255" s="1"/>
  <c r="AC259"/>
  <c r="AC261"/>
  <c r="AC262"/>
  <c r="AC260" s="1"/>
  <c r="AC263"/>
  <c r="AC264"/>
  <c r="AC266"/>
  <c r="AC267"/>
  <c r="AC265" s="1"/>
  <c r="AC268"/>
  <c r="AC269"/>
  <c r="AC271"/>
  <c r="AC272"/>
  <c r="AC270" s="1"/>
  <c r="AC273"/>
  <c r="AC274"/>
  <c r="AC276"/>
  <c r="AC277"/>
  <c r="AC278"/>
  <c r="AC279"/>
  <c r="AC275"/>
  <c r="AC281"/>
  <c r="AC283"/>
  <c r="AC284"/>
  <c r="AC285"/>
  <c r="AC286"/>
  <c r="AC287"/>
  <c r="AC288"/>
  <c r="AC282"/>
  <c r="AC280"/>
  <c r="AC289"/>
  <c r="AC291"/>
  <c r="AC292"/>
  <c r="AC293"/>
  <c r="AC294"/>
  <c r="AC295"/>
  <c r="AC296"/>
  <c r="AC297"/>
  <c r="AC298"/>
  <c r="AC290"/>
  <c r="AC299"/>
  <c r="AC300"/>
  <c r="AC302"/>
  <c r="AC303"/>
  <c r="AC304"/>
  <c r="AC305"/>
  <c r="AC306"/>
  <c r="AC307"/>
  <c r="AC309"/>
  <c r="AC310"/>
  <c r="AC311"/>
  <c r="AC312"/>
  <c r="AC313"/>
  <c r="AC314"/>
  <c r="AC308"/>
  <c r="AC316"/>
  <c r="AC317"/>
  <c r="AC315" s="1"/>
  <c r="AC318"/>
  <c r="AC319"/>
  <c r="AC320"/>
  <c r="AC321"/>
  <c r="AC343"/>
  <c r="AC344"/>
  <c r="AC345"/>
  <c r="AC346"/>
  <c r="AC347"/>
  <c r="AC348"/>
  <c r="AC349"/>
  <c r="AC350"/>
  <c r="AC351"/>
  <c r="AC353"/>
  <c r="AC354"/>
  <c r="AC355"/>
  <c r="AC356"/>
  <c r="AC357"/>
  <c r="AC358"/>
  <c r="AC359"/>
  <c r="AC360"/>
  <c r="AC361"/>
  <c r="AC362"/>
  <c r="AC352"/>
  <c r="AC364"/>
  <c r="AC365"/>
  <c r="AC366"/>
  <c r="AC367"/>
  <c r="AC368"/>
  <c r="AC369"/>
  <c r="AC323"/>
  <c r="AC324"/>
  <c r="AC325"/>
  <c r="AC326"/>
  <c r="AC327"/>
  <c r="AC328"/>
  <c r="AC329"/>
  <c r="AC373"/>
  <c r="AC375"/>
  <c r="AC376"/>
  <c r="AC377"/>
  <c r="AC378"/>
  <c r="AC374" s="1"/>
  <c r="AC381"/>
  <c r="AC382"/>
  <c r="AC380" s="1"/>
  <c r="AC383"/>
  <c r="AC384"/>
  <c r="AC386"/>
  <c r="AC385" s="1"/>
  <c r="AC387"/>
  <c r="AC388"/>
  <c r="AC390"/>
  <c r="AC391"/>
  <c r="AC392"/>
  <c r="AC394"/>
  <c r="AC395"/>
  <c r="AC393"/>
  <c r="AC397"/>
  <c r="AC398"/>
  <c r="AC399"/>
  <c r="AC396"/>
  <c r="AC400"/>
  <c r="AC402"/>
  <c r="AC403"/>
  <c r="AC404"/>
  <c r="AC405"/>
  <c r="AC406"/>
  <c r="AC407"/>
  <c r="AC408"/>
  <c r="AC409"/>
  <c r="AC410"/>
  <c r="AC411"/>
  <c r="AC401"/>
  <c r="AC412"/>
  <c r="AC413"/>
  <c r="AC415"/>
  <c r="AC414" s="1"/>
  <c r="AC416"/>
  <c r="AC417"/>
  <c r="AC420"/>
  <c r="AC419" s="1"/>
  <c r="AC421"/>
  <c r="AC423"/>
  <c r="AC424"/>
  <c r="AC422" s="1"/>
  <c r="AC425"/>
  <c r="AC427"/>
  <c r="AC428"/>
  <c r="AC430"/>
  <c r="AC429" s="1"/>
  <c r="AC431"/>
  <c r="AC434"/>
  <c r="AC435"/>
  <c r="AC433" s="1"/>
  <c r="AC436"/>
  <c r="AC437"/>
  <c r="AC439"/>
  <c r="AC440"/>
  <c r="AC441"/>
  <c r="AC442"/>
  <c r="AC443"/>
  <c r="AC438"/>
  <c r="AC446"/>
  <c r="AC447"/>
  <c r="AC445"/>
  <c r="AC449"/>
  <c r="AC450"/>
  <c r="AC448"/>
  <c r="AC452"/>
  <c r="AC451" s="1"/>
  <c r="AC453"/>
  <c r="AC455"/>
  <c r="AC456"/>
  <c r="AC457"/>
  <c r="AC458"/>
  <c r="AC454"/>
  <c r="AC460"/>
  <c r="AC468"/>
  <c r="AC469"/>
  <c r="AC470"/>
  <c r="AC467" s="1"/>
  <c r="AC471"/>
  <c r="AC472"/>
  <c r="AC473"/>
  <c r="AC444" s="1"/>
  <c r="AC495"/>
  <c r="AC496"/>
  <c r="AC497"/>
  <c r="AC494" s="1"/>
  <c r="AC498"/>
  <c r="AC499"/>
  <c r="AC501"/>
  <c r="AC502"/>
  <c r="AC503"/>
  <c r="AC504"/>
  <c r="AC505"/>
  <c r="AC500"/>
  <c r="AC516"/>
  <c r="AC517"/>
  <c r="AC519"/>
  <c r="AC518" s="1"/>
  <c r="AC520"/>
  <c r="AC522"/>
  <c r="AC523"/>
  <c r="AC521" s="1"/>
  <c r="AC524"/>
  <c r="AC525"/>
  <c r="AC507"/>
  <c r="AC508"/>
  <c r="AC509"/>
  <c r="AC511"/>
  <c r="AC512"/>
  <c r="AC513"/>
  <c r="AC514"/>
  <c r="AC515"/>
  <c r="AC510"/>
  <c r="AC531"/>
  <c r="AC532"/>
  <c r="AC533"/>
  <c r="AC534"/>
  <c r="AC535"/>
  <c r="AC536"/>
  <c r="AC537"/>
  <c r="AC538"/>
  <c r="AC539"/>
  <c r="AC540"/>
  <c r="AC542"/>
  <c r="AC543"/>
  <c r="AC544"/>
  <c r="AC545"/>
  <c r="AC546"/>
  <c r="AC541"/>
  <c r="AC549"/>
  <c r="AC550"/>
  <c r="AC551"/>
  <c r="AC552"/>
  <c r="AC553"/>
  <c r="AC554"/>
  <c r="AC555"/>
  <c r="AC557"/>
  <c r="AC558"/>
  <c r="AC559"/>
  <c r="AC560"/>
  <c r="AC561"/>
  <c r="AC563"/>
  <c r="AC564"/>
  <c r="AC565"/>
  <c r="AC566"/>
  <c r="AC567"/>
  <c r="AC568"/>
  <c r="AC570"/>
  <c r="AC571"/>
  <c r="AC572"/>
  <c r="AC569" s="1"/>
  <c r="AC562" s="1"/>
  <c r="AC573"/>
  <c r="AC574"/>
  <c r="AC576"/>
  <c r="AC577"/>
  <c r="AC578"/>
  <c r="AC579"/>
  <c r="AC580"/>
  <c r="AC581"/>
  <c r="AC582"/>
  <c r="AC584"/>
  <c r="AC585"/>
  <c r="AC586"/>
  <c r="AC588"/>
  <c r="AC589"/>
  <c r="AC590"/>
  <c r="AC591"/>
  <c r="AC592"/>
  <c r="AC587"/>
  <c r="AC596"/>
  <c r="AC597"/>
  <c r="AC598"/>
  <c r="AC600"/>
  <c r="AC599" s="1"/>
  <c r="AC595" s="1"/>
  <c r="AC605" s="1"/>
  <c r="AC601"/>
  <c r="AC602"/>
  <c r="AC603"/>
  <c r="AC604"/>
  <c r="AC612"/>
  <c r="AC613"/>
  <c r="AC614"/>
  <c r="AC616"/>
  <c r="AC617"/>
  <c r="AC618"/>
  <c r="AC619"/>
  <c r="AC620"/>
  <c r="AC621"/>
  <c r="AC623"/>
  <c r="AC624"/>
  <c r="AC622" s="1"/>
  <c r="AC626"/>
  <c r="AC625" s="1"/>
  <c r="AC627"/>
  <c r="AC630"/>
  <c r="AC629" s="1"/>
  <c r="AC631"/>
  <c r="AC632"/>
  <c r="AC634"/>
  <c r="AC633" s="1"/>
  <c r="AC635"/>
  <c r="AC636"/>
  <c r="AC638"/>
  <c r="AC637" s="1"/>
  <c r="AC639"/>
  <c r="AC640"/>
  <c r="AC648"/>
  <c r="AC649"/>
  <c r="AC650"/>
  <c r="AC651"/>
  <c r="AC652"/>
  <c r="AC653"/>
  <c r="AC654"/>
  <c r="AC655"/>
  <c r="AC656"/>
  <c r="AC657"/>
  <c r="AC658"/>
  <c r="AC659"/>
  <c r="AC647"/>
  <c r="AC661"/>
  <c r="AC662"/>
  <c r="AC663"/>
  <c r="AC664"/>
  <c r="AC667"/>
  <c r="AC668"/>
  <c r="AC669"/>
  <c r="AC670"/>
  <c r="AC665"/>
  <c r="AC673"/>
  <c r="AC674"/>
  <c r="AC675"/>
  <c r="AC676"/>
  <c r="AC677"/>
  <c r="AC679"/>
  <c r="AC680"/>
  <c r="AC681"/>
  <c r="AC682"/>
  <c r="AC683"/>
  <c r="AC684"/>
  <c r="AC688"/>
  <c r="AC689"/>
  <c r="AC687" s="1"/>
  <c r="AC690"/>
  <c r="AC691"/>
  <c r="AC718"/>
  <c r="AC719"/>
  <c r="AC720"/>
  <c r="AC721"/>
  <c r="AC717"/>
  <c r="AC693"/>
  <c r="AC694"/>
  <c r="AC695"/>
  <c r="AC696"/>
  <c r="AC698"/>
  <c r="AC699"/>
  <c r="AC700"/>
  <c r="AC701"/>
  <c r="AC697"/>
  <c r="AC703"/>
  <c r="AC704"/>
  <c r="AC705"/>
  <c r="AC706"/>
  <c r="AC702" s="1"/>
  <c r="AC708"/>
  <c r="AC709"/>
  <c r="AC710"/>
  <c r="AC712"/>
  <c r="AC711" s="1"/>
  <c r="AC713"/>
  <c r="AC714"/>
  <c r="AC715"/>
  <c r="AC716"/>
  <c r="AC722"/>
  <c r="AC723"/>
  <c r="AC724"/>
  <c r="AC726"/>
  <c r="AC727"/>
  <c r="AC728"/>
  <c r="AC730"/>
  <c r="AC729" s="1"/>
  <c r="AC731"/>
  <c r="AC732"/>
  <c r="AC734"/>
  <c r="AC735"/>
  <c r="AC736"/>
  <c r="AC737"/>
  <c r="AC738"/>
  <c r="AC739"/>
  <c r="AC741"/>
  <c r="AC742"/>
  <c r="AC743"/>
  <c r="AC744"/>
  <c r="AC740" s="1"/>
  <c r="AC745"/>
  <c r="AC746"/>
  <c r="AC747"/>
  <c r="AC748"/>
  <c r="AC749"/>
  <c r="AC756"/>
  <c r="AC755" s="1"/>
  <c r="AC757"/>
  <c r="AC758"/>
  <c r="AC760"/>
  <c r="AC761"/>
  <c r="AC763"/>
  <c r="AC764"/>
  <c r="AC765"/>
  <c r="AC762" s="1"/>
  <c r="AC759" s="1"/>
  <c r="AC766"/>
  <c r="AC767"/>
  <c r="AC792"/>
  <c r="AC791"/>
  <c r="AC795"/>
  <c r="AC796"/>
  <c r="AC798"/>
  <c r="AC799"/>
  <c r="AC797"/>
  <c r="AC801"/>
  <c r="AC802"/>
  <c r="AC800" s="1"/>
  <c r="AC804"/>
  <c r="AC803" s="1"/>
  <c r="AC805"/>
  <c r="AC806"/>
  <c r="AC807"/>
  <c r="AC808"/>
  <c r="AC809"/>
  <c r="AC811"/>
  <c r="AC812"/>
  <c r="AC815"/>
  <c r="AC816"/>
  <c r="AC817"/>
  <c r="AC818"/>
  <c r="AC819"/>
  <c r="AC821"/>
  <c r="AC822"/>
  <c r="AC823"/>
  <c r="AC824"/>
  <c r="AC826"/>
  <c r="AC827"/>
  <c r="AC828"/>
  <c r="AC829"/>
  <c r="AC830"/>
  <c r="AC825"/>
  <c r="AC832"/>
  <c r="AC833"/>
  <c r="AC834"/>
  <c r="AC835"/>
  <c r="AC836"/>
  <c r="AC844"/>
  <c r="AC845"/>
  <c r="AC846"/>
  <c r="AC847"/>
  <c r="AC843"/>
  <c r="AC849"/>
  <c r="AC850"/>
  <c r="AC851"/>
  <c r="AC852"/>
  <c r="AC848" s="1"/>
  <c r="AC853"/>
  <c r="AC854"/>
  <c r="AC855"/>
  <c r="AC856"/>
  <c r="AC857"/>
  <c r="AC859"/>
  <c r="AC860"/>
  <c r="AC861"/>
  <c r="AC862"/>
  <c r="AC863"/>
  <c r="AC864"/>
  <c r="AC865"/>
  <c r="AC866"/>
  <c r="AC867"/>
  <c r="AC868"/>
  <c r="AC858"/>
  <c r="AC870"/>
  <c r="AC872"/>
  <c r="AC873"/>
  <c r="AC874"/>
  <c r="AC875"/>
  <c r="AC876"/>
  <c r="AC877"/>
  <c r="AC878"/>
  <c r="AC879"/>
  <c r="AC880"/>
  <c r="AC881"/>
  <c r="AC883"/>
  <c r="AC882" s="1"/>
  <c r="AC884"/>
  <c r="AC886"/>
  <c r="AC887"/>
  <c r="AC888"/>
  <c r="AC889"/>
  <c r="AC890"/>
  <c r="AC891"/>
  <c r="AC892"/>
  <c r="AC893"/>
  <c r="AC894"/>
  <c r="AC895"/>
  <c r="AC896"/>
  <c r="AC897"/>
  <c r="AC898"/>
  <c r="AC899"/>
  <c r="AC900"/>
  <c r="AC909"/>
  <c r="AC885"/>
  <c r="AC912"/>
  <c r="AC913"/>
  <c r="AC914"/>
  <c r="AC916"/>
  <c r="AC917"/>
  <c r="AC918"/>
  <c r="AC919"/>
  <c r="AC920"/>
  <c r="AC921"/>
  <c r="AC922"/>
  <c r="AC923"/>
  <c r="AC924"/>
  <c r="AC925"/>
  <c r="AC927"/>
  <c r="AC928"/>
  <c r="AC929"/>
  <c r="AC931"/>
  <c r="AC932"/>
  <c r="AC933"/>
  <c r="AC930"/>
  <c r="AC935"/>
  <c r="AC936"/>
  <c r="AC937"/>
  <c r="AC938"/>
  <c r="AC939"/>
  <c r="AC942"/>
  <c r="AC943"/>
  <c r="AC944"/>
  <c r="AC945"/>
  <c r="AC946"/>
  <c r="AC948"/>
  <c r="AC949"/>
  <c r="AC950"/>
  <c r="AC951"/>
  <c r="AC952"/>
  <c r="AC954"/>
  <c r="AC955"/>
  <c r="AC956"/>
  <c r="AC958"/>
  <c r="AC957" s="1"/>
  <c r="AC959"/>
  <c r="AC960"/>
  <c r="AC961"/>
  <c r="AC962"/>
  <c r="AC964"/>
  <c r="AC965"/>
  <c r="AC966"/>
  <c r="AC968"/>
  <c r="AC969"/>
  <c r="AC970"/>
  <c r="AC971"/>
  <c r="AC972"/>
  <c r="AC973"/>
  <c r="AC974"/>
  <c r="AC975"/>
  <c r="AC976"/>
  <c r="AC978"/>
  <c r="AC977" s="1"/>
  <c r="AC979"/>
  <c r="AC980"/>
  <c r="AC981"/>
  <c r="AC982"/>
  <c r="AC1093"/>
  <c r="AC1094"/>
  <c r="AC1095"/>
  <c r="AC1097"/>
  <c r="AC1098"/>
  <c r="AC1099"/>
  <c r="AC1100"/>
  <c r="AC1101"/>
  <c r="AC1102"/>
  <c r="AC1103"/>
  <c r="AC1104"/>
  <c r="AC1105"/>
  <c r="AC1106"/>
  <c r="AC1111"/>
  <c r="AC1110"/>
  <c r="AC1112"/>
  <c r="AC1113"/>
  <c r="AC1115"/>
  <c r="AC1116"/>
  <c r="AC1118"/>
  <c r="AC1119"/>
  <c r="AC1120"/>
  <c r="AC1121"/>
  <c r="AC1122"/>
  <c r="AC1123"/>
  <c r="AC1124"/>
  <c r="AC1126"/>
  <c r="AC1127"/>
  <c r="AC1128"/>
  <c r="AC1129"/>
  <c r="AC1130"/>
  <c r="AC1131"/>
  <c r="AC1132"/>
  <c r="AC1133"/>
  <c r="AC1134"/>
  <c r="AC1135"/>
  <c r="AC770"/>
  <c r="AC771"/>
  <c r="AC772"/>
  <c r="AC773"/>
  <c r="AC774"/>
  <c r="AC769"/>
  <c r="AC768" s="1"/>
  <c r="AC776"/>
  <c r="AC777"/>
  <c r="AC778"/>
  <c r="AC779"/>
  <c r="AC780"/>
  <c r="AC781"/>
  <c r="AC782"/>
  <c r="AC775"/>
  <c r="AC784"/>
  <c r="AC783" s="1"/>
  <c r="AC785"/>
  <c r="AC786"/>
  <c r="AC787"/>
  <c r="AC788"/>
  <c r="AC789"/>
  <c r="AC986"/>
  <c r="AC987"/>
  <c r="AC989"/>
  <c r="AC990"/>
  <c r="AC991"/>
  <c r="AC992"/>
  <c r="AC993"/>
  <c r="AC994"/>
  <c r="AC995"/>
  <c r="AC996"/>
  <c r="AC997"/>
  <c r="AC998"/>
  <c r="AC1000"/>
  <c r="AC1001"/>
  <c r="AC1002"/>
  <c r="AC1003"/>
  <c r="AC1004"/>
  <c r="AC1005"/>
  <c r="AC1006"/>
  <c r="AC1007"/>
  <c r="AC1008"/>
  <c r="AC1009"/>
  <c r="AC1011"/>
  <c r="AC1012"/>
  <c r="AC1013"/>
  <c r="AC1014"/>
  <c r="AC1015"/>
  <c r="AC1017"/>
  <c r="AC1018"/>
  <c r="AC1019"/>
  <c r="AC1020"/>
  <c r="AC1021"/>
  <c r="AC1016"/>
  <c r="AC1034"/>
  <c r="AC1035"/>
  <c r="AC1033"/>
  <c r="AC1042"/>
  <c r="AC1023"/>
  <c r="AC1024"/>
  <c r="AC1025"/>
  <c r="AC1022" s="1"/>
  <c r="AC1026"/>
  <c r="AC1043"/>
  <c r="AC1044"/>
  <c r="AC1028"/>
  <c r="AC1029"/>
  <c r="AC1030"/>
  <c r="AC1031"/>
  <c r="AC1032"/>
  <c r="AC1047"/>
  <c r="AC1048"/>
  <c r="AC1050"/>
  <c r="AC1051"/>
  <c r="AC1052"/>
  <c r="AC1053"/>
  <c r="AC1054"/>
  <c r="AC1055"/>
  <c r="AC1056"/>
  <c r="AC1049"/>
  <c r="AC1058"/>
  <c r="AC1059"/>
  <c r="AC1060"/>
  <c r="AC1057" s="1"/>
  <c r="AC1061"/>
  <c r="AC1062"/>
  <c r="AC1064"/>
  <c r="AC1065"/>
  <c r="AC1066"/>
  <c r="AC1067"/>
  <c r="AC1068"/>
  <c r="AC1079"/>
  <c r="AC1080"/>
  <c r="AC1078" s="1"/>
  <c r="AC1081"/>
  <c r="AC1088"/>
  <c r="AC1089"/>
  <c r="AC1070"/>
  <c r="AC1071"/>
  <c r="AC1072"/>
  <c r="AC1073"/>
  <c r="AC1074"/>
  <c r="AC1076"/>
  <c r="AC1077"/>
  <c r="AC1075" s="1"/>
  <c r="AC1138"/>
  <c r="AC1139"/>
  <c r="AC1140"/>
  <c r="AC1141"/>
  <c r="AC1142"/>
  <c r="AC1143"/>
  <c r="AC1144"/>
  <c r="AC1145"/>
  <c r="AC1146"/>
  <c r="AC1147"/>
  <c r="AC1148"/>
  <c r="AC1149"/>
  <c r="AC1150"/>
  <c r="AC1151"/>
  <c r="AC1152"/>
  <c r="AC1153"/>
  <c r="AC1154"/>
  <c r="AC1155"/>
  <c r="AC1156"/>
  <c r="AC1157"/>
  <c r="AC1158"/>
  <c r="AC1159"/>
  <c r="AC1161"/>
  <c r="AC1162"/>
  <c r="AC1163"/>
  <c r="AC1165"/>
  <c r="AC1166"/>
  <c r="AC1167"/>
  <c r="AC1168"/>
  <c r="AC1169"/>
  <c r="AC1170"/>
  <c r="AC1171"/>
  <c r="AC1172"/>
  <c r="AC1173"/>
  <c r="Y8"/>
  <c r="Y7" s="1"/>
  <c r="Y9"/>
  <c r="Y11"/>
  <c r="Y12"/>
  <c r="Y10"/>
  <c r="Y14"/>
  <c r="Y16"/>
  <c r="Y17"/>
  <c r="Y18"/>
  <c r="Y19"/>
  <c r="Y20"/>
  <c r="Y21"/>
  <c r="Y23"/>
  <c r="Y24"/>
  <c r="Y25"/>
  <c r="Y26"/>
  <c r="Y27"/>
  <c r="Y28"/>
  <c r="Y29"/>
  <c r="Y30"/>
  <c r="Y31"/>
  <c r="Y32"/>
  <c r="Y33"/>
  <c r="Y34"/>
  <c r="Y35"/>
  <c r="Y36"/>
  <c r="Y37"/>
  <c r="Y39"/>
  <c r="Y40"/>
  <c r="Y41"/>
  <c r="Y42"/>
  <c r="Y43"/>
  <c r="Y45"/>
  <c r="Y44" s="1"/>
  <c r="Y46"/>
  <c r="Y47"/>
  <c r="Y52"/>
  <c r="Y54"/>
  <c r="Y55"/>
  <c r="Y56"/>
  <c r="Y53" s="1"/>
  <c r="Y57"/>
  <c r="Y60"/>
  <c r="Y61"/>
  <c r="Y62"/>
  <c r="Y63"/>
  <c r="Y64"/>
  <c r="Y66"/>
  <c r="Y65" s="1"/>
  <c r="Y67"/>
  <c r="Y68"/>
  <c r="Y70"/>
  <c r="Y71"/>
  <c r="Y72"/>
  <c r="Y73"/>
  <c r="Y74"/>
  <c r="Y69"/>
  <c r="Y79"/>
  <c r="Y78" s="1"/>
  <c r="Y80"/>
  <c r="Y81"/>
  <c r="Y82"/>
  <c r="Y83"/>
  <c r="Y85"/>
  <c r="Y86"/>
  <c r="Y87"/>
  <c r="Y88"/>
  <c r="Y89"/>
  <c r="Y90"/>
  <c r="Y91"/>
  <c r="Y92"/>
  <c r="Y95"/>
  <c r="Y96"/>
  <c r="Y97"/>
  <c r="Y100"/>
  <c r="Y101"/>
  <c r="Y102"/>
  <c r="Y103"/>
  <c r="Y104"/>
  <c r="Y110"/>
  <c r="Y111"/>
  <c r="Y112"/>
  <c r="Y113"/>
  <c r="Y114"/>
  <c r="Y118"/>
  <c r="Y119"/>
  <c r="Y120"/>
  <c r="Y121"/>
  <c r="Y122"/>
  <c r="Y123"/>
  <c r="Y124"/>
  <c r="Y125"/>
  <c r="Y126"/>
  <c r="Y127"/>
  <c r="Y168"/>
  <c r="Y169"/>
  <c r="Y170"/>
  <c r="Y171"/>
  <c r="Y173"/>
  <c r="Y174"/>
  <c r="Y175"/>
  <c r="Y176"/>
  <c r="Y177"/>
  <c r="Y178"/>
  <c r="Y179"/>
  <c r="Y180"/>
  <c r="Y181"/>
  <c r="Y182"/>
  <c r="Y132"/>
  <c r="Y133"/>
  <c r="Y131" s="1"/>
  <c r="Y134"/>
  <c r="Y138"/>
  <c r="Y140"/>
  <c r="Y141"/>
  <c r="Y142"/>
  <c r="Y143"/>
  <c r="Y144"/>
  <c r="Y145"/>
  <c r="Y146"/>
  <c r="Y147"/>
  <c r="Y148"/>
  <c r="Y149"/>
  <c r="Y150"/>
  <c r="Y151"/>
  <c r="Y139"/>
  <c r="Y152"/>
  <c r="Y153"/>
  <c r="Y155"/>
  <c r="Y156"/>
  <c r="Y157"/>
  <c r="Y158"/>
  <c r="Y159"/>
  <c r="Y160"/>
  <c r="Y161"/>
  <c r="Y162"/>
  <c r="Y163"/>
  <c r="Y164"/>
  <c r="Y186"/>
  <c r="Y187"/>
  <c r="Y188"/>
  <c r="Y190"/>
  <c r="Y191"/>
  <c r="Y192"/>
  <c r="Y193"/>
  <c r="Y189" s="1"/>
  <c r="Y185" s="1"/>
  <c r="Y200" s="1"/>
  <c r="Y194"/>
  <c r="Y195"/>
  <c r="Y196"/>
  <c r="Y197"/>
  <c r="Y198"/>
  <c r="Y199"/>
  <c r="Y203"/>
  <c r="Y204"/>
  <c r="Y206"/>
  <c r="Y207"/>
  <c r="Y208"/>
  <c r="Y209"/>
  <c r="Y210"/>
  <c r="Y211"/>
  <c r="Y212"/>
  <c r="Y213"/>
  <c r="Y214"/>
  <c r="Y215"/>
  <c r="Y222"/>
  <c r="Y223"/>
  <c r="Y224"/>
  <c r="Y225"/>
  <c r="Y226"/>
  <c r="Y227"/>
  <c r="Y228"/>
  <c r="Y229"/>
  <c r="Y231"/>
  <c r="Y232"/>
  <c r="Y233"/>
  <c r="Y234"/>
  <c r="Y235"/>
  <c r="Y236"/>
  <c r="Y237"/>
  <c r="Y239"/>
  <c r="Y240"/>
  <c r="Y241"/>
  <c r="Y242"/>
  <c r="Y243"/>
  <c r="Y244"/>
  <c r="Y245"/>
  <c r="Y247"/>
  <c r="Y248"/>
  <c r="Y246" s="1"/>
  <c r="Y249"/>
  <c r="Y250"/>
  <c r="Y251"/>
  <c r="Y252"/>
  <c r="Y253"/>
  <c r="Y256"/>
  <c r="Y257"/>
  <c r="Y258"/>
  <c r="Y259"/>
  <c r="Y261"/>
  <c r="Y262"/>
  <c r="Y263"/>
  <c r="Y264"/>
  <c r="Y260"/>
  <c r="Y266"/>
  <c r="Y267"/>
  <c r="Y268"/>
  <c r="Y269"/>
  <c r="Y265" s="1"/>
  <c r="Y271"/>
  <c r="Y272"/>
  <c r="Y273"/>
  <c r="Y270" s="1"/>
  <c r="Y274"/>
  <c r="Y276"/>
  <c r="Y277"/>
  <c r="Y275" s="1"/>
  <c r="Y278"/>
  <c r="Y279"/>
  <c r="Y281"/>
  <c r="Y283"/>
  <c r="Y284"/>
  <c r="Y285"/>
  <c r="Y286"/>
  <c r="Y287"/>
  <c r="Y288"/>
  <c r="Y280"/>
  <c r="Y289"/>
  <c r="Y291"/>
  <c r="Y292"/>
  <c r="Y293"/>
  <c r="Y294"/>
  <c r="Y295"/>
  <c r="Y296"/>
  <c r="Y297"/>
  <c r="Y298"/>
  <c r="Y299"/>
  <c r="Y300"/>
  <c r="Y302"/>
  <c r="Y303"/>
  <c r="Y304"/>
  <c r="Y305"/>
  <c r="Y306"/>
  <c r="Y307"/>
  <c r="Y309"/>
  <c r="Y310"/>
  <c r="Y311"/>
  <c r="Y312"/>
  <c r="Y313"/>
  <c r="Y314"/>
  <c r="Y316"/>
  <c r="Y317"/>
  <c r="Y318"/>
  <c r="Y319"/>
  <c r="Y320"/>
  <c r="Y321"/>
  <c r="Y343"/>
  <c r="Y344"/>
  <c r="Y345"/>
  <c r="Y346"/>
  <c r="Y347"/>
  <c r="Y348"/>
  <c r="Y349"/>
  <c r="Y350"/>
  <c r="Y351"/>
  <c r="Y353"/>
  <c r="Y354"/>
  <c r="Y355"/>
  <c r="Y356"/>
  <c r="Y357"/>
  <c r="Y358"/>
  <c r="Y359"/>
  <c r="Y360"/>
  <c r="Y361"/>
  <c r="Y362"/>
  <c r="Y364"/>
  <c r="Y365"/>
  <c r="Y366"/>
  <c r="Y367"/>
  <c r="Y368"/>
  <c r="Y369"/>
  <c r="Y323"/>
  <c r="Y324"/>
  <c r="Y325"/>
  <c r="Y326"/>
  <c r="Y327"/>
  <c r="Y328"/>
  <c r="Y329"/>
  <c r="Y373"/>
  <c r="Y375"/>
  <c r="Y376"/>
  <c r="Y377"/>
  <c r="Y378"/>
  <c r="Y374" s="1"/>
  <c r="Y381"/>
  <c r="Y382"/>
  <c r="Y383"/>
  <c r="Y380" s="1"/>
  <c r="Y384"/>
  <c r="Y386"/>
  <c r="Y387"/>
  <c r="Y385" s="1"/>
  <c r="Y388"/>
  <c r="Y390"/>
  <c r="Y391"/>
  <c r="Y389" s="1"/>
  <c r="Y392"/>
  <c r="Y394"/>
  <c r="Y395"/>
  <c r="Y397"/>
  <c r="Y396" s="1"/>
  <c r="Y398"/>
  <c r="Y399"/>
  <c r="Y400"/>
  <c r="Y402"/>
  <c r="Y403"/>
  <c r="Y404"/>
  <c r="Y405"/>
  <c r="Y406"/>
  <c r="Y407"/>
  <c r="Y408"/>
  <c r="Y409"/>
  <c r="Y410"/>
  <c r="Y411"/>
  <c r="Y412"/>
  <c r="Y413"/>
  <c r="Y415"/>
  <c r="Y416"/>
  <c r="Y417"/>
  <c r="Y414"/>
  <c r="Y420"/>
  <c r="Y421"/>
  <c r="Y419"/>
  <c r="Y423"/>
  <c r="Y422" s="1"/>
  <c r="Y424"/>
  <c r="Y425"/>
  <c r="Y427"/>
  <c r="Y426" s="1"/>
  <c r="Y428"/>
  <c r="Y430"/>
  <c r="Y429" s="1"/>
  <c r="Y431"/>
  <c r="Y434"/>
  <c r="Y435"/>
  <c r="Y436"/>
  <c r="Y433" s="1"/>
  <c r="Y437"/>
  <c r="Y439"/>
  <c r="Y440"/>
  <c r="Y441"/>
  <c r="Y442"/>
  <c r="Y443"/>
  <c r="Y438"/>
  <c r="Y446"/>
  <c r="Y445" s="1"/>
  <c r="Y447"/>
  <c r="Y449"/>
  <c r="Y448" s="1"/>
  <c r="Y450"/>
  <c r="Y452"/>
  <c r="Y453"/>
  <c r="Y451"/>
  <c r="Y455"/>
  <c r="Y456"/>
  <c r="Y457"/>
  <c r="Y458"/>
  <c r="Y460"/>
  <c r="Y468"/>
  <c r="Y469"/>
  <c r="Y470"/>
  <c r="Y471"/>
  <c r="Y472"/>
  <c r="Y467"/>
  <c r="Y473"/>
  <c r="Y495"/>
  <c r="Y496"/>
  <c r="Y497"/>
  <c r="Y494" s="1"/>
  <c r="Y498"/>
  <c r="Y499"/>
  <c r="Y501"/>
  <c r="Y502"/>
  <c r="Y503"/>
  <c r="Y504"/>
  <c r="Y505"/>
  <c r="Y516"/>
  <c r="Y517"/>
  <c r="Y519"/>
  <c r="Y520"/>
  <c r="Y518" s="1"/>
  <c r="Y522"/>
  <c r="Y523"/>
  <c r="Y524"/>
  <c r="Y525"/>
  <c r="Y521"/>
  <c r="Y507"/>
  <c r="Y508"/>
  <c r="Y509"/>
  <c r="Y511"/>
  <c r="Y512"/>
  <c r="Y513"/>
  <c r="Y514"/>
  <c r="Y515"/>
  <c r="Y531"/>
  <c r="Y532"/>
  <c r="Y533"/>
  <c r="Y534"/>
  <c r="Y535"/>
  <c r="Y536"/>
  <c r="Y537"/>
  <c r="Y538"/>
  <c r="Y539"/>
  <c r="Y540"/>
  <c r="Y542"/>
  <c r="Y543"/>
  <c r="Y544"/>
  <c r="Y545"/>
  <c r="Y546"/>
  <c r="Y549"/>
  <c r="Y547" s="1"/>
  <c r="Y548" s="1"/>
  <c r="Y550"/>
  <c r="Y551"/>
  <c r="Y552"/>
  <c r="Y553"/>
  <c r="Y554"/>
  <c r="Y555"/>
  <c r="Y557"/>
  <c r="Y558"/>
  <c r="Y559"/>
  <c r="Y560"/>
  <c r="Y561"/>
  <c r="Y556"/>
  <c r="Y563"/>
  <c r="Y564"/>
  <c r="Y565"/>
  <c r="Y566"/>
  <c r="Y567"/>
  <c r="Y568"/>
  <c r="Y570"/>
  <c r="Y569" s="1"/>
  <c r="Y571"/>
  <c r="Y572"/>
  <c r="Y573"/>
  <c r="Y574"/>
  <c r="Y576"/>
  <c r="Y577"/>
  <c r="Y578"/>
  <c r="Y579"/>
  <c r="Y580"/>
  <c r="Y575"/>
  <c r="Y581"/>
  <c r="Y582"/>
  <c r="Y584"/>
  <c r="Y585"/>
  <c r="Y586"/>
  <c r="Y588"/>
  <c r="Y589"/>
  <c r="Y590"/>
  <c r="Y591"/>
  <c r="Y592"/>
  <c r="Y596"/>
  <c r="Y597"/>
  <c r="Y598"/>
  <c r="Y600"/>
  <c r="Y601"/>
  <c r="Y602"/>
  <c r="Y603"/>
  <c r="Y604"/>
  <c r="Y599"/>
  <c r="Y612"/>
  <c r="Y613"/>
  <c r="Y614"/>
  <c r="Y616"/>
  <c r="Y617"/>
  <c r="Y618"/>
  <c r="Y619"/>
  <c r="Y620"/>
  <c r="Y621"/>
  <c r="Y615"/>
  <c r="Y623"/>
  <c r="Y624"/>
  <c r="Y626"/>
  <c r="Y627"/>
  <c r="Y625"/>
  <c r="Y630"/>
  <c r="Y631"/>
  <c r="Y632"/>
  <c r="Y629" s="1"/>
  <c r="Y634"/>
  <c r="Y635"/>
  <c r="Y636"/>
  <c r="Y633" s="1"/>
  <c r="Y638"/>
  <c r="Y639"/>
  <c r="Y640"/>
  <c r="Y637" s="1"/>
  <c r="Y648"/>
  <c r="Y649"/>
  <c r="Y650"/>
  <c r="Y651"/>
  <c r="Y652"/>
  <c r="Y653"/>
  <c r="Y654"/>
  <c r="Y655"/>
  <c r="Y656"/>
  <c r="Y657"/>
  <c r="Y658"/>
  <c r="Y659"/>
  <c r="Y661"/>
  <c r="Y662"/>
  <c r="Y660" s="1"/>
  <c r="Y663"/>
  <c r="Y664"/>
  <c r="Y667"/>
  <c r="Y668"/>
  <c r="Y669"/>
  <c r="Y670"/>
  <c r="Y666" s="1"/>
  <c r="Y665"/>
  <c r="Y673"/>
  <c r="Y671" s="1"/>
  <c r="Y674"/>
  <c r="Y675"/>
  <c r="Y676"/>
  <c r="Y677"/>
  <c r="Y679"/>
  <c r="Y680"/>
  <c r="Y681"/>
  <c r="Y682"/>
  <c r="Y683"/>
  <c r="Y684"/>
  <c r="Y678"/>
  <c r="Y688"/>
  <c r="Y689"/>
  <c r="Y690"/>
  <c r="Y691"/>
  <c r="Y687" s="1"/>
  <c r="Y718"/>
  <c r="Y719"/>
  <c r="Y720"/>
  <c r="Y721"/>
  <c r="Y693"/>
  <c r="Y694"/>
  <c r="Y695"/>
  <c r="Y692" s="1"/>
  <c r="Y696"/>
  <c r="Y698"/>
  <c r="Y699"/>
  <c r="Y697" s="1"/>
  <c r="Y700"/>
  <c r="Y701"/>
  <c r="Y703"/>
  <c r="Y704"/>
  <c r="Y705"/>
  <c r="Y706"/>
  <c r="Y702"/>
  <c r="Y708"/>
  <c r="Y709"/>
  <c r="Y710"/>
  <c r="Y712"/>
  <c r="Y713"/>
  <c r="Y714"/>
  <c r="Y715"/>
  <c r="Y716"/>
  <c r="Y722"/>
  <c r="Y723"/>
  <c r="Y724"/>
  <c r="Y726"/>
  <c r="Y727"/>
  <c r="Y728"/>
  <c r="Y730"/>
  <c r="Y729" s="1"/>
  <c r="Y731"/>
  <c r="Y732"/>
  <c r="Y734"/>
  <c r="Y735"/>
  <c r="Y736"/>
  <c r="Y733"/>
  <c r="Y737"/>
  <c r="Y738"/>
  <c r="Y739"/>
  <c r="Y741"/>
  <c r="Y742"/>
  <c r="Y743"/>
  <c r="Y744"/>
  <c r="Y745"/>
  <c r="Y746"/>
  <c r="Y747"/>
  <c r="Y748"/>
  <c r="Y749"/>
  <c r="Y756"/>
  <c r="Y757"/>
  <c r="Y758"/>
  <c r="Y760"/>
  <c r="Y761"/>
  <c r="Y763"/>
  <c r="Y764"/>
  <c r="Y765"/>
  <c r="Y766"/>
  <c r="Y767"/>
  <c r="Y792"/>
  <c r="Y791"/>
  <c r="Y795"/>
  <c r="Y794" s="1"/>
  <c r="Y796"/>
  <c r="Y798"/>
  <c r="Y797" s="1"/>
  <c r="Y799"/>
  <c r="Y801"/>
  <c r="Y802"/>
  <c r="Y800"/>
  <c r="Y804"/>
  <c r="Y805"/>
  <c r="Y803" s="1"/>
  <c r="Y806"/>
  <c r="Y807"/>
  <c r="Y808"/>
  <c r="Y809"/>
  <c r="Y811"/>
  <c r="Y812"/>
  <c r="Y815"/>
  <c r="Y816"/>
  <c r="Y817"/>
  <c r="Y818"/>
  <c r="Y819"/>
  <c r="Y814"/>
  <c r="Y821"/>
  <c r="Y822"/>
  <c r="Y823"/>
  <c r="Y824"/>
  <c r="Y826"/>
  <c r="Y825" s="1"/>
  <c r="Y827"/>
  <c r="Y828"/>
  <c r="Y829"/>
  <c r="Y830"/>
  <c r="Y832"/>
  <c r="Y833"/>
  <c r="Y834"/>
  <c r="Y835"/>
  <c r="Y836"/>
  <c r="Y831"/>
  <c r="Y844"/>
  <c r="Y845"/>
  <c r="Y846"/>
  <c r="Y843" s="1"/>
  <c r="Y847"/>
  <c r="Y849"/>
  <c r="Y850"/>
  <c r="Y851"/>
  <c r="Y852"/>
  <c r="Y853"/>
  <c r="Y854"/>
  <c r="Y855"/>
  <c r="Y856"/>
  <c r="Y857"/>
  <c r="Y859"/>
  <c r="Y860"/>
  <c r="Y861"/>
  <c r="Y862"/>
  <c r="Y863"/>
  <c r="Y864"/>
  <c r="Y865"/>
  <c r="Y866"/>
  <c r="Y867"/>
  <c r="Y868"/>
  <c r="Y870"/>
  <c r="Y872"/>
  <c r="Y873"/>
  <c r="Y874"/>
  <c r="Y875"/>
  <c r="Y871" s="1"/>
  <c r="Y876"/>
  <c r="Y877"/>
  <c r="Y878"/>
  <c r="Y879"/>
  <c r="Y880"/>
  <c r="Y881"/>
  <c r="Y883"/>
  <c r="Y882" s="1"/>
  <c r="Y884"/>
  <c r="Y886"/>
  <c r="Y887"/>
  <c r="Y888"/>
  <c r="Y889"/>
  <c r="Y890"/>
  <c r="Y891"/>
  <c r="Y892"/>
  <c r="Y893"/>
  <c r="Y894"/>
  <c r="Y895"/>
  <c r="Y896"/>
  <c r="Y897"/>
  <c r="Y898"/>
  <c r="Y899"/>
  <c r="Y900"/>
  <c r="Y909"/>
  <c r="Y885"/>
  <c r="Y912"/>
  <c r="Y913"/>
  <c r="Y914"/>
  <c r="Y916"/>
  <c r="Y917"/>
  <c r="Y918"/>
  <c r="Y919"/>
  <c r="Y920"/>
  <c r="Y921"/>
  <c r="Y922"/>
  <c r="Y923"/>
  <c r="Y924"/>
  <c r="Y925"/>
  <c r="Y927"/>
  <c r="Y928"/>
  <c r="Y929"/>
  <c r="Y931"/>
  <c r="Y932"/>
  <c r="Y933"/>
  <c r="Y935"/>
  <c r="Y936"/>
  <c r="Y937"/>
  <c r="Y938"/>
  <c r="Y939"/>
  <c r="Y942"/>
  <c r="Y943"/>
  <c r="Y944"/>
  <c r="Y945"/>
  <c r="Y946"/>
  <c r="Y948"/>
  <c r="Y949"/>
  <c r="Y950"/>
  <c r="Y951"/>
  <c r="Y952"/>
  <c r="Y954"/>
  <c r="Y955"/>
  <c r="Y956"/>
  <c r="Y958"/>
  <c r="Y959"/>
  <c r="Y960"/>
  <c r="Y961"/>
  <c r="Y962"/>
  <c r="Y964"/>
  <c r="Y965"/>
  <c r="Y966"/>
  <c r="Y963"/>
  <c r="Y968"/>
  <c r="Y969"/>
  <c r="Y970"/>
  <c r="Y971"/>
  <c r="Y972"/>
  <c r="Y973"/>
  <c r="Y974"/>
  <c r="Y975"/>
  <c r="Y976"/>
  <c r="Y978"/>
  <c r="Y979"/>
  <c r="Y980"/>
  <c r="Y981"/>
  <c r="Y982"/>
  <c r="Y1093"/>
  <c r="Y1094"/>
  <c r="Y1095"/>
  <c r="Y1097"/>
  <c r="Y1098"/>
  <c r="Y1099"/>
  <c r="Y1100"/>
  <c r="Y1101"/>
  <c r="Y1102"/>
  <c r="Y1103"/>
  <c r="Y1104"/>
  <c r="Y1105"/>
  <c r="Y1106"/>
  <c r="Y1111"/>
  <c r="Y1110" s="1"/>
  <c r="Y1112"/>
  <c r="Y1113"/>
  <c r="Y1115"/>
  <c r="Y1114" s="1"/>
  <c r="Y1116"/>
  <c r="Y1118"/>
  <c r="Y1119"/>
  <c r="Y1120"/>
  <c r="Y1121"/>
  <c r="Y1122"/>
  <c r="Y1123"/>
  <c r="Y1124"/>
  <c r="Y1126"/>
  <c r="Y1127"/>
  <c r="Y1128"/>
  <c r="Y1129"/>
  <c r="Y1130"/>
  <c r="Y1131"/>
  <c r="Y1132"/>
  <c r="Y1133"/>
  <c r="Y1134"/>
  <c r="Y1135"/>
  <c r="Y770"/>
  <c r="Y771"/>
  <c r="Y772"/>
  <c r="Y773"/>
  <c r="Y774"/>
  <c r="Y776"/>
  <c r="Y777"/>
  <c r="Y778"/>
  <c r="Y779"/>
  <c r="Y780"/>
  <c r="Y781"/>
  <c r="Y782"/>
  <c r="Y784"/>
  <c r="Y785"/>
  <c r="Y786"/>
  <c r="Y787"/>
  <c r="Y788"/>
  <c r="Y789"/>
  <c r="Y986"/>
  <c r="Y987"/>
  <c r="Y989"/>
  <c r="Y990"/>
  <c r="Y991"/>
  <c r="Y992"/>
  <c r="Y993"/>
  <c r="Y994"/>
  <c r="Y995"/>
  <c r="Y996"/>
  <c r="Y997"/>
  <c r="Y998"/>
  <c r="Y1000"/>
  <c r="Y1001"/>
  <c r="Y999" s="1"/>
  <c r="Y1002"/>
  <c r="Y1003"/>
  <c r="Y1004"/>
  <c r="Y1005"/>
  <c r="Y1006"/>
  <c r="Y1007"/>
  <c r="Y1008"/>
  <c r="Y1009"/>
  <c r="Y1011"/>
  <c r="Y1012"/>
  <c r="Y1013"/>
  <c r="Y1010" s="1"/>
  <c r="Y1014"/>
  <c r="Y1015"/>
  <c r="Y1017"/>
  <c r="Y1018"/>
  <c r="Y1019"/>
  <c r="Y1020"/>
  <c r="Y1021"/>
  <c r="Y1016"/>
  <c r="Y1034"/>
  <c r="Y1035"/>
  <c r="Y1033"/>
  <c r="Y1042"/>
  <c r="Y1023"/>
  <c r="Y1024"/>
  <c r="Y1025"/>
  <c r="Y1026"/>
  <c r="Y1043"/>
  <c r="Y1044"/>
  <c r="Y1028"/>
  <c r="Y1029"/>
  <c r="Y1030"/>
  <c r="Y1031"/>
  <c r="Y1032"/>
  <c r="Y1047"/>
  <c r="Y1048"/>
  <c r="Y1050"/>
  <c r="Y1051"/>
  <c r="Y1052"/>
  <c r="Y1053"/>
  <c r="Y1054"/>
  <c r="Y1055"/>
  <c r="Y1056"/>
  <c r="Y1058"/>
  <c r="Y1057" s="1"/>
  <c r="Y1059"/>
  <c r="Y1060"/>
  <c r="Y1061"/>
  <c r="Y1062"/>
  <c r="Y1064"/>
  <c r="Y1065"/>
  <c r="Y1066"/>
  <c r="Y1067"/>
  <c r="Y1068"/>
  <c r="Y1079"/>
  <c r="Y1080"/>
  <c r="Y1078" s="1"/>
  <c r="Y1081"/>
  <c r="Y1088"/>
  <c r="Y1089"/>
  <c r="Y1070"/>
  <c r="Y1071"/>
  <c r="Y1072"/>
  <c r="Y1073"/>
  <c r="Y1074"/>
  <c r="Y1076"/>
  <c r="Y1077"/>
  <c r="Y1075"/>
  <c r="Y1138"/>
  <c r="Y1139"/>
  <c r="Y1137" s="1"/>
  <c r="Y1136" s="1"/>
  <c r="Y1140"/>
  <c r="Y1141"/>
  <c r="Y1142"/>
  <c r="Y1143"/>
  <c r="Y1144"/>
  <c r="Y1145"/>
  <c r="Y1146"/>
  <c r="Y1147"/>
  <c r="Y1148"/>
  <c r="Y1149"/>
  <c r="Y1150"/>
  <c r="Y1151"/>
  <c r="Y1152"/>
  <c r="Y1153"/>
  <c r="Y1154"/>
  <c r="Y1155"/>
  <c r="Y1156"/>
  <c r="Y1157"/>
  <c r="Y1158"/>
  <c r="Y1159"/>
  <c r="Y1161"/>
  <c r="Y1162"/>
  <c r="Y1163"/>
  <c r="Y1160" s="1"/>
  <c r="Y1165"/>
  <c r="Y1166"/>
  <c r="Y1167"/>
  <c r="Y1168"/>
  <c r="Y1169"/>
  <c r="Y1170"/>
  <c r="Y1164"/>
  <c r="Y1171"/>
  <c r="Y1172"/>
  <c r="Y1173"/>
  <c r="R53"/>
  <c r="R69"/>
  <c r="R167"/>
  <c r="R172"/>
  <c r="R137" s="1"/>
  <c r="R393"/>
  <c r="R419"/>
  <c r="R448"/>
  <c r="R460"/>
  <c r="R475"/>
  <c r="R481"/>
  <c r="R489"/>
  <c r="R622"/>
  <c r="R629"/>
  <c r="R641"/>
  <c r="R671"/>
  <c r="R707"/>
  <c r="R794"/>
  <c r="R800"/>
  <c r="R930"/>
  <c r="R963"/>
  <c r="R1022"/>
  <c r="R1063"/>
  <c r="R1075"/>
  <c r="R1078"/>
  <c r="R1164"/>
  <c r="P10"/>
  <c r="P65"/>
  <c r="P255"/>
  <c r="P260"/>
  <c r="P265"/>
  <c r="P315"/>
  <c r="P389"/>
  <c r="P393"/>
  <c r="P396"/>
  <c r="P419"/>
  <c r="P429"/>
  <c r="P445"/>
  <c r="P448"/>
  <c r="P451"/>
  <c r="P629"/>
  <c r="P637"/>
  <c r="P644"/>
  <c r="P733"/>
  <c r="P762"/>
  <c r="P800"/>
  <c r="P882"/>
  <c r="P953"/>
  <c r="P1063"/>
  <c r="P1081"/>
  <c r="N7"/>
  <c r="N53"/>
  <c r="N65"/>
  <c r="N84"/>
  <c r="N99"/>
  <c r="N131"/>
  <c r="N167"/>
  <c r="N172"/>
  <c r="N448"/>
  <c r="N541"/>
  <c r="N556"/>
  <c r="N548" s="1"/>
  <c r="N547" s="1"/>
  <c r="N599"/>
  <c r="N629"/>
  <c r="N637"/>
  <c r="N707"/>
  <c r="N762"/>
  <c r="N800"/>
  <c r="N882"/>
  <c r="N930"/>
  <c r="N963"/>
  <c r="N1016"/>
  <c r="L7"/>
  <c r="L10"/>
  <c r="L53"/>
  <c r="L93"/>
  <c r="L109"/>
  <c r="L265"/>
  <c r="L275"/>
  <c r="L352"/>
  <c r="L380"/>
  <c r="L389"/>
  <c r="L419"/>
  <c r="L429"/>
  <c r="L448"/>
  <c r="L454"/>
  <c r="L485"/>
  <c r="L500"/>
  <c r="L518"/>
  <c r="L622"/>
  <c r="L629"/>
  <c r="L641"/>
  <c r="L687"/>
  <c r="L692"/>
  <c r="L697"/>
  <c r="L702"/>
  <c r="L800"/>
  <c r="L814"/>
  <c r="L810" s="1"/>
  <c r="L930"/>
  <c r="L941"/>
  <c r="L953"/>
  <c r="L1016"/>
  <c r="S1173"/>
  <c r="S1172"/>
  <c r="S1171"/>
  <c r="AD1170"/>
  <c r="S1170"/>
  <c r="AD1169"/>
  <c r="S1169"/>
  <c r="AD1168"/>
  <c r="S1168"/>
  <c r="AD1167"/>
  <c r="S1167"/>
  <c r="AD1166"/>
  <c r="S1166"/>
  <c r="S1165"/>
  <c r="AB1164"/>
  <c r="AA1164"/>
  <c r="X1164"/>
  <c r="W1164"/>
  <c r="AD1163"/>
  <c r="S1163"/>
  <c r="AD1162"/>
  <c r="S1162"/>
  <c r="S1161"/>
  <c r="AB1160"/>
  <c r="AA1160"/>
  <c r="X1160"/>
  <c r="X1136" s="1"/>
  <c r="W1160"/>
  <c r="W1136" s="1"/>
  <c r="AD1159"/>
  <c r="S1159"/>
  <c r="AD1158"/>
  <c r="S1158"/>
  <c r="AD1157"/>
  <c r="S1157"/>
  <c r="AD1156"/>
  <c r="S1156"/>
  <c r="AD1155"/>
  <c r="S1155"/>
  <c r="AD1154"/>
  <c r="S1154"/>
  <c r="AD1153"/>
  <c r="S1153"/>
  <c r="AD1152"/>
  <c r="S1152"/>
  <c r="AD1151"/>
  <c r="S1151"/>
  <c r="AD1150"/>
  <c r="S1150"/>
  <c r="AD1149"/>
  <c r="S1149"/>
  <c r="AD1148"/>
  <c r="S1148"/>
  <c r="AD1147"/>
  <c r="S1147"/>
  <c r="AD1146"/>
  <c r="S1146"/>
  <c r="AD1145"/>
  <c r="S1145"/>
  <c r="AD1144"/>
  <c r="S1144"/>
  <c r="AD1143"/>
  <c r="S1143"/>
  <c r="AD1142"/>
  <c r="S1142"/>
  <c r="AD1141"/>
  <c r="S1141"/>
  <c r="AD1140"/>
  <c r="S1140"/>
  <c r="AD1139"/>
  <c r="S1139"/>
  <c r="S1138"/>
  <c r="AB1137"/>
  <c r="AA1137"/>
  <c r="X1137"/>
  <c r="W1137"/>
  <c r="AB1136"/>
  <c r="AA1136"/>
  <c r="AD1135"/>
  <c r="S1135"/>
  <c r="AD1134"/>
  <c r="S1134"/>
  <c r="AD1133"/>
  <c r="S1133"/>
  <c r="AD1132"/>
  <c r="S1132"/>
  <c r="AD1131"/>
  <c r="S1131"/>
  <c r="AD1130"/>
  <c r="S1130"/>
  <c r="AD1129"/>
  <c r="S1129"/>
  <c r="AD1128"/>
  <c r="S1128"/>
  <c r="AD1127"/>
  <c r="S1127"/>
  <c r="S1126"/>
  <c r="AB1125"/>
  <c r="AA1125"/>
  <c r="X1125"/>
  <c r="W1125"/>
  <c r="AD1124"/>
  <c r="S1124"/>
  <c r="AD1123"/>
  <c r="S1123"/>
  <c r="AD1122"/>
  <c r="S1122"/>
  <c r="AD1121"/>
  <c r="S1121"/>
  <c r="AD1120"/>
  <c r="S1120"/>
  <c r="AD1119"/>
  <c r="S1119"/>
  <c r="S1118"/>
  <c r="AB1117"/>
  <c r="AA1117"/>
  <c r="X1117"/>
  <c r="W1117"/>
  <c r="AD1116"/>
  <c r="S1116"/>
  <c r="S1115"/>
  <c r="AB1114"/>
  <c r="AA1114"/>
  <c r="X1114"/>
  <c r="W1114"/>
  <c r="S1113"/>
  <c r="S1112"/>
  <c r="S1111"/>
  <c r="AB1110"/>
  <c r="AA1110"/>
  <c r="X1110"/>
  <c r="W1110"/>
  <c r="S1109"/>
  <c r="S1108"/>
  <c r="AD1106"/>
  <c r="S1106"/>
  <c r="AD1105"/>
  <c r="S1105"/>
  <c r="AD1104"/>
  <c r="S1104"/>
  <c r="AD1103"/>
  <c r="S1103"/>
  <c r="AD1102"/>
  <c r="S1102"/>
  <c r="AD1101"/>
  <c r="S1101"/>
  <c r="AD1100"/>
  <c r="S1100"/>
  <c r="AD1099"/>
  <c r="S1099"/>
  <c r="AD1098"/>
  <c r="S1098"/>
  <c r="AD1097"/>
  <c r="S1097"/>
  <c r="AD1096"/>
  <c r="AB1096"/>
  <c r="AB1091" s="1"/>
  <c r="AA1096"/>
  <c r="X1096"/>
  <c r="W1096"/>
  <c r="W1091" s="1"/>
  <c r="AD1095"/>
  <c r="S1095"/>
  <c r="AD1094"/>
  <c r="S1094"/>
  <c r="S1093"/>
  <c r="S1092"/>
  <c r="AA1091"/>
  <c r="X1091"/>
  <c r="S1090"/>
  <c r="S1089"/>
  <c r="S1088"/>
  <c r="S1087"/>
  <c r="S1086"/>
  <c r="S1085"/>
  <c r="S1084"/>
  <c r="S1083"/>
  <c r="S1082"/>
  <c r="AD1080"/>
  <c r="S1080"/>
  <c r="S1079"/>
  <c r="AB1078"/>
  <c r="AA1078"/>
  <c r="X1078"/>
  <c r="W1078"/>
  <c r="AD1077"/>
  <c r="S1077"/>
  <c r="S1076"/>
  <c r="AB1075"/>
  <c r="AA1075"/>
  <c r="X1075"/>
  <c r="X1045" s="1"/>
  <c r="W1075"/>
  <c r="AD1074"/>
  <c r="S1074"/>
  <c r="AD1073"/>
  <c r="S1073"/>
  <c r="AD1072"/>
  <c r="S1072"/>
  <c r="AD1071"/>
  <c r="S1071"/>
  <c r="S1070"/>
  <c r="AB1069"/>
  <c r="AA1069"/>
  <c r="X1069"/>
  <c r="W1069"/>
  <c r="AD1068"/>
  <c r="S1068"/>
  <c r="AD1067"/>
  <c r="S1067"/>
  <c r="AD1066"/>
  <c r="S1066"/>
  <c r="AD1065"/>
  <c r="S1065"/>
  <c r="S1064"/>
  <c r="AB1063"/>
  <c r="AA1063"/>
  <c r="X1063"/>
  <c r="W1063"/>
  <c r="AD1062"/>
  <c r="S1062"/>
  <c r="AD1061"/>
  <c r="S1061"/>
  <c r="AD1060"/>
  <c r="S1060"/>
  <c r="AD1059"/>
  <c r="S1059"/>
  <c r="S1058"/>
  <c r="AB1057"/>
  <c r="AA1057"/>
  <c r="X1057"/>
  <c r="W1057"/>
  <c r="AD1056"/>
  <c r="S1056"/>
  <c r="AD1055"/>
  <c r="S1055"/>
  <c r="AD1054"/>
  <c r="S1054"/>
  <c r="AD1053"/>
  <c r="S1053"/>
  <c r="AD1052"/>
  <c r="S1052"/>
  <c r="AD1051"/>
  <c r="S1051"/>
  <c r="AD1050"/>
  <c r="AD1049" s="1"/>
  <c r="S1050"/>
  <c r="AB1049"/>
  <c r="AB1046" s="1"/>
  <c r="AB1045" s="1"/>
  <c r="AA1049"/>
  <c r="X1049"/>
  <c r="W1049"/>
  <c r="W1046" s="1"/>
  <c r="W1045" s="1"/>
  <c r="AD1048"/>
  <c r="S1048"/>
  <c r="S1047"/>
  <c r="AA1046"/>
  <c r="X1046"/>
  <c r="AA1045"/>
  <c r="S1044"/>
  <c r="S1043"/>
  <c r="S1042"/>
  <c r="S1041"/>
  <c r="S1040"/>
  <c r="S1039"/>
  <c r="S1038"/>
  <c r="S1037"/>
  <c r="S1036"/>
  <c r="AD1035"/>
  <c r="S1034"/>
  <c r="AB1033"/>
  <c r="AA1033"/>
  <c r="X1033"/>
  <c r="W1033"/>
  <c r="AD1032"/>
  <c r="S1032"/>
  <c r="AD1031"/>
  <c r="S1031"/>
  <c r="AD1030"/>
  <c r="S1030"/>
  <c r="AD1029"/>
  <c r="S1029"/>
  <c r="S1028"/>
  <c r="AD1026"/>
  <c r="S1026"/>
  <c r="AD1025"/>
  <c r="S1025"/>
  <c r="AD1024"/>
  <c r="S1024"/>
  <c r="S1023"/>
  <c r="AB1022"/>
  <c r="AA1022"/>
  <c r="X1022"/>
  <c r="W1022"/>
  <c r="AD1021"/>
  <c r="S1021"/>
  <c r="AD1020"/>
  <c r="S1020"/>
  <c r="AD1019"/>
  <c r="S1019"/>
  <c r="AD1018"/>
  <c r="S1018"/>
  <c r="AD1017"/>
  <c r="S1017"/>
  <c r="AD1016"/>
  <c r="AB1016"/>
  <c r="AB1010" s="1"/>
  <c r="AB984" s="1"/>
  <c r="AB983" s="1"/>
  <c r="AA1016"/>
  <c r="X1016"/>
  <c r="W1016"/>
  <c r="W1010" s="1"/>
  <c r="W984" s="1"/>
  <c r="W983" s="1"/>
  <c r="AD1015"/>
  <c r="S1015"/>
  <c r="AD1014"/>
  <c r="S1014"/>
  <c r="AD1013"/>
  <c r="S1013"/>
  <c r="AD1012"/>
  <c r="S1012"/>
  <c r="S1011"/>
  <c r="AA1010"/>
  <c r="X1010"/>
  <c r="AD1009"/>
  <c r="S1009"/>
  <c r="AD1008"/>
  <c r="S1008"/>
  <c r="AD1007"/>
  <c r="S1007"/>
  <c r="AD1006"/>
  <c r="S1006"/>
  <c r="AD1005"/>
  <c r="S1005"/>
  <c r="AD1004"/>
  <c r="S1004"/>
  <c r="AD1003"/>
  <c r="S1003"/>
  <c r="AD1002"/>
  <c r="S1002"/>
  <c r="AD1001"/>
  <c r="S1001"/>
  <c r="S1000"/>
  <c r="AB999"/>
  <c r="AA999"/>
  <c r="X999"/>
  <c r="W999"/>
  <c r="AD998"/>
  <c r="S998"/>
  <c r="AD997"/>
  <c r="S997"/>
  <c r="AD996"/>
  <c r="S996"/>
  <c r="AD995"/>
  <c r="S995"/>
  <c r="AD994"/>
  <c r="S994"/>
  <c r="AD993"/>
  <c r="S993"/>
  <c r="AD992"/>
  <c r="S992"/>
  <c r="AD991"/>
  <c r="S991"/>
  <c r="AD990"/>
  <c r="S990"/>
  <c r="AD989"/>
  <c r="S989"/>
  <c r="AD988"/>
  <c r="AB988"/>
  <c r="AA988"/>
  <c r="AA985" s="1"/>
  <c r="AA984" s="1"/>
  <c r="AA983" s="1"/>
  <c r="X988"/>
  <c r="X985" s="1"/>
  <c r="X984" s="1"/>
  <c r="X983" s="1"/>
  <c r="W988"/>
  <c r="AD987"/>
  <c r="S987"/>
  <c r="S986"/>
  <c r="AB985"/>
  <c r="W985"/>
  <c r="AD982"/>
  <c r="S982"/>
  <c r="AD981"/>
  <c r="S981"/>
  <c r="AD980"/>
  <c r="S980"/>
  <c r="AD979"/>
  <c r="S979"/>
  <c r="AD978"/>
  <c r="AD977" s="1"/>
  <c r="S978"/>
  <c r="AB977"/>
  <c r="AB967" s="1"/>
  <c r="AA977"/>
  <c r="AA967" s="1"/>
  <c r="AA940" s="1"/>
  <c r="X977"/>
  <c r="W977"/>
  <c r="AD976"/>
  <c r="S976"/>
  <c r="AD975"/>
  <c r="S975"/>
  <c r="AD974"/>
  <c r="S974"/>
  <c r="AD973"/>
  <c r="S973"/>
  <c r="AD972"/>
  <c r="S972"/>
  <c r="AD971"/>
  <c r="S971"/>
  <c r="AD970"/>
  <c r="S970"/>
  <c r="AD969"/>
  <c r="S969"/>
  <c r="S968"/>
  <c r="X967"/>
  <c r="W967"/>
  <c r="AD966"/>
  <c r="S966"/>
  <c r="AD965"/>
  <c r="S965"/>
  <c r="S964"/>
  <c r="AB963"/>
  <c r="AA963"/>
  <c r="X963"/>
  <c r="W963"/>
  <c r="AD962"/>
  <c r="S962"/>
  <c r="AD961"/>
  <c r="S961"/>
  <c r="AD960"/>
  <c r="S960"/>
  <c r="AD959"/>
  <c r="S959"/>
  <c r="AD958"/>
  <c r="S958"/>
  <c r="AD957"/>
  <c r="AB957"/>
  <c r="AB953" s="1"/>
  <c r="AA957"/>
  <c r="X957"/>
  <c r="W957"/>
  <c r="W953" s="1"/>
  <c r="AD956"/>
  <c r="S956"/>
  <c r="AD955"/>
  <c r="S955"/>
  <c r="S954"/>
  <c r="AA953"/>
  <c r="X953"/>
  <c r="AD952"/>
  <c r="S952"/>
  <c r="AD951"/>
  <c r="S951"/>
  <c r="AD950"/>
  <c r="S950"/>
  <c r="AD949"/>
  <c r="S949"/>
  <c r="AD948"/>
  <c r="S948"/>
  <c r="AD947"/>
  <c r="AB947"/>
  <c r="AB941" s="1"/>
  <c r="AA947"/>
  <c r="X947"/>
  <c r="W947"/>
  <c r="W941" s="1"/>
  <c r="W940" s="1"/>
  <c r="AD946"/>
  <c r="S946"/>
  <c r="AD945"/>
  <c r="S945"/>
  <c r="AD944"/>
  <c r="S944"/>
  <c r="AD943"/>
  <c r="S943"/>
  <c r="S942"/>
  <c r="AA941"/>
  <c r="X941"/>
  <c r="X940"/>
  <c r="AD939"/>
  <c r="S939"/>
  <c r="AD938"/>
  <c r="S938"/>
  <c r="AD937"/>
  <c r="S937"/>
  <c r="AD936"/>
  <c r="S936"/>
  <c r="S935"/>
  <c r="AB934"/>
  <c r="AA934"/>
  <c r="X934"/>
  <c r="W934"/>
  <c r="AD933"/>
  <c r="S933"/>
  <c r="AD932"/>
  <c r="S932"/>
  <c r="S931"/>
  <c r="AB930"/>
  <c r="AB926" s="1"/>
  <c r="AA930"/>
  <c r="X930"/>
  <c r="W930"/>
  <c r="W926" s="1"/>
  <c r="S929"/>
  <c r="S928"/>
  <c r="S927"/>
  <c r="AA926"/>
  <c r="X926"/>
  <c r="X910" s="1"/>
  <c r="AD925"/>
  <c r="S925"/>
  <c r="AD924"/>
  <c r="S924"/>
  <c r="AD923"/>
  <c r="S923"/>
  <c r="AD922"/>
  <c r="S922"/>
  <c r="AD921"/>
  <c r="S921"/>
  <c r="AD920"/>
  <c r="S920"/>
  <c r="AD919"/>
  <c r="S919"/>
  <c r="AD918"/>
  <c r="S918"/>
  <c r="AD917"/>
  <c r="S917"/>
  <c r="AD916"/>
  <c r="AD915" s="1"/>
  <c r="S916"/>
  <c r="AB915"/>
  <c r="AB911" s="1"/>
  <c r="AA915"/>
  <c r="AA911" s="1"/>
  <c r="AA910" s="1"/>
  <c r="X915"/>
  <c r="W915"/>
  <c r="AD914"/>
  <c r="S914"/>
  <c r="AD913"/>
  <c r="S913"/>
  <c r="S912"/>
  <c r="X911"/>
  <c r="W911"/>
  <c r="AD909"/>
  <c r="T909"/>
  <c r="S909"/>
  <c r="S908"/>
  <c r="T907"/>
  <c r="S907"/>
  <c r="S906"/>
  <c r="T905"/>
  <c r="S905"/>
  <c r="S904"/>
  <c r="S903"/>
  <c r="S901"/>
  <c r="AD900"/>
  <c r="S900"/>
  <c r="AD899"/>
  <c r="S899"/>
  <c r="AD898"/>
  <c r="S898"/>
  <c r="AD897"/>
  <c r="S897"/>
  <c r="AD896"/>
  <c r="S896"/>
  <c r="AD895"/>
  <c r="S895"/>
  <c r="AD894"/>
  <c r="S894"/>
  <c r="AD893"/>
  <c r="S893"/>
  <c r="AD892"/>
  <c r="S892"/>
  <c r="AD891"/>
  <c r="S891"/>
  <c r="AD890"/>
  <c r="S890"/>
  <c r="AD889"/>
  <c r="S889"/>
  <c r="AD888"/>
  <c r="S888"/>
  <c r="AD887"/>
  <c r="S887"/>
  <c r="S886"/>
  <c r="AB885"/>
  <c r="AA885"/>
  <c r="X885"/>
  <c r="W885"/>
  <c r="AD884"/>
  <c r="S884"/>
  <c r="S883"/>
  <c r="AB882"/>
  <c r="AA882"/>
  <c r="X882"/>
  <c r="W882"/>
  <c r="AD881"/>
  <c r="S881"/>
  <c r="AD880"/>
  <c r="S880"/>
  <c r="AD879"/>
  <c r="S879"/>
  <c r="AD878"/>
  <c r="S878"/>
  <c r="AD877"/>
  <c r="S877"/>
  <c r="AD876"/>
  <c r="S876"/>
  <c r="AD875"/>
  <c r="S875"/>
  <c r="AD874"/>
  <c r="S874"/>
  <c r="AD873"/>
  <c r="S873"/>
  <c r="S872"/>
  <c r="AB871"/>
  <c r="AB869" s="1"/>
  <c r="AA871"/>
  <c r="X871"/>
  <c r="W871"/>
  <c r="W869" s="1"/>
  <c r="S870"/>
  <c r="AA869"/>
  <c r="X869"/>
  <c r="AD868"/>
  <c r="S868"/>
  <c r="AD867"/>
  <c r="S867"/>
  <c r="AD866"/>
  <c r="S866"/>
  <c r="AD865"/>
  <c r="S865"/>
  <c r="AD864"/>
  <c r="S864"/>
  <c r="AD863"/>
  <c r="S863"/>
  <c r="AD862"/>
  <c r="S862"/>
  <c r="AD861"/>
  <c r="S861"/>
  <c r="AD860"/>
  <c r="S860"/>
  <c r="AD859"/>
  <c r="AD858" s="1"/>
  <c r="S859"/>
  <c r="AB858"/>
  <c r="AA858"/>
  <c r="AA848" s="1"/>
  <c r="AA842" s="1"/>
  <c r="X858"/>
  <c r="X848" s="1"/>
  <c r="X842" s="1"/>
  <c r="W858"/>
  <c r="AD857"/>
  <c r="S857"/>
  <c r="AD856"/>
  <c r="S856"/>
  <c r="AD855"/>
  <c r="S855"/>
  <c r="AD854"/>
  <c r="S854"/>
  <c r="AD853"/>
  <c r="S853"/>
  <c r="AD852"/>
  <c r="S852"/>
  <c r="AD851"/>
  <c r="S851"/>
  <c r="AD850"/>
  <c r="S850"/>
  <c r="S849"/>
  <c r="AB848"/>
  <c r="AB842" s="1"/>
  <c r="W848"/>
  <c r="W842" s="1"/>
  <c r="AD847"/>
  <c r="S847"/>
  <c r="AD846"/>
  <c r="S846"/>
  <c r="AD845"/>
  <c r="S845"/>
  <c r="S844"/>
  <c r="AB843"/>
  <c r="AA843"/>
  <c r="X843"/>
  <c r="W843"/>
  <c r="AD841"/>
  <c r="AC841"/>
  <c r="Y841"/>
  <c r="S841"/>
  <c r="AD840"/>
  <c r="AC840"/>
  <c r="Y840"/>
  <c r="S840"/>
  <c r="AD839"/>
  <c r="AC839"/>
  <c r="Y839"/>
  <c r="S839"/>
  <c r="AD838"/>
  <c r="AC838"/>
  <c r="Y838"/>
  <c r="S838"/>
  <c r="AD837"/>
  <c r="AC837"/>
  <c r="Y837"/>
  <c r="S837"/>
  <c r="AD836"/>
  <c r="S836"/>
  <c r="AD835"/>
  <c r="S835"/>
  <c r="AD834"/>
  <c r="S834"/>
  <c r="AD833"/>
  <c r="S833"/>
  <c r="S832"/>
  <c r="AB831"/>
  <c r="AA831"/>
  <c r="X831"/>
  <c r="W831"/>
  <c r="AD830"/>
  <c r="S830"/>
  <c r="AD829"/>
  <c r="S829"/>
  <c r="AD828"/>
  <c r="S828"/>
  <c r="AD827"/>
  <c r="S827"/>
  <c r="S826"/>
  <c r="S824"/>
  <c r="S823"/>
  <c r="S822"/>
  <c r="S821"/>
  <c r="AB820"/>
  <c r="AA820"/>
  <c r="X820"/>
  <c r="W820"/>
  <c r="AD819"/>
  <c r="S819"/>
  <c r="AD818"/>
  <c r="S818"/>
  <c r="AD817"/>
  <c r="S817"/>
  <c r="AD816"/>
  <c r="S816"/>
  <c r="AD815"/>
  <c r="AD814" s="1"/>
  <c r="S815"/>
  <c r="AB814"/>
  <c r="AA814"/>
  <c r="X814"/>
  <c r="W814"/>
  <c r="S813"/>
  <c r="AD812"/>
  <c r="S812"/>
  <c r="S811"/>
  <c r="AB810"/>
  <c r="AA810"/>
  <c r="X810"/>
  <c r="W810"/>
  <c r="S809"/>
  <c r="S808"/>
  <c r="S807"/>
  <c r="S806"/>
  <c r="AD805"/>
  <c r="S805"/>
  <c r="S804"/>
  <c r="AB803"/>
  <c r="AA803"/>
  <c r="AA793" s="1"/>
  <c r="AA790" s="1"/>
  <c r="X803"/>
  <c r="W803"/>
  <c r="AD802"/>
  <c r="S802"/>
  <c r="S801"/>
  <c r="AB800"/>
  <c r="AA800"/>
  <c r="X800"/>
  <c r="W800"/>
  <c r="AD799"/>
  <c r="S799"/>
  <c r="S798"/>
  <c r="AB797"/>
  <c r="AA797"/>
  <c r="X797"/>
  <c r="X793" s="1"/>
  <c r="X790" s="1"/>
  <c r="W797"/>
  <c r="W793" s="1"/>
  <c r="W790" s="1"/>
  <c r="AD796"/>
  <c r="S796"/>
  <c r="S795"/>
  <c r="AB794"/>
  <c r="AA794"/>
  <c r="X794"/>
  <c r="W794"/>
  <c r="AB793"/>
  <c r="AB790" s="1"/>
  <c r="S792"/>
  <c r="AB791"/>
  <c r="AA791"/>
  <c r="X791"/>
  <c r="W791"/>
  <c r="S789"/>
  <c r="AD788"/>
  <c r="S788"/>
  <c r="AD787"/>
  <c r="S787"/>
  <c r="AD786"/>
  <c r="S786"/>
  <c r="AD785"/>
  <c r="S785"/>
  <c r="S784"/>
  <c r="AB783"/>
  <c r="AA783"/>
  <c r="X783"/>
  <c r="X768" s="1"/>
  <c r="W783"/>
  <c r="AD782"/>
  <c r="S782"/>
  <c r="AD781"/>
  <c r="S781"/>
  <c r="AD780"/>
  <c r="S780"/>
  <c r="AD779"/>
  <c r="S779"/>
  <c r="AD778"/>
  <c r="S778"/>
  <c r="AD777"/>
  <c r="S777"/>
  <c r="S776"/>
  <c r="AB775"/>
  <c r="AB768" s="1"/>
  <c r="AA775"/>
  <c r="AA768" s="1"/>
  <c r="X775"/>
  <c r="W775"/>
  <c r="AD774"/>
  <c r="S774"/>
  <c r="AD773"/>
  <c r="S773"/>
  <c r="AD772"/>
  <c r="S772"/>
  <c r="AD771"/>
  <c r="S771"/>
  <c r="S770"/>
  <c r="AB769"/>
  <c r="AA769"/>
  <c r="X769"/>
  <c r="W769"/>
  <c r="W768"/>
  <c r="AD767"/>
  <c r="S767"/>
  <c r="AD766"/>
  <c r="S766"/>
  <c r="AD765"/>
  <c r="S765"/>
  <c r="AD764"/>
  <c r="S764"/>
  <c r="AD763"/>
  <c r="AD762" s="1"/>
  <c r="S763"/>
  <c r="AB762"/>
  <c r="AB759" s="1"/>
  <c r="AA762"/>
  <c r="X762"/>
  <c r="W762"/>
  <c r="W759" s="1"/>
  <c r="AD761"/>
  <c r="S761"/>
  <c r="S760"/>
  <c r="AA759"/>
  <c r="X759"/>
  <c r="AD758"/>
  <c r="S758"/>
  <c r="AD757"/>
  <c r="S757"/>
  <c r="S756"/>
  <c r="AB755"/>
  <c r="AA755"/>
  <c r="X755"/>
  <c r="W755"/>
  <c r="AB749"/>
  <c r="AA749"/>
  <c r="X749"/>
  <c r="W749"/>
  <c r="S748"/>
  <c r="S747"/>
  <c r="AD746"/>
  <c r="S746"/>
  <c r="AD745"/>
  <c r="S745"/>
  <c r="AD744"/>
  <c r="S744"/>
  <c r="AD743"/>
  <c r="S743"/>
  <c r="AD742"/>
  <c r="S742"/>
  <c r="S741"/>
  <c r="AB740"/>
  <c r="AA740"/>
  <c r="X740"/>
  <c r="W740"/>
  <c r="S739"/>
  <c r="S738"/>
  <c r="S737"/>
  <c r="AD736"/>
  <c r="S736"/>
  <c r="AD735"/>
  <c r="S735"/>
  <c r="S734"/>
  <c r="AB733"/>
  <c r="AA733"/>
  <c r="X733"/>
  <c r="W733"/>
  <c r="S732"/>
  <c r="AD731"/>
  <c r="S731"/>
  <c r="S730"/>
  <c r="AB729"/>
  <c r="AA729"/>
  <c r="X729"/>
  <c r="X725" s="1"/>
  <c r="W729"/>
  <c r="W725" s="1"/>
  <c r="S728"/>
  <c r="S727"/>
  <c r="S726"/>
  <c r="AB725"/>
  <c r="AA725"/>
  <c r="S724"/>
  <c r="S723"/>
  <c r="S722"/>
  <c r="AD721"/>
  <c r="S721"/>
  <c r="AD720"/>
  <c r="S720"/>
  <c r="AD719"/>
  <c r="S719"/>
  <c r="S718"/>
  <c r="AB717"/>
  <c r="AA717"/>
  <c r="X717"/>
  <c r="W717"/>
  <c r="AD716"/>
  <c r="S716"/>
  <c r="AD715"/>
  <c r="S715"/>
  <c r="AD714"/>
  <c r="S714"/>
  <c r="AD713"/>
  <c r="S713"/>
  <c r="AD712"/>
  <c r="S712"/>
  <c r="AD711"/>
  <c r="AB711"/>
  <c r="AB707" s="1"/>
  <c r="AA711"/>
  <c r="X711"/>
  <c r="W711"/>
  <c r="W707" s="1"/>
  <c r="AD710"/>
  <c r="S710"/>
  <c r="AD709"/>
  <c r="S709"/>
  <c r="S708"/>
  <c r="AA707"/>
  <c r="X707"/>
  <c r="AD706"/>
  <c r="S706"/>
  <c r="AD705"/>
  <c r="S705"/>
  <c r="AD704"/>
  <c r="S704"/>
  <c r="S703"/>
  <c r="AB702"/>
  <c r="AA702"/>
  <c r="X702"/>
  <c r="W702"/>
  <c r="AD701"/>
  <c r="S701"/>
  <c r="AD700"/>
  <c r="S700"/>
  <c r="AD699"/>
  <c r="S699"/>
  <c r="S698"/>
  <c r="AB697"/>
  <c r="AA697"/>
  <c r="X697"/>
  <c r="W697"/>
  <c r="AD696"/>
  <c r="S696"/>
  <c r="AD695"/>
  <c r="S695"/>
  <c r="AD694"/>
  <c r="S694"/>
  <c r="S693"/>
  <c r="AB692"/>
  <c r="AB686" s="1"/>
  <c r="AB685" s="1"/>
  <c r="AA692"/>
  <c r="AA686" s="1"/>
  <c r="AA685" s="1"/>
  <c r="X692"/>
  <c r="W692"/>
  <c r="AD691"/>
  <c r="S691"/>
  <c r="AD690"/>
  <c r="S690"/>
  <c r="AD689"/>
  <c r="S689"/>
  <c r="S688"/>
  <c r="AB687"/>
  <c r="AA687"/>
  <c r="X687"/>
  <c r="W687"/>
  <c r="X686"/>
  <c r="X685"/>
  <c r="AD684"/>
  <c r="AD683"/>
  <c r="AD682"/>
  <c r="AD681"/>
  <c r="AD680"/>
  <c r="AB678"/>
  <c r="AA678"/>
  <c r="X678"/>
  <c r="W678"/>
  <c r="AD677"/>
  <c r="S677"/>
  <c r="AD676"/>
  <c r="S676"/>
  <c r="AD675"/>
  <c r="S675"/>
  <c r="AD674"/>
  <c r="S674"/>
  <c r="S673"/>
  <c r="AB671"/>
  <c r="AA671"/>
  <c r="X671"/>
  <c r="W671"/>
  <c r="AD670"/>
  <c r="S670"/>
  <c r="AD669"/>
  <c r="S669"/>
  <c r="AD668"/>
  <c r="S668"/>
  <c r="S667"/>
  <c r="AB666"/>
  <c r="AA666"/>
  <c r="X666"/>
  <c r="W666"/>
  <c r="S665"/>
  <c r="AD664"/>
  <c r="S664"/>
  <c r="AD663"/>
  <c r="S663"/>
  <c r="AD662"/>
  <c r="S662"/>
  <c r="S661"/>
  <c r="AB660"/>
  <c r="AA660"/>
  <c r="X660"/>
  <c r="W660"/>
  <c r="AD659"/>
  <c r="S659"/>
  <c r="AD658"/>
  <c r="S658"/>
  <c r="AD657"/>
  <c r="S657"/>
  <c r="AD656"/>
  <c r="S656"/>
  <c r="AD655"/>
  <c r="S655"/>
  <c r="AD654"/>
  <c r="S654"/>
  <c r="AD653"/>
  <c r="S653"/>
  <c r="AD652"/>
  <c r="S652"/>
  <c r="AD651"/>
  <c r="S651"/>
  <c r="AD650"/>
  <c r="S650"/>
  <c r="AD649"/>
  <c r="S649"/>
  <c r="S648"/>
  <c r="AB647"/>
  <c r="AA647"/>
  <c r="X647"/>
  <c r="W647"/>
  <c r="S646"/>
  <c r="S645"/>
  <c r="S643"/>
  <c r="S642"/>
  <c r="AD640"/>
  <c r="S640"/>
  <c r="AD639"/>
  <c r="S639"/>
  <c r="S638"/>
  <c r="AB637"/>
  <c r="AA637"/>
  <c r="X637"/>
  <c r="X628" s="1"/>
  <c r="W637"/>
  <c r="AD636"/>
  <c r="S636"/>
  <c r="AD635"/>
  <c r="S635"/>
  <c r="S634"/>
  <c r="AB633"/>
  <c r="AB628" s="1"/>
  <c r="AA633"/>
  <c r="AA628" s="1"/>
  <c r="X633"/>
  <c r="W633"/>
  <c r="AD632"/>
  <c r="S632"/>
  <c r="AD631"/>
  <c r="S631"/>
  <c r="S630"/>
  <c r="AB629"/>
  <c r="AA629"/>
  <c r="X629"/>
  <c r="W629"/>
  <c r="W628"/>
  <c r="AD627"/>
  <c r="S627"/>
  <c r="AD626"/>
  <c r="AD625"/>
  <c r="AB625"/>
  <c r="AB622" s="1"/>
  <c r="AA625"/>
  <c r="X625"/>
  <c r="W625"/>
  <c r="W622" s="1"/>
  <c r="W610" s="1"/>
  <c r="W609" s="1"/>
  <c r="AD624"/>
  <c r="S624"/>
  <c r="AA622"/>
  <c r="X622"/>
  <c r="AD621"/>
  <c r="S621"/>
  <c r="AD620"/>
  <c r="S620"/>
  <c r="AD619"/>
  <c r="S619"/>
  <c r="AD618"/>
  <c r="S618"/>
  <c r="AD617"/>
  <c r="S617"/>
  <c r="S616"/>
  <c r="AB615"/>
  <c r="AA615"/>
  <c r="AA611" s="1"/>
  <c r="X615"/>
  <c r="X611" s="1"/>
  <c r="X610" s="1"/>
  <c r="X609" s="1"/>
  <c r="X608" s="1"/>
  <c r="W615"/>
  <c r="S614"/>
  <c r="S613"/>
  <c r="S612"/>
  <c r="AB611"/>
  <c r="W611"/>
  <c r="AB7"/>
  <c r="AB10"/>
  <c r="AB15"/>
  <c r="AB13"/>
  <c r="AB49" s="1"/>
  <c r="AB22"/>
  <c r="AB44"/>
  <c r="AB38"/>
  <c r="AB6"/>
  <c r="AB48" s="1"/>
  <c r="AB53"/>
  <c r="AB65"/>
  <c r="AB69"/>
  <c r="AB51"/>
  <c r="AB75" s="1"/>
  <c r="AB78"/>
  <c r="AB84"/>
  <c r="AB99"/>
  <c r="AB93"/>
  <c r="AB77" s="1"/>
  <c r="AB106" s="1"/>
  <c r="AB109"/>
  <c r="AB172"/>
  <c r="AB167"/>
  <c r="AB108" s="1"/>
  <c r="AB135" s="1"/>
  <c r="AB131"/>
  <c r="AB139"/>
  <c r="AB154"/>
  <c r="AB137" s="1"/>
  <c r="AB165" s="1"/>
  <c r="AB189"/>
  <c r="AB185"/>
  <c r="AB205"/>
  <c r="AB202" s="1"/>
  <c r="AB216" s="1"/>
  <c r="AB221"/>
  <c r="AB230"/>
  <c r="AB238"/>
  <c r="AB220" s="1"/>
  <c r="AB246"/>
  <c r="AB255"/>
  <c r="AB260"/>
  <c r="AB254" s="1"/>
  <c r="AB265"/>
  <c r="AB270"/>
  <c r="AB275"/>
  <c r="AB282"/>
  <c r="AB290"/>
  <c r="AB301"/>
  <c r="AB308"/>
  <c r="AB315"/>
  <c r="AB342"/>
  <c r="AB352"/>
  <c r="AB363"/>
  <c r="AB322"/>
  <c r="AB374"/>
  <c r="AB372" s="1"/>
  <c r="AB380"/>
  <c r="AB385"/>
  <c r="AB389"/>
  <c r="AB393"/>
  <c r="AB396"/>
  <c r="AB401"/>
  <c r="AB379"/>
  <c r="AB414"/>
  <c r="AB419"/>
  <c r="AB422"/>
  <c r="AB426"/>
  <c r="AB418" s="1"/>
  <c r="AB429"/>
  <c r="AB433"/>
  <c r="AB438"/>
  <c r="AB432"/>
  <c r="AB445"/>
  <c r="AB448"/>
  <c r="AB451"/>
  <c r="AB444" s="1"/>
  <c r="AB454"/>
  <c r="AB467"/>
  <c r="AB494"/>
  <c r="AB474" s="1"/>
  <c r="AB500"/>
  <c r="AB518"/>
  <c r="AB521"/>
  <c r="AB510"/>
  <c r="AB506" s="1"/>
  <c r="AB530"/>
  <c r="AB529" s="1"/>
  <c r="AB528" s="1"/>
  <c r="AB593" s="1"/>
  <c r="AB547"/>
  <c r="AB562"/>
  <c r="AB575"/>
  <c r="AB583"/>
  <c r="AB599"/>
  <c r="AB595"/>
  <c r="AB605" s="1"/>
  <c r="AA7"/>
  <c r="AA10"/>
  <c r="AA15"/>
  <c r="AA13" s="1"/>
  <c r="AA22"/>
  <c r="AA44"/>
  <c r="AA38"/>
  <c r="AA53"/>
  <c r="AA65"/>
  <c r="AA69"/>
  <c r="AA51" s="1"/>
  <c r="AA75" s="1"/>
  <c r="AA78"/>
  <c r="AA84"/>
  <c r="AA77" s="1"/>
  <c r="AA106" s="1"/>
  <c r="AA99"/>
  <c r="AA93" s="1"/>
  <c r="AA109"/>
  <c r="AA172"/>
  <c r="AA167" s="1"/>
  <c r="AA108" s="1"/>
  <c r="AA135" s="1"/>
  <c r="AA131"/>
  <c r="AA139"/>
  <c r="AA137" s="1"/>
  <c r="AA165" s="1"/>
  <c r="AA154"/>
  <c r="AA189"/>
  <c r="AA185"/>
  <c r="AA200" s="1"/>
  <c r="AA205"/>
  <c r="AA202" s="1"/>
  <c r="AA216" s="1"/>
  <c r="AA221"/>
  <c r="AA220" s="1"/>
  <c r="AA230"/>
  <c r="AA238"/>
  <c r="AA246"/>
  <c r="AA255"/>
  <c r="AA254" s="1"/>
  <c r="AA260"/>
  <c r="AA265"/>
  <c r="AA270"/>
  <c r="AA275"/>
  <c r="AA282"/>
  <c r="AA290"/>
  <c r="AA301"/>
  <c r="AA308"/>
  <c r="AA315"/>
  <c r="AA342"/>
  <c r="AA352"/>
  <c r="AA363"/>
  <c r="AA322"/>
  <c r="AA374"/>
  <c r="AA372" s="1"/>
  <c r="AA380"/>
  <c r="AA385"/>
  <c r="AA379" s="1"/>
  <c r="AA389"/>
  <c r="AA393"/>
  <c r="AA396"/>
  <c r="AA401"/>
  <c r="AA414"/>
  <c r="AA419"/>
  <c r="AA418" s="1"/>
  <c r="AA422"/>
  <c r="AA426"/>
  <c r="AA429"/>
  <c r="AA433"/>
  <c r="AA438"/>
  <c r="AA432" s="1"/>
  <c r="AA445"/>
  <c r="AA448"/>
  <c r="AA451"/>
  <c r="AA454"/>
  <c r="AA467"/>
  <c r="AA444"/>
  <c r="AA494"/>
  <c r="AA474" s="1"/>
  <c r="AA500"/>
  <c r="AA518"/>
  <c r="AA521"/>
  <c r="AA510"/>
  <c r="AA506"/>
  <c r="AA530"/>
  <c r="AA529" s="1"/>
  <c r="AA528" s="1"/>
  <c r="AA593" s="1"/>
  <c r="AA547"/>
  <c r="AA562"/>
  <c r="AA575"/>
  <c r="AA583"/>
  <c r="AA599"/>
  <c r="AA595" s="1"/>
  <c r="AA605" s="1"/>
  <c r="X7"/>
  <c r="X6" s="1"/>
  <c r="X10"/>
  <c r="X15"/>
  <c r="X13" s="1"/>
  <c r="X49" s="1"/>
  <c r="X22"/>
  <c r="X44"/>
  <c r="X38" s="1"/>
  <c r="X53"/>
  <c r="X51" s="1"/>
  <c r="X75" s="1"/>
  <c r="X65"/>
  <c r="X69"/>
  <c r="X78"/>
  <c r="X84"/>
  <c r="X77" s="1"/>
  <c r="X106" s="1"/>
  <c r="X99"/>
  <c r="X93" s="1"/>
  <c r="X109"/>
  <c r="X172"/>
  <c r="X167" s="1"/>
  <c r="X108" s="1"/>
  <c r="X135" s="1"/>
  <c r="X131"/>
  <c r="X139"/>
  <c r="X137" s="1"/>
  <c r="X165" s="1"/>
  <c r="X154"/>
  <c r="X189"/>
  <c r="X185" s="1"/>
  <c r="X200" s="1"/>
  <c r="X205"/>
  <c r="X202"/>
  <c r="X221"/>
  <c r="X220" s="1"/>
  <c r="X230"/>
  <c r="X238"/>
  <c r="X246"/>
  <c r="X255"/>
  <c r="X254" s="1"/>
  <c r="X260"/>
  <c r="X265"/>
  <c r="X270"/>
  <c r="X275"/>
  <c r="X282"/>
  <c r="X290"/>
  <c r="X301"/>
  <c r="X308"/>
  <c r="X315"/>
  <c r="X342"/>
  <c r="X352"/>
  <c r="X363"/>
  <c r="X322"/>
  <c r="X374"/>
  <c r="X372"/>
  <c r="X380"/>
  <c r="X379" s="1"/>
  <c r="X385"/>
  <c r="X389"/>
  <c r="X393"/>
  <c r="X396"/>
  <c r="X401"/>
  <c r="X414"/>
  <c r="X419"/>
  <c r="X422"/>
  <c r="X426"/>
  <c r="X429"/>
  <c r="X433"/>
  <c r="X432" s="1"/>
  <c r="X438"/>
  <c r="X445"/>
  <c r="X444" s="1"/>
  <c r="X448"/>
  <c r="X451"/>
  <c r="X454"/>
  <c r="X467"/>
  <c r="X494"/>
  <c r="X500"/>
  <c r="X474"/>
  <c r="X518"/>
  <c r="X521"/>
  <c r="X510"/>
  <c r="X506"/>
  <c r="X530"/>
  <c r="X529"/>
  <c r="X547"/>
  <c r="X548" s="1"/>
  <c r="X562"/>
  <c r="X575"/>
  <c r="X583"/>
  <c r="X528"/>
  <c r="X593" s="1"/>
  <c r="X599"/>
  <c r="X595" s="1"/>
  <c r="X605" s="1"/>
  <c r="W7"/>
  <c r="W6" s="1"/>
  <c r="W10"/>
  <c r="W15"/>
  <c r="W13"/>
  <c r="W22"/>
  <c r="W44"/>
  <c r="W38" s="1"/>
  <c r="W53"/>
  <c r="W51" s="1"/>
  <c r="W75" s="1"/>
  <c r="W65"/>
  <c r="W69"/>
  <c r="W78"/>
  <c r="W84"/>
  <c r="W99"/>
  <c r="W93"/>
  <c r="W77"/>
  <c r="W109"/>
  <c r="W172"/>
  <c r="W167"/>
  <c r="W131"/>
  <c r="W108" s="1"/>
  <c r="W135" s="1"/>
  <c r="W139"/>
  <c r="W154"/>
  <c r="W137"/>
  <c r="W165" s="1"/>
  <c r="W189"/>
  <c r="W185" s="1"/>
  <c r="W200" s="1"/>
  <c r="W205"/>
  <c r="W202"/>
  <c r="W216" s="1"/>
  <c r="W221"/>
  <c r="W230"/>
  <c r="W238"/>
  <c r="W220"/>
  <c r="W219" s="1"/>
  <c r="W218" s="1"/>
  <c r="W370" s="1"/>
  <c r="W246"/>
  <c r="W255"/>
  <c r="W260"/>
  <c r="W265"/>
  <c r="W270"/>
  <c r="W275"/>
  <c r="W282"/>
  <c r="W254"/>
  <c r="W290"/>
  <c r="W301"/>
  <c r="W308"/>
  <c r="W315"/>
  <c r="W342"/>
  <c r="W352"/>
  <c r="W363"/>
  <c r="W322"/>
  <c r="W374"/>
  <c r="W372"/>
  <c r="W380"/>
  <c r="W379" s="1"/>
  <c r="W385"/>
  <c r="W389"/>
  <c r="W393"/>
  <c r="W396"/>
  <c r="W401"/>
  <c r="W414"/>
  <c r="W419"/>
  <c r="W422"/>
  <c r="W426"/>
  <c r="W429"/>
  <c r="W433"/>
  <c r="W432" s="1"/>
  <c r="W418" s="1"/>
  <c r="W438"/>
  <c r="W445"/>
  <c r="W444" s="1"/>
  <c r="W448"/>
  <c r="W451"/>
  <c r="W454"/>
  <c r="W467"/>
  <c r="W494"/>
  <c r="W500"/>
  <c r="W474" s="1"/>
  <c r="W518"/>
  <c r="W521"/>
  <c r="W510"/>
  <c r="W506" s="1"/>
  <c r="W530"/>
  <c r="W529"/>
  <c r="W528" s="1"/>
  <c r="W593" s="1"/>
  <c r="W547"/>
  <c r="W548" s="1"/>
  <c r="W562"/>
  <c r="W575"/>
  <c r="W583"/>
  <c r="W599"/>
  <c r="W595"/>
  <c r="W605"/>
  <c r="AD604"/>
  <c r="S604"/>
  <c r="AD603"/>
  <c r="S603"/>
  <c r="AD602"/>
  <c r="S602"/>
  <c r="AD601"/>
  <c r="S601"/>
  <c r="AD600"/>
  <c r="AD599" s="1"/>
  <c r="S600"/>
  <c r="AD598"/>
  <c r="S598"/>
  <c r="AD597"/>
  <c r="S597"/>
  <c r="S596"/>
  <c r="AD592"/>
  <c r="S592"/>
  <c r="AD591"/>
  <c r="S591"/>
  <c r="AD590"/>
  <c r="S590"/>
  <c r="AD589"/>
  <c r="S589"/>
  <c r="AD588"/>
  <c r="AD587" s="1"/>
  <c r="S588"/>
  <c r="AD586"/>
  <c r="S586"/>
  <c r="AD585"/>
  <c r="S585"/>
  <c r="S584"/>
  <c r="S582"/>
  <c r="S581"/>
  <c r="AD580"/>
  <c r="S580"/>
  <c r="AD579"/>
  <c r="S579"/>
  <c r="AD578"/>
  <c r="S578"/>
  <c r="AD577"/>
  <c r="S577"/>
  <c r="S576"/>
  <c r="AD574"/>
  <c r="S574"/>
  <c r="AD573"/>
  <c r="S573"/>
  <c r="AD572"/>
  <c r="S572"/>
  <c r="AD571"/>
  <c r="S571"/>
  <c r="AD570"/>
  <c r="S570"/>
  <c r="AD569"/>
  <c r="AD568"/>
  <c r="S568"/>
  <c r="AD567"/>
  <c r="S567"/>
  <c r="AD566"/>
  <c r="S566"/>
  <c r="AD565"/>
  <c r="S565"/>
  <c r="AD564"/>
  <c r="S564"/>
  <c r="S563"/>
  <c r="AD561"/>
  <c r="S561"/>
  <c r="AD560"/>
  <c r="S560"/>
  <c r="AD559"/>
  <c r="S559"/>
  <c r="AD558"/>
  <c r="S558"/>
  <c r="AD557"/>
  <c r="AD556" s="1"/>
  <c r="S557"/>
  <c r="AD555"/>
  <c r="S555"/>
  <c r="AD554"/>
  <c r="S554"/>
  <c r="AD553"/>
  <c r="S553"/>
  <c r="AD552"/>
  <c r="S552"/>
  <c r="AD551"/>
  <c r="S551"/>
  <c r="AD550"/>
  <c r="S550"/>
  <c r="S549"/>
  <c r="AD548"/>
  <c r="AB548"/>
  <c r="AA548"/>
  <c r="AD546"/>
  <c r="S546"/>
  <c r="AD545"/>
  <c r="S545"/>
  <c r="AD544"/>
  <c r="S544"/>
  <c r="AD543"/>
  <c r="S543"/>
  <c r="AD542"/>
  <c r="AD541" s="1"/>
  <c r="S542"/>
  <c r="AD540"/>
  <c r="S540"/>
  <c r="AD539"/>
  <c r="S539"/>
  <c r="AD538"/>
  <c r="S538"/>
  <c r="AD537"/>
  <c r="S537"/>
  <c r="AD536"/>
  <c r="S536"/>
  <c r="AD535"/>
  <c r="S535"/>
  <c r="AD534"/>
  <c r="S534"/>
  <c r="AD533"/>
  <c r="S533"/>
  <c r="AD532"/>
  <c r="S532"/>
  <c r="S531"/>
  <c r="AD525"/>
  <c r="S525"/>
  <c r="AD524"/>
  <c r="S524"/>
  <c r="AD523"/>
  <c r="S523"/>
  <c r="S522"/>
  <c r="AD520"/>
  <c r="S520"/>
  <c r="S519"/>
  <c r="S517"/>
  <c r="S516"/>
  <c r="AD515"/>
  <c r="S515"/>
  <c r="AD514"/>
  <c r="S514"/>
  <c r="AD513"/>
  <c r="S513"/>
  <c r="AD512"/>
  <c r="S512"/>
  <c r="AD511"/>
  <c r="AD510" s="1"/>
  <c r="S511"/>
  <c r="AD509"/>
  <c r="S509"/>
  <c r="AD508"/>
  <c r="S508"/>
  <c r="S507"/>
  <c r="AD505"/>
  <c r="S505"/>
  <c r="AD504"/>
  <c r="S504"/>
  <c r="AD503"/>
  <c r="S503"/>
  <c r="AD502"/>
  <c r="S502"/>
  <c r="S501"/>
  <c r="AD499"/>
  <c r="S499"/>
  <c r="AD498"/>
  <c r="S498"/>
  <c r="AD497"/>
  <c r="S497"/>
  <c r="AD496"/>
  <c r="S496"/>
  <c r="S495"/>
  <c r="S493"/>
  <c r="S492"/>
  <c r="S491"/>
  <c r="S490"/>
  <c r="S488"/>
  <c r="S487"/>
  <c r="S486"/>
  <c r="S484"/>
  <c r="S483"/>
  <c r="S482"/>
  <c r="S480"/>
  <c r="S479"/>
  <c r="S478"/>
  <c r="S477"/>
  <c r="S476"/>
  <c r="S473"/>
  <c r="AD472"/>
  <c r="S472"/>
  <c r="AD471"/>
  <c r="S471"/>
  <c r="AD470"/>
  <c r="S470"/>
  <c r="AD469"/>
  <c r="S469"/>
  <c r="S468"/>
  <c r="S466"/>
  <c r="S465"/>
  <c r="S464"/>
  <c r="S463"/>
  <c r="S462"/>
  <c r="S461"/>
  <c r="S459"/>
  <c r="AD458"/>
  <c r="S458"/>
  <c r="AD457"/>
  <c r="S457"/>
  <c r="AD456"/>
  <c r="S456"/>
  <c r="S455"/>
  <c r="AD453"/>
  <c r="S453"/>
  <c r="S452"/>
  <c r="AD450"/>
  <c r="S450"/>
  <c r="S449"/>
  <c r="AD447"/>
  <c r="S447"/>
  <c r="S446"/>
  <c r="AD443"/>
  <c r="S443"/>
  <c r="AD442"/>
  <c r="S442"/>
  <c r="AD441"/>
  <c r="S441"/>
  <c r="AD440"/>
  <c r="S440"/>
  <c r="S439"/>
  <c r="AD437"/>
  <c r="S437"/>
  <c r="AD436"/>
  <c r="S436"/>
  <c r="AD435"/>
  <c r="S435"/>
  <c r="S434"/>
  <c r="AD431"/>
  <c r="S431"/>
  <c r="S430"/>
  <c r="AD428"/>
  <c r="S428"/>
  <c r="S427"/>
  <c r="AD425"/>
  <c r="S425"/>
  <c r="AD424"/>
  <c r="S424"/>
  <c r="S423"/>
  <c r="AD421"/>
  <c r="S421"/>
  <c r="S420"/>
  <c r="AD417"/>
  <c r="S417"/>
  <c r="AD416"/>
  <c r="S416"/>
  <c r="S415"/>
  <c r="S413"/>
  <c r="S412"/>
  <c r="AD411"/>
  <c r="S411"/>
  <c r="AD410"/>
  <c r="S410"/>
  <c r="AD409"/>
  <c r="S409"/>
  <c r="AD408"/>
  <c r="S408"/>
  <c r="AD407"/>
  <c r="S407"/>
  <c r="AD406"/>
  <c r="S406"/>
  <c r="AD405"/>
  <c r="S405"/>
  <c r="AD404"/>
  <c r="S404"/>
  <c r="AD403"/>
  <c r="S403"/>
  <c r="S402"/>
  <c r="S400"/>
  <c r="AD399"/>
  <c r="S399"/>
  <c r="AD398"/>
  <c r="S398"/>
  <c r="S397"/>
  <c r="AD395"/>
  <c r="S395"/>
  <c r="AD392"/>
  <c r="S392"/>
  <c r="AD391"/>
  <c r="S391"/>
  <c r="S390"/>
  <c r="AD388"/>
  <c r="S388"/>
  <c r="AD387"/>
  <c r="S387"/>
  <c r="S386"/>
  <c r="AD384"/>
  <c r="S384"/>
  <c r="AD383"/>
  <c r="S383"/>
  <c r="AD382"/>
  <c r="S382"/>
  <c r="S381"/>
  <c r="AD378"/>
  <c r="S378"/>
  <c r="AD377"/>
  <c r="S377"/>
  <c r="AD376"/>
  <c r="S376"/>
  <c r="AD375"/>
  <c r="S375"/>
  <c r="AD374"/>
  <c r="S373"/>
  <c r="AD369"/>
  <c r="S369"/>
  <c r="AD368"/>
  <c r="S368"/>
  <c r="AD367"/>
  <c r="S367"/>
  <c r="AD366"/>
  <c r="S366"/>
  <c r="AD365"/>
  <c r="S365"/>
  <c r="S364"/>
  <c r="AD362"/>
  <c r="S362"/>
  <c r="AD361"/>
  <c r="S361"/>
  <c r="AD360"/>
  <c r="S360"/>
  <c r="AD359"/>
  <c r="S359"/>
  <c r="AD358"/>
  <c r="S358"/>
  <c r="AD357"/>
  <c r="S357"/>
  <c r="AD356"/>
  <c r="S356"/>
  <c r="AD355"/>
  <c r="S355"/>
  <c r="AD354"/>
  <c r="S354"/>
  <c r="S353"/>
  <c r="S351"/>
  <c r="S350"/>
  <c r="AD349"/>
  <c r="S349"/>
  <c r="AD348"/>
  <c r="S348"/>
  <c r="AD347"/>
  <c r="T347"/>
  <c r="S347"/>
  <c r="AD346"/>
  <c r="S346"/>
  <c r="AD345"/>
  <c r="S345"/>
  <c r="AD344"/>
  <c r="S344"/>
  <c r="S343"/>
  <c r="S341"/>
  <c r="S340"/>
  <c r="S339"/>
  <c r="S338"/>
  <c r="S337"/>
  <c r="S336"/>
  <c r="S335"/>
  <c r="S334"/>
  <c r="S333"/>
  <c r="S332"/>
  <c r="S331"/>
  <c r="S330"/>
  <c r="AD329"/>
  <c r="S329"/>
  <c r="AD328"/>
  <c r="S328"/>
  <c r="AD327"/>
  <c r="S327"/>
  <c r="AD326"/>
  <c r="AD325"/>
  <c r="S325"/>
  <c r="AD324"/>
  <c r="S324"/>
  <c r="S323"/>
  <c r="AD321"/>
  <c r="S321"/>
  <c r="AD320"/>
  <c r="S320"/>
  <c r="AD319"/>
  <c r="S319"/>
  <c r="AD318"/>
  <c r="S318"/>
  <c r="AD317"/>
  <c r="S317"/>
  <c r="S316"/>
  <c r="AD314"/>
  <c r="S314"/>
  <c r="AD313"/>
  <c r="S313"/>
  <c r="AD312"/>
  <c r="S312"/>
  <c r="AD311"/>
  <c r="S311"/>
  <c r="AD310"/>
  <c r="S310"/>
  <c r="S309"/>
  <c r="AD307"/>
  <c r="S307"/>
  <c r="AD306"/>
  <c r="S306"/>
  <c r="AD305"/>
  <c r="S305"/>
  <c r="AD304"/>
  <c r="S304"/>
  <c r="AD303"/>
  <c r="S303"/>
  <c r="S302"/>
  <c r="S300"/>
  <c r="S299"/>
  <c r="AD298"/>
  <c r="S298"/>
  <c r="AD297"/>
  <c r="S297"/>
  <c r="AD296"/>
  <c r="S296"/>
  <c r="AD295"/>
  <c r="S295"/>
  <c r="AD294"/>
  <c r="S294"/>
  <c r="AD293"/>
  <c r="S293"/>
  <c r="AD292"/>
  <c r="S292"/>
  <c r="S291"/>
  <c r="S289"/>
  <c r="AD288"/>
  <c r="S288"/>
  <c r="AD287"/>
  <c r="S287"/>
  <c r="AD286"/>
  <c r="S286"/>
  <c r="AD285"/>
  <c r="S285"/>
  <c r="AD284"/>
  <c r="S284"/>
  <c r="S283"/>
  <c r="S281"/>
  <c r="S280"/>
  <c r="AD279"/>
  <c r="S279"/>
  <c r="AD278"/>
  <c r="S278"/>
  <c r="AD277"/>
  <c r="S277"/>
  <c r="S276"/>
  <c r="AD274"/>
  <c r="S274"/>
  <c r="AD273"/>
  <c r="S273"/>
  <c r="AD272"/>
  <c r="S272"/>
  <c r="S271"/>
  <c r="AD269"/>
  <c r="S269"/>
  <c r="AD268"/>
  <c r="S268"/>
  <c r="AD267"/>
  <c r="S267"/>
  <c r="S266"/>
  <c r="AD264"/>
  <c r="S264"/>
  <c r="AD263"/>
  <c r="S263"/>
  <c r="AD262"/>
  <c r="S262"/>
  <c r="S261"/>
  <c r="AD259"/>
  <c r="S259"/>
  <c r="AD258"/>
  <c r="S258"/>
  <c r="AD257"/>
  <c r="S257"/>
  <c r="S256"/>
  <c r="T253"/>
  <c r="S253"/>
  <c r="AD252"/>
  <c r="S252"/>
  <c r="AD251"/>
  <c r="S251"/>
  <c r="AD250"/>
  <c r="S250"/>
  <c r="AD249"/>
  <c r="T249"/>
  <c r="S249"/>
  <c r="AD248"/>
  <c r="S248"/>
  <c r="T247"/>
  <c r="S247"/>
  <c r="AD245"/>
  <c r="S245"/>
  <c r="AD244"/>
  <c r="S244"/>
  <c r="AD243"/>
  <c r="S243"/>
  <c r="AD242"/>
  <c r="S242"/>
  <c r="AD241"/>
  <c r="S241"/>
  <c r="AD240"/>
  <c r="S240"/>
  <c r="S239"/>
  <c r="AD237"/>
  <c r="S237"/>
  <c r="AD236"/>
  <c r="S236"/>
  <c r="AD235"/>
  <c r="S235"/>
  <c r="AD234"/>
  <c r="S234"/>
  <c r="AD233"/>
  <c r="S233"/>
  <c r="AD232"/>
  <c r="S232"/>
  <c r="S231"/>
  <c r="AD229"/>
  <c r="S229"/>
  <c r="AD228"/>
  <c r="S228"/>
  <c r="AD227"/>
  <c r="S227"/>
  <c r="AD226"/>
  <c r="S226"/>
  <c r="AD225"/>
  <c r="S225"/>
  <c r="AD224"/>
  <c r="S224"/>
  <c r="AD223"/>
  <c r="S223"/>
  <c r="S222"/>
  <c r="AD216"/>
  <c r="X216"/>
  <c r="AD215"/>
  <c r="S215"/>
  <c r="AD214"/>
  <c r="S214"/>
  <c r="AD213"/>
  <c r="S213"/>
  <c r="AD212"/>
  <c r="S212"/>
  <c r="AD211"/>
  <c r="S211"/>
  <c r="AD210"/>
  <c r="S210"/>
  <c r="AD209"/>
  <c r="S209"/>
  <c r="AD208"/>
  <c r="S208"/>
  <c r="AD207"/>
  <c r="S207"/>
  <c r="AD206"/>
  <c r="AD205" s="1"/>
  <c r="S206"/>
  <c r="AD204"/>
  <c r="S204"/>
  <c r="S203"/>
  <c r="AB200"/>
  <c r="AD199"/>
  <c r="S199"/>
  <c r="AD198"/>
  <c r="S198"/>
  <c r="AD197"/>
  <c r="S197"/>
  <c r="AD196"/>
  <c r="S196"/>
  <c r="AD195"/>
  <c r="S195"/>
  <c r="AD194"/>
  <c r="S194"/>
  <c r="AD193"/>
  <c r="S193"/>
  <c r="AD192"/>
  <c r="S192"/>
  <c r="AD191"/>
  <c r="S191"/>
  <c r="AD190"/>
  <c r="S190"/>
  <c r="AD189"/>
  <c r="AD188"/>
  <c r="S188"/>
  <c r="AD187"/>
  <c r="S187"/>
  <c r="S186"/>
  <c r="AD161"/>
  <c r="AD183"/>
  <c r="AC183"/>
  <c r="AB183"/>
  <c r="AA183"/>
  <c r="Y183"/>
  <c r="X183"/>
  <c r="W183"/>
  <c r="R183"/>
  <c r="N183"/>
  <c r="AD182"/>
  <c r="S182"/>
  <c r="AD181"/>
  <c r="S181"/>
  <c r="AD180"/>
  <c r="S180"/>
  <c r="AD179"/>
  <c r="S179"/>
  <c r="AD178"/>
  <c r="S178"/>
  <c r="AD177"/>
  <c r="S177"/>
  <c r="AD176"/>
  <c r="S176"/>
  <c r="AD175"/>
  <c r="S175"/>
  <c r="AD174"/>
  <c r="S174"/>
  <c r="AD173"/>
  <c r="AD172" s="1"/>
  <c r="S173"/>
  <c r="AD171"/>
  <c r="S171"/>
  <c r="AD170"/>
  <c r="S170"/>
  <c r="AD169"/>
  <c r="S169"/>
  <c r="S168"/>
  <c r="AD164"/>
  <c r="AD163"/>
  <c r="AD162"/>
  <c r="AD160"/>
  <c r="AD159"/>
  <c r="AD158"/>
  <c r="AD157"/>
  <c r="AD156"/>
  <c r="AD151"/>
  <c r="AD150"/>
  <c r="AD149"/>
  <c r="AD148"/>
  <c r="AD147"/>
  <c r="AD146"/>
  <c r="AD145"/>
  <c r="AD144"/>
  <c r="AD143"/>
  <c r="AD142"/>
  <c r="AD141"/>
  <c r="AD135"/>
  <c r="AD134"/>
  <c r="S134"/>
  <c r="AD133"/>
  <c r="S133"/>
  <c r="S132"/>
  <c r="S128"/>
  <c r="AD127"/>
  <c r="T127"/>
  <c r="S127"/>
  <c r="AD126"/>
  <c r="S126"/>
  <c r="AD125"/>
  <c r="T125"/>
  <c r="S125"/>
  <c r="AD124"/>
  <c r="T124"/>
  <c r="S124"/>
  <c r="AD123"/>
  <c r="T123"/>
  <c r="S123"/>
  <c r="AD122"/>
  <c r="S122"/>
  <c r="AD121"/>
  <c r="T121"/>
  <c r="S121"/>
  <c r="AD120"/>
  <c r="T120"/>
  <c r="S120"/>
  <c r="AD119"/>
  <c r="T119"/>
  <c r="S119"/>
  <c r="AD118"/>
  <c r="T118"/>
  <c r="S118"/>
  <c r="AD117"/>
  <c r="R117"/>
  <c r="P117"/>
  <c r="S116"/>
  <c r="S115"/>
  <c r="AD114"/>
  <c r="AD113"/>
  <c r="AD112"/>
  <c r="AD111"/>
  <c r="S111"/>
  <c r="S110"/>
  <c r="AD80"/>
  <c r="AD81"/>
  <c r="AD105" s="1"/>
  <c r="AD82"/>
  <c r="AD83"/>
  <c r="AC105"/>
  <c r="AB105"/>
  <c r="AA105"/>
  <c r="Y105"/>
  <c r="X105"/>
  <c r="W105"/>
  <c r="W106"/>
  <c r="AD104"/>
  <c r="S104"/>
  <c r="AD103"/>
  <c r="S103"/>
  <c r="AD102"/>
  <c r="S102"/>
  <c r="AD101"/>
  <c r="AD100"/>
  <c r="AD99" s="1"/>
  <c r="S100"/>
  <c r="S98"/>
  <c r="AD97"/>
  <c r="S97"/>
  <c r="AD96"/>
  <c r="S96"/>
  <c r="S95"/>
  <c r="S94"/>
  <c r="S92"/>
  <c r="S91"/>
  <c r="AD90"/>
  <c r="S90"/>
  <c r="AD89"/>
  <c r="S89"/>
  <c r="AD88"/>
  <c r="AD87"/>
  <c r="S87"/>
  <c r="AD86"/>
  <c r="S86"/>
  <c r="S85"/>
  <c r="S83"/>
  <c r="S82"/>
  <c r="S81"/>
  <c r="S80"/>
  <c r="AD74"/>
  <c r="S74"/>
  <c r="AD73"/>
  <c r="S73"/>
  <c r="AD72"/>
  <c r="S72"/>
  <c r="AD71"/>
  <c r="S71"/>
  <c r="S70"/>
  <c r="AD68"/>
  <c r="S68"/>
  <c r="AD67"/>
  <c r="S67"/>
  <c r="AD56"/>
  <c r="AD55"/>
  <c r="S54"/>
  <c r="S52"/>
  <c r="T50"/>
  <c r="S50"/>
  <c r="W49"/>
  <c r="AD47"/>
  <c r="S47"/>
  <c r="AD46"/>
  <c r="S46"/>
  <c r="AD45"/>
  <c r="S45"/>
  <c r="AD44"/>
  <c r="AD43"/>
  <c r="S43"/>
  <c r="AD42"/>
  <c r="S42"/>
  <c r="AD41"/>
  <c r="S41"/>
  <c r="AD40"/>
  <c r="S40"/>
  <c r="AD37"/>
  <c r="S37"/>
  <c r="AD36"/>
  <c r="S36"/>
  <c r="AD35"/>
  <c r="S35"/>
  <c r="AD34"/>
  <c r="S34"/>
  <c r="AD33"/>
  <c r="S33"/>
  <c r="AD32"/>
  <c r="S32"/>
  <c r="AD31"/>
  <c r="S31"/>
  <c r="AD30"/>
  <c r="S30"/>
  <c r="AD29"/>
  <c r="S29"/>
  <c r="AD28"/>
  <c r="S28"/>
  <c r="AD27"/>
  <c r="S27"/>
  <c r="AD26"/>
  <c r="S26"/>
  <c r="AD25"/>
  <c r="S25"/>
  <c r="AD24"/>
  <c r="S23"/>
  <c r="S21"/>
  <c r="S20"/>
  <c r="S19"/>
  <c r="AD18"/>
  <c r="S18"/>
  <c r="AD17"/>
  <c r="S17"/>
  <c r="S16"/>
  <c r="AD12"/>
  <c r="S12"/>
  <c r="S11"/>
  <c r="AD9"/>
  <c r="S9"/>
  <c r="S8"/>
  <c r="J74" i="17"/>
  <c r="J69"/>
  <c r="J68"/>
  <c r="J67"/>
  <c r="J66"/>
  <c r="J65"/>
  <c r="J64"/>
  <c r="J63"/>
  <c r="J62"/>
  <c r="J61"/>
  <c r="J60"/>
  <c r="J59"/>
  <c r="J58"/>
  <c r="J57"/>
  <c r="J56"/>
  <c r="J55"/>
  <c r="J54"/>
  <c r="J53"/>
  <c r="J52"/>
  <c r="J51"/>
  <c r="J50"/>
  <c r="J49"/>
  <c r="J48"/>
  <c r="J46"/>
  <c r="J45"/>
  <c r="J44"/>
  <c r="J43"/>
  <c r="J42"/>
  <c r="J41"/>
  <c r="J40"/>
  <c r="J39"/>
  <c r="J38"/>
  <c r="J37"/>
  <c r="J36"/>
  <c r="J35"/>
  <c r="J34"/>
  <c r="J33"/>
  <c r="J32"/>
  <c r="J31"/>
  <c r="J30"/>
  <c r="J29"/>
  <c r="J28"/>
  <c r="J27"/>
  <c r="J26"/>
  <c r="J25"/>
  <c r="J24"/>
  <c r="J23"/>
  <c r="J20"/>
  <c r="J19"/>
  <c r="J18"/>
  <c r="J17"/>
  <c r="J16"/>
  <c r="J14"/>
  <c r="J13"/>
  <c r="J12"/>
  <c r="J11"/>
  <c r="J9"/>
  <c r="J8"/>
  <c r="J7"/>
  <c r="J6"/>
  <c r="O441" i="3"/>
  <c r="O442"/>
  <c r="O443"/>
  <c r="O444"/>
  <c r="O445"/>
  <c r="O382"/>
  <c r="O398"/>
  <c r="O407"/>
  <c r="O381"/>
  <c r="O446" s="1"/>
  <c r="N60"/>
  <c r="N441"/>
  <c r="N51"/>
  <c r="N442" s="1"/>
  <c r="N163"/>
  <c r="N443"/>
  <c r="N260"/>
  <c r="N444" s="1"/>
  <c r="N300"/>
  <c r="N445"/>
  <c r="G382"/>
  <c r="G398"/>
  <c r="G407"/>
  <c r="G381"/>
  <c r="N381" s="1"/>
  <c r="L441"/>
  <c r="L442"/>
  <c r="L443"/>
  <c r="L444"/>
  <c r="L445"/>
  <c r="L382"/>
  <c r="L398"/>
  <c r="L407"/>
  <c r="L381"/>
  <c r="L446" s="1"/>
  <c r="K441"/>
  <c r="K442"/>
  <c r="K443"/>
  <c r="K444"/>
  <c r="K445"/>
  <c r="K382"/>
  <c r="K381" s="1"/>
  <c r="K446" s="1"/>
  <c r="K398"/>
  <c r="K407"/>
  <c r="J441"/>
  <c r="J443"/>
  <c r="J444"/>
  <c r="J447" s="1"/>
  <c r="J445"/>
  <c r="J446"/>
  <c r="H441"/>
  <c r="H442"/>
  <c r="H443"/>
  <c r="H444"/>
  <c r="H445"/>
  <c r="H382"/>
  <c r="H398"/>
  <c r="H407"/>
  <c r="H381"/>
  <c r="H446" s="1"/>
  <c r="G441"/>
  <c r="G442"/>
  <c r="G447" s="1"/>
  <c r="G443"/>
  <c r="G444"/>
  <c r="G445"/>
  <c r="G446"/>
  <c r="E441"/>
  <c r="E442"/>
  <c r="E443"/>
  <c r="E444"/>
  <c r="E445"/>
  <c r="E382"/>
  <c r="E381" s="1"/>
  <c r="E446" s="1"/>
  <c r="E447" s="1"/>
  <c r="E398"/>
  <c r="E407"/>
  <c r="D441"/>
  <c r="D442"/>
  <c r="D443"/>
  <c r="D444"/>
  <c r="D445"/>
  <c r="D382"/>
  <c r="D398"/>
  <c r="D407"/>
  <c r="D381" s="1"/>
  <c r="D446" s="1"/>
  <c r="G262"/>
  <c r="N262" s="1"/>
  <c r="P262" s="1"/>
  <c r="P446" s="1"/>
  <c r="K262"/>
  <c r="M262" s="1"/>
  <c r="M446" s="1"/>
  <c r="F446"/>
  <c r="A446"/>
  <c r="N261"/>
  <c r="P261"/>
  <c r="P445" s="1"/>
  <c r="M261"/>
  <c r="M445" s="1"/>
  <c r="I261"/>
  <c r="I445" s="1"/>
  <c r="F300"/>
  <c r="F445" s="1"/>
  <c r="A445"/>
  <c r="P260"/>
  <c r="P444"/>
  <c r="M260"/>
  <c r="M444" s="1"/>
  <c r="I260"/>
  <c r="I444"/>
  <c r="F260"/>
  <c r="F444" s="1"/>
  <c r="A444"/>
  <c r="N259"/>
  <c r="P259"/>
  <c r="P443" s="1"/>
  <c r="M259"/>
  <c r="M443"/>
  <c r="I259"/>
  <c r="I443" s="1"/>
  <c r="F163"/>
  <c r="F443" s="1"/>
  <c r="B443"/>
  <c r="A443"/>
  <c r="N258"/>
  <c r="P258"/>
  <c r="P442"/>
  <c r="M258"/>
  <c r="M442" s="1"/>
  <c r="I258"/>
  <c r="I442"/>
  <c r="F61"/>
  <c r="F442" s="1"/>
  <c r="A442"/>
  <c r="N257"/>
  <c r="P257" s="1"/>
  <c r="P441" s="1"/>
  <c r="M257"/>
  <c r="M441"/>
  <c r="I257"/>
  <c r="I441" s="1"/>
  <c r="F60"/>
  <c r="F441"/>
  <c r="G15"/>
  <c r="N15" s="1"/>
  <c r="G22"/>
  <c r="G25"/>
  <c r="G35"/>
  <c r="G52"/>
  <c r="G41"/>
  <c r="G57"/>
  <c r="G64"/>
  <c r="G73"/>
  <c r="G79"/>
  <c r="G83"/>
  <c r="G82" s="1"/>
  <c r="G94"/>
  <c r="G100"/>
  <c r="G109"/>
  <c r="I109" s="1"/>
  <c r="G115"/>
  <c r="G123"/>
  <c r="G127"/>
  <c r="G130"/>
  <c r="N130" s="1"/>
  <c r="G134"/>
  <c r="G145"/>
  <c r="I145" s="1"/>
  <c r="G151"/>
  <c r="G156"/>
  <c r="N156" s="1"/>
  <c r="P156" s="1"/>
  <c r="G161"/>
  <c r="I161" s="1"/>
  <c r="G170"/>
  <c r="G183"/>
  <c r="G189"/>
  <c r="N189" s="1"/>
  <c r="G193"/>
  <c r="G197"/>
  <c r="G210"/>
  <c r="G213"/>
  <c r="N213" s="1"/>
  <c r="G219"/>
  <c r="G225"/>
  <c r="G218"/>
  <c r="G230"/>
  <c r="G229" s="1"/>
  <c r="G236"/>
  <c r="G247"/>
  <c r="N247" s="1"/>
  <c r="P247" s="1"/>
  <c r="G255"/>
  <c r="G273"/>
  <c r="G298"/>
  <c r="G307"/>
  <c r="I307" s="1"/>
  <c r="G316"/>
  <c r="G322"/>
  <c r="G329"/>
  <c r="G346"/>
  <c r="G355"/>
  <c r="G367"/>
  <c r="N367" s="1"/>
  <c r="P367" s="1"/>
  <c r="G411"/>
  <c r="O15"/>
  <c r="O22"/>
  <c r="O25"/>
  <c r="O14" s="1"/>
  <c r="O41"/>
  <c r="O57"/>
  <c r="O64"/>
  <c r="O56" s="1"/>
  <c r="O73"/>
  <c r="O79"/>
  <c r="O83"/>
  <c r="O82" s="1"/>
  <c r="O94"/>
  <c r="O100"/>
  <c r="O109"/>
  <c r="O115"/>
  <c r="O123"/>
  <c r="O127"/>
  <c r="O130"/>
  <c r="O134"/>
  <c r="O145"/>
  <c r="O144" s="1"/>
  <c r="O151"/>
  <c r="O156"/>
  <c r="O161"/>
  <c r="O160" s="1"/>
  <c r="O170"/>
  <c r="O183"/>
  <c r="O189"/>
  <c r="O193"/>
  <c r="O197"/>
  <c r="O210"/>
  <c r="O213"/>
  <c r="O219"/>
  <c r="O218" s="1"/>
  <c r="O225"/>
  <c r="O230"/>
  <c r="O229" s="1"/>
  <c r="O236"/>
  <c r="O247"/>
  <c r="O143"/>
  <c r="O255"/>
  <c r="O262"/>
  <c r="O273"/>
  <c r="O298"/>
  <c r="O307"/>
  <c r="O316"/>
  <c r="O322"/>
  <c r="O329"/>
  <c r="O346"/>
  <c r="O355"/>
  <c r="O367"/>
  <c r="O411"/>
  <c r="K15"/>
  <c r="K22"/>
  <c r="K25"/>
  <c r="K35"/>
  <c r="K14"/>
  <c r="K52"/>
  <c r="K41" s="1"/>
  <c r="M41" s="1"/>
  <c r="K64"/>
  <c r="K57"/>
  <c r="K73"/>
  <c r="K100"/>
  <c r="K109"/>
  <c r="K115"/>
  <c r="K127"/>
  <c r="K123" s="1"/>
  <c r="K130"/>
  <c r="M130" s="1"/>
  <c r="K134"/>
  <c r="K145"/>
  <c r="K151"/>
  <c r="K161"/>
  <c r="K160"/>
  <c r="K170"/>
  <c r="K183"/>
  <c r="K189"/>
  <c r="M189" s="1"/>
  <c r="K193"/>
  <c r="K197"/>
  <c r="K210"/>
  <c r="K213"/>
  <c r="M213" s="1"/>
  <c r="K219"/>
  <c r="K218" s="1"/>
  <c r="M218" s="1"/>
  <c r="K225"/>
  <c r="K230"/>
  <c r="K236"/>
  <c r="M236" s="1"/>
  <c r="K247"/>
  <c r="K255"/>
  <c r="M255" s="1"/>
  <c r="K273"/>
  <c r="K298"/>
  <c r="K307"/>
  <c r="M307" s="1"/>
  <c r="K316"/>
  <c r="K322"/>
  <c r="K329"/>
  <c r="K346"/>
  <c r="K355"/>
  <c r="K367"/>
  <c r="K411"/>
  <c r="L15"/>
  <c r="L14" s="1"/>
  <c r="L13" s="1"/>
  <c r="L430" s="1"/>
  <c r="L22"/>
  <c r="L25"/>
  <c r="L35"/>
  <c r="L52"/>
  <c r="L41" s="1"/>
  <c r="L64"/>
  <c r="L57"/>
  <c r="L56" s="1"/>
  <c r="L73"/>
  <c r="L100"/>
  <c r="L109"/>
  <c r="L97" s="1"/>
  <c r="L115"/>
  <c r="L127"/>
  <c r="L123" s="1"/>
  <c r="L130"/>
  <c r="L134"/>
  <c r="L145"/>
  <c r="L144" s="1"/>
  <c r="L151"/>
  <c r="L161"/>
  <c r="L160"/>
  <c r="L156" s="1"/>
  <c r="L143" s="1"/>
  <c r="L170"/>
  <c r="L183"/>
  <c r="L189"/>
  <c r="L193"/>
  <c r="L197"/>
  <c r="L210"/>
  <c r="L213"/>
  <c r="L219"/>
  <c r="L218" s="1"/>
  <c r="L225"/>
  <c r="L230"/>
  <c r="L229" s="1"/>
  <c r="L236"/>
  <c r="L247"/>
  <c r="L255"/>
  <c r="L262"/>
  <c r="L273"/>
  <c r="L298"/>
  <c r="L297" s="1"/>
  <c r="L307"/>
  <c r="L316"/>
  <c r="L322"/>
  <c r="L329"/>
  <c r="L346"/>
  <c r="L355"/>
  <c r="L296"/>
  <c r="L367"/>
  <c r="L411"/>
  <c r="H15"/>
  <c r="H22"/>
  <c r="H25"/>
  <c r="H35"/>
  <c r="H14" s="1"/>
  <c r="H52"/>
  <c r="H41" s="1"/>
  <c r="H57"/>
  <c r="H56" s="1"/>
  <c r="H64"/>
  <c r="H73"/>
  <c r="H79"/>
  <c r="H83"/>
  <c r="H82" s="1"/>
  <c r="H94"/>
  <c r="H100"/>
  <c r="H109"/>
  <c r="H115"/>
  <c r="H123"/>
  <c r="H127"/>
  <c r="H130"/>
  <c r="H134"/>
  <c r="H145"/>
  <c r="H144" s="1"/>
  <c r="H151"/>
  <c r="H156"/>
  <c r="H161"/>
  <c r="H160" s="1"/>
  <c r="H170"/>
  <c r="H183"/>
  <c r="H189"/>
  <c r="H193"/>
  <c r="H197"/>
  <c r="H210"/>
  <c r="H213"/>
  <c r="H219"/>
  <c r="H225"/>
  <c r="H218"/>
  <c r="H230"/>
  <c r="H229" s="1"/>
  <c r="H236"/>
  <c r="H247"/>
  <c r="H255"/>
  <c r="H262"/>
  <c r="H273"/>
  <c r="H298"/>
  <c r="H307"/>
  <c r="H316"/>
  <c r="H322"/>
  <c r="H329"/>
  <c r="H338"/>
  <c r="H337"/>
  <c r="H346"/>
  <c r="H355"/>
  <c r="H367"/>
  <c r="H411"/>
  <c r="D15"/>
  <c r="D22"/>
  <c r="D25"/>
  <c r="D35"/>
  <c r="D52"/>
  <c r="D57"/>
  <c r="D64"/>
  <c r="D56"/>
  <c r="F56" s="1"/>
  <c r="D73"/>
  <c r="D79"/>
  <c r="D83"/>
  <c r="D94"/>
  <c r="D100"/>
  <c r="D109"/>
  <c r="D115"/>
  <c r="F115" s="1"/>
  <c r="D123"/>
  <c r="F123" s="1"/>
  <c r="D127"/>
  <c r="D130"/>
  <c r="D97"/>
  <c r="F97" s="1"/>
  <c r="D134"/>
  <c r="F134" s="1"/>
  <c r="D145"/>
  <c r="D144"/>
  <c r="D151"/>
  <c r="F151" s="1"/>
  <c r="D161"/>
  <c r="D160" s="1"/>
  <c r="F160" s="1"/>
  <c r="D170"/>
  <c r="D183"/>
  <c r="D189"/>
  <c r="D193"/>
  <c r="F193" s="1"/>
  <c r="D197"/>
  <c r="D210"/>
  <c r="D213"/>
  <c r="D219"/>
  <c r="D225"/>
  <c r="F225" s="1"/>
  <c r="D230"/>
  <c r="D236"/>
  <c r="D247"/>
  <c r="D255"/>
  <c r="F255" s="1"/>
  <c r="D262"/>
  <c r="F262" s="1"/>
  <c r="D273"/>
  <c r="D298"/>
  <c r="D307"/>
  <c r="D316"/>
  <c r="F316" s="1"/>
  <c r="D322"/>
  <c r="D329"/>
  <c r="D297"/>
  <c r="D296" s="1"/>
  <c r="F296" s="1"/>
  <c r="D346"/>
  <c r="F346" s="1"/>
  <c r="D355"/>
  <c r="D367"/>
  <c r="D411"/>
  <c r="E15"/>
  <c r="E22"/>
  <c r="E25"/>
  <c r="E35"/>
  <c r="E14"/>
  <c r="E13" s="1"/>
  <c r="E41"/>
  <c r="E57"/>
  <c r="E64"/>
  <c r="E56"/>
  <c r="E73"/>
  <c r="E79"/>
  <c r="E83"/>
  <c r="E94"/>
  <c r="E82" s="1"/>
  <c r="E100"/>
  <c r="E109"/>
  <c r="E115"/>
  <c r="E123"/>
  <c r="E127"/>
  <c r="E130"/>
  <c r="E97"/>
  <c r="E134"/>
  <c r="E255"/>
  <c r="E262"/>
  <c r="E273"/>
  <c r="E298"/>
  <c r="E297" s="1"/>
  <c r="E296" s="1"/>
  <c r="E307"/>
  <c r="E316"/>
  <c r="E322"/>
  <c r="E329"/>
  <c r="E367"/>
  <c r="E411"/>
  <c r="N429"/>
  <c r="P429" s="1"/>
  <c r="M429"/>
  <c r="I429"/>
  <c r="F429"/>
  <c r="N428"/>
  <c r="P428" s="1"/>
  <c r="M428"/>
  <c r="I428"/>
  <c r="F428"/>
  <c r="N427"/>
  <c r="P427" s="1"/>
  <c r="M427"/>
  <c r="I427"/>
  <c r="F427"/>
  <c r="N426"/>
  <c r="P426"/>
  <c r="M426"/>
  <c r="I426"/>
  <c r="F426"/>
  <c r="N425"/>
  <c r="P425" s="1"/>
  <c r="M425"/>
  <c r="I425"/>
  <c r="F425"/>
  <c r="N424"/>
  <c r="P424" s="1"/>
  <c r="M424"/>
  <c r="I424"/>
  <c r="F424"/>
  <c r="N423"/>
  <c r="P423" s="1"/>
  <c r="M423"/>
  <c r="I423"/>
  <c r="F423"/>
  <c r="N422"/>
  <c r="P422"/>
  <c r="M422"/>
  <c r="I422"/>
  <c r="F422"/>
  <c r="N421"/>
  <c r="P421" s="1"/>
  <c r="M421"/>
  <c r="I421"/>
  <c r="F421"/>
  <c r="N420"/>
  <c r="P420" s="1"/>
  <c r="M420"/>
  <c r="I420"/>
  <c r="F420"/>
  <c r="N419"/>
  <c r="P419"/>
  <c r="M419"/>
  <c r="I419"/>
  <c r="F419"/>
  <c r="N418"/>
  <c r="P418"/>
  <c r="M418"/>
  <c r="I418"/>
  <c r="F418"/>
  <c r="N417"/>
  <c r="P417" s="1"/>
  <c r="M417"/>
  <c r="I417"/>
  <c r="F417"/>
  <c r="N416"/>
  <c r="P416" s="1"/>
  <c r="M416"/>
  <c r="I416"/>
  <c r="F416"/>
  <c r="N415"/>
  <c r="P415"/>
  <c r="M415"/>
  <c r="I415"/>
  <c r="F415"/>
  <c r="N414"/>
  <c r="P414"/>
  <c r="M414"/>
  <c r="I414"/>
  <c r="F414"/>
  <c r="N413"/>
  <c r="P413" s="1"/>
  <c r="M413"/>
  <c r="I413"/>
  <c r="F413"/>
  <c r="N412"/>
  <c r="P412" s="1"/>
  <c r="M412"/>
  <c r="I412"/>
  <c r="F412"/>
  <c r="N411"/>
  <c r="P411"/>
  <c r="N410"/>
  <c r="P410" s="1"/>
  <c r="M410"/>
  <c r="I410"/>
  <c r="F410"/>
  <c r="N409"/>
  <c r="P409" s="1"/>
  <c r="M409"/>
  <c r="I409"/>
  <c r="F409"/>
  <c r="N408"/>
  <c r="P408"/>
  <c r="M408"/>
  <c r="I408"/>
  <c r="F408"/>
  <c r="N407"/>
  <c r="P407"/>
  <c r="M407"/>
  <c r="N406"/>
  <c r="P406"/>
  <c r="M406"/>
  <c r="I406"/>
  <c r="F406"/>
  <c r="N405"/>
  <c r="P405"/>
  <c r="M405"/>
  <c r="I405"/>
  <c r="F405"/>
  <c r="N404"/>
  <c r="P404" s="1"/>
  <c r="M404"/>
  <c r="I404"/>
  <c r="F404"/>
  <c r="N403"/>
  <c r="P403" s="1"/>
  <c r="M403"/>
  <c r="I403"/>
  <c r="F403"/>
  <c r="N402"/>
  <c r="P402"/>
  <c r="M402"/>
  <c r="I402"/>
  <c r="F402"/>
  <c r="N401"/>
  <c r="P401"/>
  <c r="M401"/>
  <c r="I401"/>
  <c r="F401"/>
  <c r="N400"/>
  <c r="P400" s="1"/>
  <c r="M400"/>
  <c r="I400"/>
  <c r="F400"/>
  <c r="N399"/>
  <c r="P399" s="1"/>
  <c r="M399"/>
  <c r="I399"/>
  <c r="F399"/>
  <c r="N398"/>
  <c r="P398"/>
  <c r="N397"/>
  <c r="P397" s="1"/>
  <c r="M397"/>
  <c r="I397"/>
  <c r="F397"/>
  <c r="N396"/>
  <c r="P396" s="1"/>
  <c r="M396"/>
  <c r="I396"/>
  <c r="F396"/>
  <c r="N395"/>
  <c r="P395"/>
  <c r="M395"/>
  <c r="I395"/>
  <c r="F395"/>
  <c r="N394"/>
  <c r="P394"/>
  <c r="M394"/>
  <c r="I394"/>
  <c r="F394"/>
  <c r="N393"/>
  <c r="P393" s="1"/>
  <c r="M393"/>
  <c r="I393"/>
  <c r="F393"/>
  <c r="N392"/>
  <c r="P392" s="1"/>
  <c r="M392"/>
  <c r="I392"/>
  <c r="F392"/>
  <c r="N391"/>
  <c r="P391"/>
  <c r="M391"/>
  <c r="I391"/>
  <c r="F391"/>
  <c r="N390"/>
  <c r="P390"/>
  <c r="M390"/>
  <c r="I390"/>
  <c r="F390"/>
  <c r="N389"/>
  <c r="P389" s="1"/>
  <c r="M389"/>
  <c r="I389"/>
  <c r="F389"/>
  <c r="N388"/>
  <c r="P388" s="1"/>
  <c r="M388"/>
  <c r="I388"/>
  <c r="F388"/>
  <c r="N387"/>
  <c r="P387"/>
  <c r="M387"/>
  <c r="I387"/>
  <c r="F387"/>
  <c r="N386"/>
  <c r="P386"/>
  <c r="M386"/>
  <c r="I386"/>
  <c r="F386"/>
  <c r="N385"/>
  <c r="P385" s="1"/>
  <c r="M385"/>
  <c r="I385"/>
  <c r="F385"/>
  <c r="N384"/>
  <c r="P384" s="1"/>
  <c r="M384"/>
  <c r="I384"/>
  <c r="F384"/>
  <c r="N383"/>
  <c r="P383"/>
  <c r="M383"/>
  <c r="I383"/>
  <c r="F383"/>
  <c r="N382"/>
  <c r="P382"/>
  <c r="N380"/>
  <c r="P380"/>
  <c r="M380"/>
  <c r="I380"/>
  <c r="F380"/>
  <c r="N379"/>
  <c r="P379"/>
  <c r="M379"/>
  <c r="I379"/>
  <c r="F379"/>
  <c r="N378"/>
  <c r="P378" s="1"/>
  <c r="M378"/>
  <c r="I378"/>
  <c r="F378"/>
  <c r="N377"/>
  <c r="P377" s="1"/>
  <c r="M377"/>
  <c r="I377"/>
  <c r="F377"/>
  <c r="N376"/>
  <c r="P376"/>
  <c r="M376"/>
  <c r="I376"/>
  <c r="F376"/>
  <c r="N375"/>
  <c r="P375"/>
  <c r="M375"/>
  <c r="I375"/>
  <c r="F375"/>
  <c r="N374"/>
  <c r="P374" s="1"/>
  <c r="M374"/>
  <c r="I374"/>
  <c r="F374"/>
  <c r="N373"/>
  <c r="P373" s="1"/>
  <c r="M373"/>
  <c r="I373"/>
  <c r="F373"/>
  <c r="N372"/>
  <c r="P372"/>
  <c r="M372"/>
  <c r="I372"/>
  <c r="F372"/>
  <c r="N371"/>
  <c r="P371"/>
  <c r="M371"/>
  <c r="I371"/>
  <c r="F371"/>
  <c r="N370"/>
  <c r="P370" s="1"/>
  <c r="M370"/>
  <c r="I370"/>
  <c r="F370"/>
  <c r="N369"/>
  <c r="P369" s="1"/>
  <c r="M369"/>
  <c r="I369"/>
  <c r="F369"/>
  <c r="N368"/>
  <c r="P368"/>
  <c r="M368"/>
  <c r="I368"/>
  <c r="F368"/>
  <c r="N366"/>
  <c r="P366" s="1"/>
  <c r="M366"/>
  <c r="I366"/>
  <c r="F366"/>
  <c r="N365"/>
  <c r="P365"/>
  <c r="M365"/>
  <c r="I365"/>
  <c r="F365"/>
  <c r="N364"/>
  <c r="P364"/>
  <c r="M364"/>
  <c r="I364"/>
  <c r="F364"/>
  <c r="N363"/>
  <c r="P363" s="1"/>
  <c r="M363"/>
  <c r="I363"/>
  <c r="F363"/>
  <c r="N362"/>
  <c r="P362" s="1"/>
  <c r="M362"/>
  <c r="I362"/>
  <c r="F362"/>
  <c r="N361"/>
  <c r="P361"/>
  <c r="M361"/>
  <c r="I361"/>
  <c r="F361"/>
  <c r="N360"/>
  <c r="P360"/>
  <c r="M360"/>
  <c r="I360"/>
  <c r="F360"/>
  <c r="N359"/>
  <c r="P359" s="1"/>
  <c r="M359"/>
  <c r="I359"/>
  <c r="F359"/>
  <c r="N358"/>
  <c r="P358" s="1"/>
  <c r="M358"/>
  <c r="I358"/>
  <c r="F358"/>
  <c r="N357"/>
  <c r="P357"/>
  <c r="M357"/>
  <c r="I357"/>
  <c r="F357"/>
  <c r="N356"/>
  <c r="P356"/>
  <c r="M356"/>
  <c r="I356"/>
  <c r="F356"/>
  <c r="F355" s="1"/>
  <c r="N355"/>
  <c r="P355" s="1"/>
  <c r="N354"/>
  <c r="P354"/>
  <c r="M354"/>
  <c r="I354"/>
  <c r="F354"/>
  <c r="N353"/>
  <c r="P353" s="1"/>
  <c r="M353"/>
  <c r="I353"/>
  <c r="F353"/>
  <c r="N352"/>
  <c r="P352" s="1"/>
  <c r="M352"/>
  <c r="I352"/>
  <c r="F352"/>
  <c r="N351"/>
  <c r="P351"/>
  <c r="M351"/>
  <c r="I351"/>
  <c r="F351"/>
  <c r="N350"/>
  <c r="P350"/>
  <c r="M350"/>
  <c r="I350"/>
  <c r="F350"/>
  <c r="N349"/>
  <c r="P349" s="1"/>
  <c r="M349"/>
  <c r="I349"/>
  <c r="F349"/>
  <c r="N348"/>
  <c r="P348" s="1"/>
  <c r="M348"/>
  <c r="I348"/>
  <c r="F348"/>
  <c r="N347"/>
  <c r="P347"/>
  <c r="M347"/>
  <c r="I347"/>
  <c r="F347"/>
  <c r="N346"/>
  <c r="P346"/>
  <c r="M346"/>
  <c r="I346"/>
  <c r="N345"/>
  <c r="P345" s="1"/>
  <c r="M345"/>
  <c r="I345"/>
  <c r="F345"/>
  <c r="N344"/>
  <c r="P344" s="1"/>
  <c r="M344"/>
  <c r="I344"/>
  <c r="F344"/>
  <c r="N343"/>
  <c r="P343"/>
  <c r="M343"/>
  <c r="I343"/>
  <c r="F343"/>
  <c r="N342"/>
  <c r="P342"/>
  <c r="M342"/>
  <c r="I342"/>
  <c r="F342"/>
  <c r="N341"/>
  <c r="P341" s="1"/>
  <c r="M341"/>
  <c r="I341"/>
  <c r="F341"/>
  <c r="N340"/>
  <c r="P340" s="1"/>
  <c r="M340"/>
  <c r="I340"/>
  <c r="F340"/>
  <c r="N339"/>
  <c r="P339"/>
  <c r="M339"/>
  <c r="I339"/>
  <c r="F339"/>
  <c r="G338"/>
  <c r="I338" s="1"/>
  <c r="N338"/>
  <c r="P338" s="1"/>
  <c r="O338"/>
  <c r="K338"/>
  <c r="M338"/>
  <c r="L338"/>
  <c r="D338"/>
  <c r="F338"/>
  <c r="E338"/>
  <c r="N337"/>
  <c r="P337"/>
  <c r="M337"/>
  <c r="I337"/>
  <c r="F337"/>
  <c r="N336"/>
  <c r="P336"/>
  <c r="M336"/>
  <c r="I336"/>
  <c r="F336"/>
  <c r="N335"/>
  <c r="P335" s="1"/>
  <c r="M335"/>
  <c r="I335"/>
  <c r="F335"/>
  <c r="N334"/>
  <c r="P334" s="1"/>
  <c r="M334"/>
  <c r="I334"/>
  <c r="F334"/>
  <c r="N333"/>
  <c r="P333"/>
  <c r="M333"/>
  <c r="I333"/>
  <c r="F333"/>
  <c r="N332"/>
  <c r="P332"/>
  <c r="M332"/>
  <c r="I332"/>
  <c r="F332"/>
  <c r="N331"/>
  <c r="P331" s="1"/>
  <c r="M331"/>
  <c r="I331"/>
  <c r="F331"/>
  <c r="N330"/>
  <c r="P330" s="1"/>
  <c r="M330"/>
  <c r="I330"/>
  <c r="F330"/>
  <c r="M329"/>
  <c r="F329"/>
  <c r="N328"/>
  <c r="P328"/>
  <c r="M328"/>
  <c r="I328"/>
  <c r="F328"/>
  <c r="N327"/>
  <c r="P327" s="1"/>
  <c r="M327"/>
  <c r="I327"/>
  <c r="F327"/>
  <c r="N326"/>
  <c r="P326" s="1"/>
  <c r="M326"/>
  <c r="I326"/>
  <c r="F326"/>
  <c r="N325"/>
  <c r="P325"/>
  <c r="M325"/>
  <c r="I325"/>
  <c r="F325"/>
  <c r="N324"/>
  <c r="P324"/>
  <c r="M324"/>
  <c r="I324"/>
  <c r="F324"/>
  <c r="N323"/>
  <c r="P323" s="1"/>
  <c r="M323"/>
  <c r="I323"/>
  <c r="F323"/>
  <c r="N322"/>
  <c r="P322" s="1"/>
  <c r="M322"/>
  <c r="I322"/>
  <c r="F322"/>
  <c r="N321"/>
  <c r="P321"/>
  <c r="M321"/>
  <c r="I321"/>
  <c r="F321"/>
  <c r="N320"/>
  <c r="P320"/>
  <c r="M320"/>
  <c r="I320"/>
  <c r="F320"/>
  <c r="N319"/>
  <c r="P319" s="1"/>
  <c r="M319"/>
  <c r="I319"/>
  <c r="F319"/>
  <c r="N318"/>
  <c r="P318" s="1"/>
  <c r="M318"/>
  <c r="I318"/>
  <c r="F318"/>
  <c r="N317"/>
  <c r="P317"/>
  <c r="M317"/>
  <c r="I317"/>
  <c r="F317"/>
  <c r="N316"/>
  <c r="P316"/>
  <c r="M316"/>
  <c r="I316"/>
  <c r="N315"/>
  <c r="P315" s="1"/>
  <c r="M315"/>
  <c r="I315"/>
  <c r="F315"/>
  <c r="N314"/>
  <c r="P314" s="1"/>
  <c r="M314"/>
  <c r="I314"/>
  <c r="F314"/>
  <c r="N313"/>
  <c r="P313"/>
  <c r="M313"/>
  <c r="I313"/>
  <c r="F313"/>
  <c r="N312"/>
  <c r="P312"/>
  <c r="M312"/>
  <c r="I312"/>
  <c r="F312"/>
  <c r="N311"/>
  <c r="P311" s="1"/>
  <c r="M311"/>
  <c r="I311"/>
  <c r="F311"/>
  <c r="N310"/>
  <c r="P310" s="1"/>
  <c r="M310"/>
  <c r="I310"/>
  <c r="F310"/>
  <c r="N309"/>
  <c r="P309"/>
  <c r="M309"/>
  <c r="I309"/>
  <c r="F309"/>
  <c r="N308"/>
  <c r="P308"/>
  <c r="M308"/>
  <c r="I308"/>
  <c r="F308"/>
  <c r="N307"/>
  <c r="P307" s="1"/>
  <c r="F307"/>
  <c r="N306"/>
  <c r="P306" s="1"/>
  <c r="M306"/>
  <c r="I306"/>
  <c r="F306"/>
  <c r="N305"/>
  <c r="P305"/>
  <c r="M305"/>
  <c r="I305"/>
  <c r="F305"/>
  <c r="N304"/>
  <c r="P304"/>
  <c r="M304"/>
  <c r="I304"/>
  <c r="F304"/>
  <c r="N303"/>
  <c r="P303" s="1"/>
  <c r="M303"/>
  <c r="I303"/>
  <c r="F303"/>
  <c r="N302"/>
  <c r="P302" s="1"/>
  <c r="M302"/>
  <c r="I302"/>
  <c r="F302"/>
  <c r="N301"/>
  <c r="P301"/>
  <c r="M301"/>
  <c r="I301"/>
  <c r="F301"/>
  <c r="P300"/>
  <c r="M300"/>
  <c r="I300"/>
  <c r="N299"/>
  <c r="P299"/>
  <c r="M299"/>
  <c r="I299"/>
  <c r="F299"/>
  <c r="M298"/>
  <c r="F298"/>
  <c r="F297"/>
  <c r="N295"/>
  <c r="P295"/>
  <c r="M295"/>
  <c r="I295"/>
  <c r="F295"/>
  <c r="N294"/>
  <c r="P294"/>
  <c r="M294"/>
  <c r="I294"/>
  <c r="F294"/>
  <c r="N293"/>
  <c r="P293" s="1"/>
  <c r="M293"/>
  <c r="I293"/>
  <c r="F293"/>
  <c r="N292"/>
  <c r="P292" s="1"/>
  <c r="M292"/>
  <c r="I292"/>
  <c r="F292"/>
  <c r="N291"/>
  <c r="P291"/>
  <c r="M291"/>
  <c r="I291"/>
  <c r="F291"/>
  <c r="N290"/>
  <c r="P290"/>
  <c r="M290"/>
  <c r="I290"/>
  <c r="F290"/>
  <c r="N289"/>
  <c r="P289" s="1"/>
  <c r="M289"/>
  <c r="I289"/>
  <c r="F289"/>
  <c r="N288"/>
  <c r="P288" s="1"/>
  <c r="M288"/>
  <c r="I288"/>
  <c r="F288"/>
  <c r="N287"/>
  <c r="P287"/>
  <c r="M287"/>
  <c r="I287"/>
  <c r="F287"/>
  <c r="N286"/>
  <c r="P286"/>
  <c r="M286"/>
  <c r="I286"/>
  <c r="F286"/>
  <c r="N285"/>
  <c r="P285" s="1"/>
  <c r="M285"/>
  <c r="I285"/>
  <c r="F285"/>
  <c r="N284"/>
  <c r="P284" s="1"/>
  <c r="M284"/>
  <c r="I284"/>
  <c r="F284"/>
  <c r="N283"/>
  <c r="P283"/>
  <c r="M283"/>
  <c r="I283"/>
  <c r="F283"/>
  <c r="N282"/>
  <c r="P282"/>
  <c r="M282"/>
  <c r="I282"/>
  <c r="F282"/>
  <c r="N281"/>
  <c r="P281" s="1"/>
  <c r="M281"/>
  <c r="I281"/>
  <c r="F281"/>
  <c r="N280"/>
  <c r="P280" s="1"/>
  <c r="M280"/>
  <c r="I280"/>
  <c r="F280"/>
  <c r="N279"/>
  <c r="P279"/>
  <c r="M279"/>
  <c r="I279"/>
  <c r="F279"/>
  <c r="N278"/>
  <c r="P278"/>
  <c r="M278"/>
  <c r="I278"/>
  <c r="F278"/>
  <c r="N277"/>
  <c r="P277" s="1"/>
  <c r="M277"/>
  <c r="I277"/>
  <c r="F277"/>
  <c r="N276"/>
  <c r="P276" s="1"/>
  <c r="M276"/>
  <c r="I276"/>
  <c r="F276"/>
  <c r="N275"/>
  <c r="P275"/>
  <c r="M275"/>
  <c r="I275"/>
  <c r="F275"/>
  <c r="N274"/>
  <c r="P274"/>
  <c r="M274"/>
  <c r="I274"/>
  <c r="F274"/>
  <c r="N273"/>
  <c r="P273" s="1"/>
  <c r="M273"/>
  <c r="I273"/>
  <c r="F273"/>
  <c r="N272"/>
  <c r="P272" s="1"/>
  <c r="M272"/>
  <c r="I272"/>
  <c r="F272"/>
  <c r="N271"/>
  <c r="P271"/>
  <c r="M271"/>
  <c r="I271"/>
  <c r="F271"/>
  <c r="N270"/>
  <c r="P270"/>
  <c r="M270"/>
  <c r="I270"/>
  <c r="F270"/>
  <c r="N269"/>
  <c r="P269" s="1"/>
  <c r="M269"/>
  <c r="I269"/>
  <c r="F269"/>
  <c r="N268"/>
  <c r="P268" s="1"/>
  <c r="M268"/>
  <c r="I268"/>
  <c r="F268"/>
  <c r="N267"/>
  <c r="P267"/>
  <c r="M267"/>
  <c r="I267"/>
  <c r="F267"/>
  <c r="N266"/>
  <c r="P266"/>
  <c r="M266"/>
  <c r="I266"/>
  <c r="F266"/>
  <c r="N265"/>
  <c r="P265" s="1"/>
  <c r="M265"/>
  <c r="I265"/>
  <c r="F265"/>
  <c r="N264"/>
  <c r="P264" s="1"/>
  <c r="M264"/>
  <c r="I264"/>
  <c r="F264"/>
  <c r="N263"/>
  <c r="P263"/>
  <c r="M263"/>
  <c r="I263"/>
  <c r="F263"/>
  <c r="F261"/>
  <c r="F259"/>
  <c r="F258"/>
  <c r="F257"/>
  <c r="N256"/>
  <c r="P256" s="1"/>
  <c r="M256"/>
  <c r="I256"/>
  <c r="F256"/>
  <c r="N255"/>
  <c r="P255" s="1"/>
  <c r="I255"/>
  <c r="N254"/>
  <c r="P254"/>
  <c r="M254"/>
  <c r="I254"/>
  <c r="F254"/>
  <c r="N253"/>
  <c r="P253"/>
  <c r="M253"/>
  <c r="I253"/>
  <c r="F253"/>
  <c r="N252"/>
  <c r="P252" s="1"/>
  <c r="M252"/>
  <c r="I252"/>
  <c r="F252"/>
  <c r="N251"/>
  <c r="P251" s="1"/>
  <c r="M251"/>
  <c r="I251"/>
  <c r="F251"/>
  <c r="N250"/>
  <c r="P250"/>
  <c r="M250"/>
  <c r="I250"/>
  <c r="F250"/>
  <c r="N249"/>
  <c r="P249"/>
  <c r="M249"/>
  <c r="I249"/>
  <c r="F249"/>
  <c r="N248"/>
  <c r="P248" s="1"/>
  <c r="M248"/>
  <c r="I248"/>
  <c r="F248"/>
  <c r="M247"/>
  <c r="I247"/>
  <c r="F247"/>
  <c r="E247"/>
  <c r="N246"/>
  <c r="P246"/>
  <c r="M246"/>
  <c r="I246"/>
  <c r="F246"/>
  <c r="N245"/>
  <c r="P245" s="1"/>
  <c r="M245"/>
  <c r="I245"/>
  <c r="F245"/>
  <c r="N244"/>
  <c r="P244" s="1"/>
  <c r="M244"/>
  <c r="I244"/>
  <c r="F244"/>
  <c r="N243"/>
  <c r="P243"/>
  <c r="M243"/>
  <c r="I243"/>
  <c r="F243"/>
  <c r="N242"/>
  <c r="P242"/>
  <c r="M242"/>
  <c r="I242"/>
  <c r="F242"/>
  <c r="N241"/>
  <c r="P241" s="1"/>
  <c r="M241"/>
  <c r="I241"/>
  <c r="F241"/>
  <c r="N240"/>
  <c r="P240" s="1"/>
  <c r="M240"/>
  <c r="I240"/>
  <c r="F240"/>
  <c r="N239"/>
  <c r="P239"/>
  <c r="M239"/>
  <c r="I239"/>
  <c r="F239"/>
  <c r="N238"/>
  <c r="P238"/>
  <c r="M238"/>
  <c r="I238"/>
  <c r="F238"/>
  <c r="N237"/>
  <c r="P237" s="1"/>
  <c r="M237"/>
  <c r="I237"/>
  <c r="F237"/>
  <c r="N236"/>
  <c r="P236" s="1"/>
  <c r="I236"/>
  <c r="E236"/>
  <c r="N235"/>
  <c r="P235"/>
  <c r="M235"/>
  <c r="I235"/>
  <c r="F235"/>
  <c r="N234"/>
  <c r="P234" s="1"/>
  <c r="M234"/>
  <c r="I234"/>
  <c r="F234"/>
  <c r="N233"/>
  <c r="P233" s="1"/>
  <c r="M233"/>
  <c r="I233"/>
  <c r="F233"/>
  <c r="N232"/>
  <c r="P232"/>
  <c r="M232"/>
  <c r="I232"/>
  <c r="F232"/>
  <c r="N231"/>
  <c r="P231"/>
  <c r="M231"/>
  <c r="I231"/>
  <c r="F231"/>
  <c r="N230"/>
  <c r="P230" s="1"/>
  <c r="F230"/>
  <c r="E230"/>
  <c r="E229" s="1"/>
  <c r="N228"/>
  <c r="P228" s="1"/>
  <c r="M228"/>
  <c r="I228"/>
  <c r="F228"/>
  <c r="N227"/>
  <c r="P227" s="1"/>
  <c r="M227"/>
  <c r="I227"/>
  <c r="F227"/>
  <c r="N226"/>
  <c r="P226"/>
  <c r="M226"/>
  <c r="I226"/>
  <c r="F226"/>
  <c r="N225"/>
  <c r="P225"/>
  <c r="M225"/>
  <c r="I225"/>
  <c r="N224"/>
  <c r="P224" s="1"/>
  <c r="M224"/>
  <c r="I224"/>
  <c r="F224"/>
  <c r="N223"/>
  <c r="P223" s="1"/>
  <c r="M223"/>
  <c r="I223"/>
  <c r="F223"/>
  <c r="N222"/>
  <c r="P222"/>
  <c r="M222"/>
  <c r="I222"/>
  <c r="F222"/>
  <c r="N221"/>
  <c r="P221"/>
  <c r="M221"/>
  <c r="I221"/>
  <c r="F221"/>
  <c r="N220"/>
  <c r="P220" s="1"/>
  <c r="M220"/>
  <c r="I220"/>
  <c r="F220"/>
  <c r="N219"/>
  <c r="P219" s="1"/>
  <c r="I219"/>
  <c r="E219"/>
  <c r="E218"/>
  <c r="N217"/>
  <c r="P217" s="1"/>
  <c r="M217"/>
  <c r="I217"/>
  <c r="F217"/>
  <c r="N216"/>
  <c r="P216"/>
  <c r="M216"/>
  <c r="I216"/>
  <c r="F216"/>
  <c r="N215"/>
  <c r="P215"/>
  <c r="M215"/>
  <c r="I215"/>
  <c r="F215"/>
  <c r="N214"/>
  <c r="M214"/>
  <c r="F214"/>
  <c r="P213"/>
  <c r="F213"/>
  <c r="E213"/>
  <c r="N212"/>
  <c r="P212" s="1"/>
  <c r="M212"/>
  <c r="I212"/>
  <c r="F212"/>
  <c r="N211"/>
  <c r="P211"/>
  <c r="M211"/>
  <c r="I211"/>
  <c r="F211"/>
  <c r="M210"/>
  <c r="F210"/>
  <c r="E210"/>
  <c r="N209"/>
  <c r="P209" s="1"/>
  <c r="M209"/>
  <c r="I209"/>
  <c r="F209"/>
  <c r="N208"/>
  <c r="P208"/>
  <c r="M208"/>
  <c r="I208"/>
  <c r="F208"/>
  <c r="N207"/>
  <c r="P207"/>
  <c r="M207"/>
  <c r="I207"/>
  <c r="F207"/>
  <c r="N206"/>
  <c r="P206" s="1"/>
  <c r="M206"/>
  <c r="I206"/>
  <c r="F206"/>
  <c r="N205"/>
  <c r="P205" s="1"/>
  <c r="M205"/>
  <c r="I205"/>
  <c r="F205"/>
  <c r="N204"/>
  <c r="P204"/>
  <c r="M204"/>
  <c r="I204"/>
  <c r="F204"/>
  <c r="N203"/>
  <c r="P203"/>
  <c r="M203"/>
  <c r="I203"/>
  <c r="F203"/>
  <c r="N202"/>
  <c r="P202" s="1"/>
  <c r="M202"/>
  <c r="I202"/>
  <c r="F202"/>
  <c r="N201"/>
  <c r="P201" s="1"/>
  <c r="M201"/>
  <c r="I201"/>
  <c r="F201"/>
  <c r="N200"/>
  <c r="P200"/>
  <c r="M200"/>
  <c r="I200"/>
  <c r="F200"/>
  <c r="N199"/>
  <c r="P199"/>
  <c r="M199"/>
  <c r="I199"/>
  <c r="F199"/>
  <c r="N198"/>
  <c r="P198" s="1"/>
  <c r="M198"/>
  <c r="I198"/>
  <c r="F198"/>
  <c r="N197"/>
  <c r="P197" s="1"/>
  <c r="M197"/>
  <c r="I197"/>
  <c r="F197"/>
  <c r="E197"/>
  <c r="N196"/>
  <c r="P196"/>
  <c r="M196"/>
  <c r="I196"/>
  <c r="F196"/>
  <c r="N195"/>
  <c r="P195" s="1"/>
  <c r="M195"/>
  <c r="I195"/>
  <c r="F195"/>
  <c r="N194"/>
  <c r="P194" s="1"/>
  <c r="M194"/>
  <c r="I194"/>
  <c r="F194"/>
  <c r="N193"/>
  <c r="P193"/>
  <c r="M193"/>
  <c r="I193"/>
  <c r="E193"/>
  <c r="N192"/>
  <c r="P192" s="1"/>
  <c r="M192"/>
  <c r="I192"/>
  <c r="F192"/>
  <c r="N191"/>
  <c r="P191" s="1"/>
  <c r="M191"/>
  <c r="I191"/>
  <c r="F191"/>
  <c r="N190"/>
  <c r="P190"/>
  <c r="M190"/>
  <c r="I190"/>
  <c r="F190"/>
  <c r="P189"/>
  <c r="F189"/>
  <c r="E189"/>
  <c r="N188"/>
  <c r="P188" s="1"/>
  <c r="M188"/>
  <c r="I188"/>
  <c r="F188"/>
  <c r="N187"/>
  <c r="P187"/>
  <c r="M187"/>
  <c r="I187"/>
  <c r="F187"/>
  <c r="N186"/>
  <c r="P186"/>
  <c r="M186"/>
  <c r="I186"/>
  <c r="F186"/>
  <c r="N185"/>
  <c r="P185" s="1"/>
  <c r="M185"/>
  <c r="I185"/>
  <c r="F185"/>
  <c r="N184"/>
  <c r="P184" s="1"/>
  <c r="M184"/>
  <c r="I184"/>
  <c r="F184"/>
  <c r="M183"/>
  <c r="F183"/>
  <c r="E183"/>
  <c r="N182"/>
  <c r="P182" s="1"/>
  <c r="M182"/>
  <c r="I182"/>
  <c r="F182"/>
  <c r="N181"/>
  <c r="P181" s="1"/>
  <c r="M181"/>
  <c r="I181"/>
  <c r="F181"/>
  <c r="N180"/>
  <c r="P180"/>
  <c r="M180"/>
  <c r="I180"/>
  <c r="F180"/>
  <c r="N179"/>
  <c r="P179"/>
  <c r="M179"/>
  <c r="I179"/>
  <c r="F179"/>
  <c r="N178"/>
  <c r="P178" s="1"/>
  <c r="M178"/>
  <c r="I178"/>
  <c r="F178"/>
  <c r="N177"/>
  <c r="P177" s="1"/>
  <c r="M177"/>
  <c r="I177"/>
  <c r="F177"/>
  <c r="N176"/>
  <c r="P176"/>
  <c r="M176"/>
  <c r="I176"/>
  <c r="F176"/>
  <c r="N175"/>
  <c r="P175"/>
  <c r="M175"/>
  <c r="I175"/>
  <c r="F175"/>
  <c r="N174"/>
  <c r="P174" s="1"/>
  <c r="M174"/>
  <c r="I174"/>
  <c r="F174"/>
  <c r="N173"/>
  <c r="P173" s="1"/>
  <c r="M173"/>
  <c r="I173"/>
  <c r="F173"/>
  <c r="N172"/>
  <c r="P172"/>
  <c r="M172"/>
  <c r="I172"/>
  <c r="F172"/>
  <c r="N171"/>
  <c r="P171"/>
  <c r="M171"/>
  <c r="I171"/>
  <c r="F171"/>
  <c r="N170"/>
  <c r="P170" s="1"/>
  <c r="M170"/>
  <c r="I170"/>
  <c r="F170"/>
  <c r="E170"/>
  <c r="N169"/>
  <c r="P169"/>
  <c r="M169"/>
  <c r="I169"/>
  <c r="F169"/>
  <c r="N168"/>
  <c r="P168"/>
  <c r="M168"/>
  <c r="I168"/>
  <c r="F168"/>
  <c r="N167"/>
  <c r="P167" s="1"/>
  <c r="M167"/>
  <c r="I167"/>
  <c r="F167"/>
  <c r="N166"/>
  <c r="P166" s="1"/>
  <c r="M166"/>
  <c r="I166"/>
  <c r="F166"/>
  <c r="N165"/>
  <c r="P165"/>
  <c r="M165"/>
  <c r="I165"/>
  <c r="F165"/>
  <c r="N164"/>
  <c r="P164"/>
  <c r="M164"/>
  <c r="I164"/>
  <c r="F164"/>
  <c r="P163"/>
  <c r="M163"/>
  <c r="I163"/>
  <c r="N162"/>
  <c r="P162"/>
  <c r="M162"/>
  <c r="I162"/>
  <c r="F162"/>
  <c r="N161"/>
  <c r="P161" s="1"/>
  <c r="M161"/>
  <c r="F161"/>
  <c r="N159"/>
  <c r="P159"/>
  <c r="M159"/>
  <c r="I159"/>
  <c r="F159"/>
  <c r="N158"/>
  <c r="P158"/>
  <c r="M158"/>
  <c r="I158"/>
  <c r="F158"/>
  <c r="N157"/>
  <c r="P157" s="1"/>
  <c r="M157"/>
  <c r="I157"/>
  <c r="F157"/>
  <c r="I156"/>
  <c r="N155"/>
  <c r="P155"/>
  <c r="M155"/>
  <c r="I155"/>
  <c r="F155"/>
  <c r="N154"/>
  <c r="P154"/>
  <c r="M154"/>
  <c r="I154"/>
  <c r="F154"/>
  <c r="N153"/>
  <c r="P153" s="1"/>
  <c r="M153"/>
  <c r="I153"/>
  <c r="F153"/>
  <c r="N152"/>
  <c r="P152" s="1"/>
  <c r="M152"/>
  <c r="I152"/>
  <c r="F152"/>
  <c r="N151"/>
  <c r="P151"/>
  <c r="M151"/>
  <c r="I151"/>
  <c r="N150"/>
  <c r="P150"/>
  <c r="M150"/>
  <c r="I150"/>
  <c r="F150"/>
  <c r="N149"/>
  <c r="P149" s="1"/>
  <c r="M149"/>
  <c r="I149"/>
  <c r="F149"/>
  <c r="N148"/>
  <c r="P148" s="1"/>
  <c r="M148"/>
  <c r="I148"/>
  <c r="F148"/>
  <c r="N147"/>
  <c r="P147"/>
  <c r="M147"/>
  <c r="I147"/>
  <c r="F147"/>
  <c r="N146"/>
  <c r="P146"/>
  <c r="M146"/>
  <c r="I146"/>
  <c r="F146"/>
  <c r="N145"/>
  <c r="P145" s="1"/>
  <c r="F145"/>
  <c r="N142"/>
  <c r="P142"/>
  <c r="M142"/>
  <c r="I142"/>
  <c r="F142"/>
  <c r="N141"/>
  <c r="P141" s="1"/>
  <c r="M141"/>
  <c r="I141"/>
  <c r="F141"/>
  <c r="N140"/>
  <c r="P140" s="1"/>
  <c r="M140"/>
  <c r="I140"/>
  <c r="F140"/>
  <c r="N139"/>
  <c r="P139"/>
  <c r="M139"/>
  <c r="I139"/>
  <c r="F139"/>
  <c r="N138"/>
  <c r="P138"/>
  <c r="M138"/>
  <c r="I138"/>
  <c r="F138"/>
  <c r="N137"/>
  <c r="P137" s="1"/>
  <c r="M137"/>
  <c r="I137"/>
  <c r="F137"/>
  <c r="N136"/>
  <c r="P136" s="1"/>
  <c r="M136"/>
  <c r="I136"/>
  <c r="F136"/>
  <c r="N135"/>
  <c r="P135"/>
  <c r="M135"/>
  <c r="I135"/>
  <c r="F135"/>
  <c r="N134"/>
  <c r="P134"/>
  <c r="M134"/>
  <c r="I134"/>
  <c r="N133"/>
  <c r="P133" s="1"/>
  <c r="M133"/>
  <c r="I133"/>
  <c r="F133"/>
  <c r="N132"/>
  <c r="P132" s="1"/>
  <c r="M132"/>
  <c r="I132"/>
  <c r="F132"/>
  <c r="N131"/>
  <c r="P131"/>
  <c r="M131"/>
  <c r="I131"/>
  <c r="F131"/>
  <c r="P130"/>
  <c r="F130"/>
  <c r="N129"/>
  <c r="P129" s="1"/>
  <c r="M129"/>
  <c r="I129"/>
  <c r="F129"/>
  <c r="N128"/>
  <c r="P128" s="1"/>
  <c r="M128"/>
  <c r="I128"/>
  <c r="F128"/>
  <c r="M127"/>
  <c r="F127"/>
  <c r="N126"/>
  <c r="P126"/>
  <c r="M126"/>
  <c r="I126"/>
  <c r="F126"/>
  <c r="N125"/>
  <c r="P125" s="1"/>
  <c r="M125"/>
  <c r="I125"/>
  <c r="F125"/>
  <c r="N124"/>
  <c r="P124" s="1"/>
  <c r="M124"/>
  <c r="I124"/>
  <c r="F124"/>
  <c r="N123"/>
  <c r="P123"/>
  <c r="M123"/>
  <c r="I123"/>
  <c r="N122"/>
  <c r="P122"/>
  <c r="M122"/>
  <c r="I122"/>
  <c r="F122"/>
  <c r="N121"/>
  <c r="P121" s="1"/>
  <c r="M121"/>
  <c r="I121"/>
  <c r="F121"/>
  <c r="N120"/>
  <c r="P120" s="1"/>
  <c r="M120"/>
  <c r="I120"/>
  <c r="F120"/>
  <c r="N119"/>
  <c r="P119"/>
  <c r="M119"/>
  <c r="I119"/>
  <c r="F119"/>
  <c r="N118"/>
  <c r="P118"/>
  <c r="M118"/>
  <c r="I118"/>
  <c r="F118"/>
  <c r="N117"/>
  <c r="P117" s="1"/>
  <c r="M117"/>
  <c r="I117"/>
  <c r="F117"/>
  <c r="N116"/>
  <c r="P116" s="1"/>
  <c r="M116"/>
  <c r="I116"/>
  <c r="F116"/>
  <c r="N115"/>
  <c r="P115"/>
  <c r="M115"/>
  <c r="I115"/>
  <c r="N114"/>
  <c r="P114"/>
  <c r="M114"/>
  <c r="I114"/>
  <c r="F114"/>
  <c r="N113"/>
  <c r="P113" s="1"/>
  <c r="M113"/>
  <c r="I113"/>
  <c r="F113"/>
  <c r="N112"/>
  <c r="P112" s="1"/>
  <c r="M112"/>
  <c r="I112"/>
  <c r="F112"/>
  <c r="N111"/>
  <c r="P111"/>
  <c r="M111"/>
  <c r="I111"/>
  <c r="F111"/>
  <c r="N110"/>
  <c r="P110"/>
  <c r="M110"/>
  <c r="I110"/>
  <c r="F110"/>
  <c r="N109"/>
  <c r="P109" s="1"/>
  <c r="F109"/>
  <c r="N108"/>
  <c r="P108" s="1"/>
  <c r="M108"/>
  <c r="I108"/>
  <c r="F108"/>
  <c r="N107"/>
  <c r="P107"/>
  <c r="M107"/>
  <c r="I107"/>
  <c r="F107"/>
  <c r="N106"/>
  <c r="P106"/>
  <c r="M106"/>
  <c r="I106"/>
  <c r="F106"/>
  <c r="N105"/>
  <c r="P105" s="1"/>
  <c r="M105"/>
  <c r="I105"/>
  <c r="F105"/>
  <c r="N104"/>
  <c r="P104" s="1"/>
  <c r="M104"/>
  <c r="I104"/>
  <c r="F104"/>
  <c r="N103"/>
  <c r="P103"/>
  <c r="M103"/>
  <c r="I103"/>
  <c r="F103"/>
  <c r="N102"/>
  <c r="P102"/>
  <c r="M102"/>
  <c r="I102"/>
  <c r="F102"/>
  <c r="N101"/>
  <c r="P101" s="1"/>
  <c r="M101"/>
  <c r="I101"/>
  <c r="F101"/>
  <c r="M100"/>
  <c r="I100"/>
  <c r="F100"/>
  <c r="N99"/>
  <c r="P99"/>
  <c r="M99"/>
  <c r="I99"/>
  <c r="F99"/>
  <c r="N98"/>
  <c r="P98"/>
  <c r="M98"/>
  <c r="I98"/>
  <c r="F98"/>
  <c r="N96"/>
  <c r="P96" s="1"/>
  <c r="M96"/>
  <c r="I96"/>
  <c r="F96"/>
  <c r="N95"/>
  <c r="P95"/>
  <c r="M95"/>
  <c r="I95"/>
  <c r="F95"/>
  <c r="N94"/>
  <c r="P94"/>
  <c r="K94"/>
  <c r="M94" s="1"/>
  <c r="L94"/>
  <c r="I94"/>
  <c r="N93"/>
  <c r="P93"/>
  <c r="M93"/>
  <c r="I93"/>
  <c r="F93"/>
  <c r="N92"/>
  <c r="P92"/>
  <c r="M92"/>
  <c r="I92"/>
  <c r="F92"/>
  <c r="N91"/>
  <c r="P91" s="1"/>
  <c r="M91"/>
  <c r="I91"/>
  <c r="F91"/>
  <c r="N90"/>
  <c r="P90" s="1"/>
  <c r="M90"/>
  <c r="I90"/>
  <c r="F90"/>
  <c r="N89"/>
  <c r="P89"/>
  <c r="M89"/>
  <c r="I89"/>
  <c r="F89"/>
  <c r="N88"/>
  <c r="P88"/>
  <c r="M88"/>
  <c r="I88"/>
  <c r="F88"/>
  <c r="N87"/>
  <c r="P87" s="1"/>
  <c r="M87"/>
  <c r="I87"/>
  <c r="F87"/>
  <c r="N86"/>
  <c r="P86" s="1"/>
  <c r="M86"/>
  <c r="I86"/>
  <c r="F86"/>
  <c r="N85"/>
  <c r="P85"/>
  <c r="M85"/>
  <c r="I85"/>
  <c r="F85"/>
  <c r="N84"/>
  <c r="P84"/>
  <c r="M84"/>
  <c r="I84"/>
  <c r="F84"/>
  <c r="N83"/>
  <c r="P83" s="1"/>
  <c r="K83"/>
  <c r="M83"/>
  <c r="L83"/>
  <c r="I83"/>
  <c r="F83"/>
  <c r="M82"/>
  <c r="N81"/>
  <c r="P81" s="1"/>
  <c r="M81"/>
  <c r="I81"/>
  <c r="F81"/>
  <c r="N80"/>
  <c r="P80" s="1"/>
  <c r="M80"/>
  <c r="I80"/>
  <c r="F80"/>
  <c r="M79"/>
  <c r="F79"/>
  <c r="N78"/>
  <c r="P78"/>
  <c r="M78"/>
  <c r="I78"/>
  <c r="F78"/>
  <c r="N77"/>
  <c r="P77" s="1"/>
  <c r="M77"/>
  <c r="I77"/>
  <c r="F77"/>
  <c r="N76"/>
  <c r="P76" s="1"/>
  <c r="M76"/>
  <c r="I76"/>
  <c r="F76"/>
  <c r="N75"/>
  <c r="P75"/>
  <c r="M75"/>
  <c r="I75"/>
  <c r="F75"/>
  <c r="N74"/>
  <c r="P74"/>
  <c r="M74"/>
  <c r="I74"/>
  <c r="F74"/>
  <c r="N73"/>
  <c r="P73" s="1"/>
  <c r="M73"/>
  <c r="I73"/>
  <c r="F73"/>
  <c r="N72"/>
  <c r="P72" s="1"/>
  <c r="M72"/>
  <c r="I72"/>
  <c r="F72"/>
  <c r="N71"/>
  <c r="P71"/>
  <c r="M71"/>
  <c r="I71"/>
  <c r="F71"/>
  <c r="N70"/>
  <c r="P70"/>
  <c r="M70"/>
  <c r="I70"/>
  <c r="F70"/>
  <c r="N69"/>
  <c r="P69" s="1"/>
  <c r="M69"/>
  <c r="I69"/>
  <c r="F69"/>
  <c r="N68"/>
  <c r="P68" s="1"/>
  <c r="M68"/>
  <c r="I68"/>
  <c r="F68"/>
  <c r="N67"/>
  <c r="P67"/>
  <c r="M67"/>
  <c r="I67"/>
  <c r="F67"/>
  <c r="N66"/>
  <c r="P66"/>
  <c r="M66"/>
  <c r="I66"/>
  <c r="F66"/>
  <c r="N65"/>
  <c r="P65" s="1"/>
  <c r="M65"/>
  <c r="I65"/>
  <c r="F65"/>
  <c r="N64"/>
  <c r="P64" s="1"/>
  <c r="M64"/>
  <c r="I64"/>
  <c r="F64"/>
  <c r="N63"/>
  <c r="P63"/>
  <c r="M63"/>
  <c r="I63"/>
  <c r="F63"/>
  <c r="N62"/>
  <c r="P62"/>
  <c r="M62"/>
  <c r="I62"/>
  <c r="F62"/>
  <c r="N61"/>
  <c r="P61" s="1"/>
  <c r="M61"/>
  <c r="I61"/>
  <c r="P60"/>
  <c r="M60"/>
  <c r="I60"/>
  <c r="N59"/>
  <c r="P59"/>
  <c r="M59"/>
  <c r="I59"/>
  <c r="F59"/>
  <c r="N58"/>
  <c r="P58" s="1"/>
  <c r="M58"/>
  <c r="I58"/>
  <c r="F58"/>
  <c r="I57"/>
  <c r="F57"/>
  <c r="P55"/>
  <c r="M55"/>
  <c r="I55"/>
  <c r="F55"/>
  <c r="P54"/>
  <c r="M54"/>
  <c r="I54"/>
  <c r="F54"/>
  <c r="N52"/>
  <c r="P52"/>
  <c r="M52"/>
  <c r="I52"/>
  <c r="E52"/>
  <c r="P51"/>
  <c r="M51"/>
  <c r="I51"/>
  <c r="F51"/>
  <c r="N49"/>
  <c r="P49" s="1"/>
  <c r="M49"/>
  <c r="I49"/>
  <c r="F49"/>
  <c r="N48"/>
  <c r="P48"/>
  <c r="M48"/>
  <c r="I48"/>
  <c r="F48"/>
  <c r="N47"/>
  <c r="P47"/>
  <c r="M47"/>
  <c r="I47"/>
  <c r="F47"/>
  <c r="N46"/>
  <c r="P46" s="1"/>
  <c r="M46"/>
  <c r="I46"/>
  <c r="F46"/>
  <c r="N45"/>
  <c r="P45" s="1"/>
  <c r="M45"/>
  <c r="I45"/>
  <c r="F45"/>
  <c r="N44"/>
  <c r="P44"/>
  <c r="M44"/>
  <c r="I44"/>
  <c r="F44"/>
  <c r="N43"/>
  <c r="P43"/>
  <c r="M43"/>
  <c r="I43"/>
  <c r="F43"/>
  <c r="N42"/>
  <c r="P42" s="1"/>
  <c r="M42"/>
  <c r="I42"/>
  <c r="F42"/>
  <c r="N41"/>
  <c r="P41" s="1"/>
  <c r="I41"/>
  <c r="P40"/>
  <c r="M40"/>
  <c r="I40"/>
  <c r="F40"/>
  <c r="P39"/>
  <c r="M39"/>
  <c r="I39"/>
  <c r="F39"/>
  <c r="P38"/>
  <c r="M38"/>
  <c r="I38"/>
  <c r="F38"/>
  <c r="P37"/>
  <c r="M37"/>
  <c r="I37"/>
  <c r="F37"/>
  <c r="N35"/>
  <c r="P35"/>
  <c r="M35"/>
  <c r="F35"/>
  <c r="N34"/>
  <c r="P34"/>
  <c r="M34"/>
  <c r="I34"/>
  <c r="F34"/>
  <c r="N33"/>
  <c r="P33" s="1"/>
  <c r="M33"/>
  <c r="I33"/>
  <c r="F33"/>
  <c r="N32"/>
  <c r="P32" s="1"/>
  <c r="M32"/>
  <c r="I32"/>
  <c r="F32"/>
  <c r="N31"/>
  <c r="P31"/>
  <c r="M31"/>
  <c r="I31"/>
  <c r="F31"/>
  <c r="N30"/>
  <c r="P30"/>
  <c r="M30"/>
  <c r="I30"/>
  <c r="F30"/>
  <c r="N29"/>
  <c r="P29" s="1"/>
  <c r="M29"/>
  <c r="I29"/>
  <c r="F29"/>
  <c r="N28"/>
  <c r="P28" s="1"/>
  <c r="M28"/>
  <c r="I28"/>
  <c r="F28"/>
  <c r="N27"/>
  <c r="P27"/>
  <c r="M27"/>
  <c r="I27"/>
  <c r="F27"/>
  <c r="N26"/>
  <c r="P26"/>
  <c r="M26"/>
  <c r="I26"/>
  <c r="F26"/>
  <c r="N25"/>
  <c r="P25" s="1"/>
  <c r="M25"/>
  <c r="I25"/>
  <c r="F25"/>
  <c r="N24"/>
  <c r="P24" s="1"/>
  <c r="M24"/>
  <c r="I24"/>
  <c r="F24"/>
  <c r="N23"/>
  <c r="P23"/>
  <c r="M23"/>
  <c r="I23"/>
  <c r="F23"/>
  <c r="N22"/>
  <c r="P22"/>
  <c r="M22"/>
  <c r="I22"/>
  <c r="N21"/>
  <c r="P21" s="1"/>
  <c r="M21"/>
  <c r="I21"/>
  <c r="F21"/>
  <c r="N20"/>
  <c r="P20" s="1"/>
  <c r="M20"/>
  <c r="I20"/>
  <c r="F20"/>
  <c r="N19"/>
  <c r="P19"/>
  <c r="M19"/>
  <c r="I19"/>
  <c r="F19"/>
  <c r="N18"/>
  <c r="P18"/>
  <c r="M18"/>
  <c r="I18"/>
  <c r="F18"/>
  <c r="N17"/>
  <c r="P17" s="1"/>
  <c r="M17"/>
  <c r="I17"/>
  <c r="F17"/>
  <c r="N16"/>
  <c r="P16" s="1"/>
  <c r="M16"/>
  <c r="I16"/>
  <c r="F16"/>
  <c r="M15"/>
  <c r="I15"/>
  <c r="F15"/>
  <c r="M14"/>
  <c r="H13" l="1"/>
  <c r="N329"/>
  <c r="P329" s="1"/>
  <c r="I329"/>
  <c r="I35"/>
  <c r="G14"/>
  <c r="D82"/>
  <c r="F82" s="1"/>
  <c r="F94"/>
  <c r="M145"/>
  <c r="K144"/>
  <c r="N100"/>
  <c r="P100" s="1"/>
  <c r="G97"/>
  <c r="P15"/>
  <c r="N14"/>
  <c r="P14" s="1"/>
  <c r="W48" i="23"/>
  <c r="K229" i="3"/>
  <c r="M229" s="1"/>
  <c r="M230"/>
  <c r="N218"/>
  <c r="P218" s="1"/>
  <c r="I218"/>
  <c r="N210"/>
  <c r="P210" s="1"/>
  <c r="I210"/>
  <c r="N183"/>
  <c r="P183" s="1"/>
  <c r="I183"/>
  <c r="N79"/>
  <c r="P79" s="1"/>
  <c r="I79"/>
  <c r="X371" i="23"/>
  <c r="X526" s="1"/>
  <c r="X219"/>
  <c r="X218" s="1"/>
  <c r="X370" s="1"/>
  <c r="K297" i="3"/>
  <c r="L447"/>
  <c r="O97"/>
  <c r="D447"/>
  <c r="N447"/>
  <c r="W371" i="23"/>
  <c r="W526" s="1"/>
  <c r="AB371"/>
  <c r="AB526" s="1"/>
  <c r="AB219"/>
  <c r="AB218" s="1"/>
  <c r="AB370" s="1"/>
  <c r="W608"/>
  <c r="AB940"/>
  <c r="AB910" s="1"/>
  <c r="Y379"/>
  <c r="AD628"/>
  <c r="M160" i="3"/>
  <c r="K156"/>
  <c r="M156" s="1"/>
  <c r="M109"/>
  <c r="K97"/>
  <c r="M97" s="1"/>
  <c r="N298"/>
  <c r="P298" s="1"/>
  <c r="I298"/>
  <c r="G297"/>
  <c r="N446"/>
  <c r="P381"/>
  <c r="F236"/>
  <c r="D229"/>
  <c r="F229" s="1"/>
  <c r="M57"/>
  <c r="K56"/>
  <c r="M56" s="1"/>
  <c r="I127"/>
  <c r="N127"/>
  <c r="P127" s="1"/>
  <c r="X48" i="23"/>
  <c r="X607"/>
  <c r="AA6"/>
  <c r="AA49"/>
  <c r="F219" i="3"/>
  <c r="D218"/>
  <c r="F218" s="1"/>
  <c r="F52"/>
  <c r="D41"/>
  <c r="F41" s="1"/>
  <c r="F144"/>
  <c r="D14"/>
  <c r="F22"/>
  <c r="I229"/>
  <c r="N229"/>
  <c r="P229" s="1"/>
  <c r="N82"/>
  <c r="P82" s="1"/>
  <c r="I82"/>
  <c r="G56"/>
  <c r="N57"/>
  <c r="P57" s="1"/>
  <c r="E430"/>
  <c r="O297"/>
  <c r="O296" s="1"/>
  <c r="O447"/>
  <c r="Y790" i="23"/>
  <c r="AD610"/>
  <c r="AD609" s="1"/>
  <c r="O13" i="3"/>
  <c r="O430" s="1"/>
  <c r="AA371" i="23"/>
  <c r="AA526" s="1"/>
  <c r="Y628"/>
  <c r="D156" i="3"/>
  <c r="F156" s="1"/>
  <c r="H297"/>
  <c r="H296" s="1"/>
  <c r="H143"/>
  <c r="H97"/>
  <c r="H447"/>
  <c r="K447"/>
  <c r="X418" i="23"/>
  <c r="AA219"/>
  <c r="AA218" s="1"/>
  <c r="AA370" s="1"/>
  <c r="AA610"/>
  <c r="AA609" s="1"/>
  <c r="AA608" s="1"/>
  <c r="AB610"/>
  <c r="AB609" s="1"/>
  <c r="W686"/>
  <c r="W685" s="1"/>
  <c r="W910"/>
  <c r="AC6"/>
  <c r="C59" i="17"/>
  <c r="C76" i="15"/>
  <c r="E94" i="14"/>
  <c r="E135" i="23"/>
  <c r="C11" i="15"/>
  <c r="I262" i="3"/>
  <c r="I446" s="1"/>
  <c r="N530" i="23"/>
  <c r="N529" s="1"/>
  <c r="P1016"/>
  <c r="P1010" s="1"/>
  <c r="Y947"/>
  <c r="Y941"/>
  <c r="Y869"/>
  <c r="Y820"/>
  <c r="Y762"/>
  <c r="Y755"/>
  <c r="Y647"/>
  <c r="Y622"/>
  <c r="Y500"/>
  <c r="Y474" s="1"/>
  <c r="Y454"/>
  <c r="Y444" s="1"/>
  <c r="Y401"/>
  <c r="Y322"/>
  <c r="Y315"/>
  <c r="Y301"/>
  <c r="Y238"/>
  <c r="Y154"/>
  <c r="Y137" s="1"/>
  <c r="Y165" s="1"/>
  <c r="Y172"/>
  <c r="Y167" s="1"/>
  <c r="Y15"/>
  <c r="Y13" s="1"/>
  <c r="AC1164"/>
  <c r="AC1063"/>
  <c r="AC1046"/>
  <c r="AC1010"/>
  <c r="AC1114"/>
  <c r="AC934"/>
  <c r="AC926" s="1"/>
  <c r="AC733"/>
  <c r="AC671"/>
  <c r="AC660"/>
  <c r="AC628" s="1"/>
  <c r="AC372"/>
  <c r="AC322"/>
  <c r="AC205"/>
  <c r="AD940"/>
  <c r="AD254"/>
  <c r="AD219" s="1"/>
  <c r="AD218" s="1"/>
  <c r="AD370" s="1"/>
  <c r="I13" i="19"/>
  <c r="K7"/>
  <c r="M19"/>
  <c r="M7" s="1"/>
  <c r="S76" i="12"/>
  <c r="C61" i="17"/>
  <c r="C78" i="15"/>
  <c r="C47"/>
  <c r="C18"/>
  <c r="E605" i="23"/>
  <c r="F135"/>
  <c r="D11" i="15"/>
  <c r="O48" i="12"/>
  <c r="S69"/>
  <c r="Y775" i="23"/>
  <c r="Y1096"/>
  <c r="Y1091" s="1"/>
  <c r="Y858"/>
  <c r="Y848"/>
  <c r="Y842" s="1"/>
  <c r="Y740"/>
  <c r="Y725" s="1"/>
  <c r="Y595"/>
  <c r="Y605" s="1"/>
  <c r="Y541"/>
  <c r="Y530" s="1"/>
  <c r="Y529" s="1"/>
  <c r="Y510"/>
  <c r="Y506" s="1"/>
  <c r="Y363"/>
  <c r="Y282"/>
  <c r="Y230"/>
  <c r="AC999"/>
  <c r="AC1125"/>
  <c r="AC915"/>
  <c r="AC911" s="1"/>
  <c r="AC678"/>
  <c r="AC583"/>
  <c r="AC474"/>
  <c r="AC432"/>
  <c r="AC185"/>
  <c r="AC200" s="1"/>
  <c r="AD528"/>
  <c r="AD593" s="1"/>
  <c r="E686"/>
  <c r="E685" s="1"/>
  <c r="O8" i="12"/>
  <c r="O7" s="1"/>
  <c r="T88" i="23"/>
  <c r="T226"/>
  <c r="T229"/>
  <c r="T416"/>
  <c r="P562"/>
  <c r="T805"/>
  <c r="E75"/>
  <c r="C9" i="15"/>
  <c r="I130" i="3"/>
  <c r="I189"/>
  <c r="I213"/>
  <c r="G160"/>
  <c r="G144"/>
  <c r="L521" i="23"/>
  <c r="Y1069"/>
  <c r="Y1027"/>
  <c r="Y769"/>
  <c r="Y1117"/>
  <c r="Y967"/>
  <c r="Y934"/>
  <c r="Y915"/>
  <c r="Y562"/>
  <c r="Y432"/>
  <c r="Y418" s="1"/>
  <c r="Y372"/>
  <c r="Y221"/>
  <c r="Y117"/>
  <c r="Y109"/>
  <c r="Y99"/>
  <c r="Y93" s="1"/>
  <c r="Y77" s="1"/>
  <c r="Y106" s="1"/>
  <c r="Y51"/>
  <c r="Y75" s="1"/>
  <c r="Y38"/>
  <c r="AC1096"/>
  <c r="AC842"/>
  <c r="AC814"/>
  <c r="AC810" s="1"/>
  <c r="AC790" s="1"/>
  <c r="AC725"/>
  <c r="AC506"/>
  <c r="AC342"/>
  <c r="AC254"/>
  <c r="AC219" s="1"/>
  <c r="AC218" s="1"/>
  <c r="AC370" s="1"/>
  <c r="AC167"/>
  <c r="AC93"/>
  <c r="AC84"/>
  <c r="AC22"/>
  <c r="AD725"/>
  <c r="AD686"/>
  <c r="AD685" s="1"/>
  <c r="AD6"/>
  <c r="J22" i="17"/>
  <c r="J10"/>
  <c r="J15"/>
  <c r="C31"/>
  <c r="C12" i="15"/>
  <c r="M219" i="3"/>
  <c r="I230"/>
  <c r="L1010" i="23"/>
  <c r="Y1063"/>
  <c r="Y1049"/>
  <c r="Y988"/>
  <c r="Y985" s="1"/>
  <c r="Y984" s="1"/>
  <c r="Y911"/>
  <c r="Y793"/>
  <c r="Y759"/>
  <c r="Y711"/>
  <c r="Y707" s="1"/>
  <c r="Y342"/>
  <c r="Y205"/>
  <c r="Y202" s="1"/>
  <c r="Y216" s="1"/>
  <c r="Y84"/>
  <c r="Y22"/>
  <c r="AC1137"/>
  <c r="AC1136" s="1"/>
  <c r="AC1069"/>
  <c r="AC1027"/>
  <c r="AC988"/>
  <c r="AC985" s="1"/>
  <c r="AC984" s="1"/>
  <c r="AC1091"/>
  <c r="AC967"/>
  <c r="AC953"/>
  <c r="AC947"/>
  <c r="AC941" s="1"/>
  <c r="AC820"/>
  <c r="AC794"/>
  <c r="AC793" s="1"/>
  <c r="AC666"/>
  <c r="AC615"/>
  <c r="AC611" s="1"/>
  <c r="AC610" s="1"/>
  <c r="AC609" s="1"/>
  <c r="AC530"/>
  <c r="AC529" s="1"/>
  <c r="AC363"/>
  <c r="AC301"/>
  <c r="AC154"/>
  <c r="AC137" s="1"/>
  <c r="AC165" s="1"/>
  <c r="AC109"/>
  <c r="AC108" s="1"/>
  <c r="AC135" s="1"/>
  <c r="AC78"/>
  <c r="AC65"/>
  <c r="AC51" s="1"/>
  <c r="AC75" s="1"/>
  <c r="AD984"/>
  <c r="AD983" s="1"/>
  <c r="AD444"/>
  <c r="AD137"/>
  <c r="AD165" s="1"/>
  <c r="H7" i="19"/>
  <c r="E45" i="12"/>
  <c r="E984" i="23"/>
  <c r="E26" i="17"/>
  <c r="C65"/>
  <c r="C82" i="15"/>
  <c r="F94" i="12"/>
  <c r="D47" i="15"/>
  <c r="G6" i="17"/>
  <c r="F75" i="20"/>
  <c r="S29" i="12"/>
  <c r="E182" i="13"/>
  <c r="E141"/>
  <c r="E1136" i="23"/>
  <c r="E725"/>
  <c r="C24" i="15" s="1"/>
  <c r="E474" i="23"/>
  <c r="E220"/>
  <c r="E219" s="1"/>
  <c r="E218" s="1"/>
  <c r="E370" s="1"/>
  <c r="F45" i="12"/>
  <c r="T726" i="23"/>
  <c r="C67" i="17"/>
  <c r="C84" i="15"/>
  <c r="C63" i="17"/>
  <c r="C80" i="15"/>
  <c r="E200" i="23"/>
  <c r="C13" i="15"/>
  <c r="Y1046" i="23"/>
  <c r="Y977"/>
  <c r="Y930"/>
  <c r="Y926" s="1"/>
  <c r="Y810"/>
  <c r="Y587"/>
  <c r="Y583" s="1"/>
  <c r="Y352"/>
  <c r="Y255"/>
  <c r="AC1160"/>
  <c r="AC1117"/>
  <c r="AC963"/>
  <c r="AC831"/>
  <c r="AC692"/>
  <c r="AC575"/>
  <c r="AD926"/>
  <c r="AD869"/>
  <c r="I32" i="19"/>
  <c r="I7" s="1"/>
  <c r="I75" i="20"/>
  <c r="E1045" i="23"/>
  <c r="M8" i="12"/>
  <c r="T457" i="23"/>
  <c r="Q61" i="12"/>
  <c r="Q58" s="1"/>
  <c r="Q45" s="1"/>
  <c r="C56" i="17"/>
  <c r="C73" i="15"/>
  <c r="C40" i="17"/>
  <c r="C21" i="15"/>
  <c r="Y1022" i="23"/>
  <c r="Y783"/>
  <c r="Y1125"/>
  <c r="Y957"/>
  <c r="Y953" s="1"/>
  <c r="Y717"/>
  <c r="Y686" s="1"/>
  <c r="Y685" s="1"/>
  <c r="Y611"/>
  <c r="Y610" s="1"/>
  <c r="Y609" s="1"/>
  <c r="Y393"/>
  <c r="Y308"/>
  <c r="Y290"/>
  <c r="AC871"/>
  <c r="AC869" s="1"/>
  <c r="AC707"/>
  <c r="AC556"/>
  <c r="AC547" s="1"/>
  <c r="AC548" s="1"/>
  <c r="AC426"/>
  <c r="AC418" s="1"/>
  <c r="AC389"/>
  <c r="AC379" s="1"/>
  <c r="AC202"/>
  <c r="AC216" s="1"/>
  <c r="AC38"/>
  <c r="AD790"/>
  <c r="AD418"/>
  <c r="AD371" s="1"/>
  <c r="AD526" s="1"/>
  <c r="M24" i="12"/>
  <c r="D29" i="20"/>
  <c r="D36" s="1"/>
  <c r="D46"/>
  <c r="G75"/>
  <c r="S33" i="12"/>
  <c r="T629" i="23"/>
  <c r="E20" i="14"/>
  <c r="E7" i="13"/>
  <c r="E46" i="12"/>
  <c r="C51" i="15" s="1"/>
  <c r="E842" i="23"/>
  <c r="E793"/>
  <c r="E791" s="1"/>
  <c r="E790" s="1"/>
  <c r="C42" i="17" s="1"/>
  <c r="E379" i="23"/>
  <c r="F20" i="14"/>
  <c r="F141" i="13"/>
  <c r="F983" i="23"/>
  <c r="T336"/>
  <c r="T689"/>
  <c r="T687" s="1"/>
  <c r="R82"/>
  <c r="L82"/>
  <c r="R87"/>
  <c r="R84" s="1"/>
  <c r="L87"/>
  <c r="P169"/>
  <c r="P167" s="1"/>
  <c r="P183" s="1"/>
  <c r="L169"/>
  <c r="P178"/>
  <c r="L178"/>
  <c r="P174"/>
  <c r="L174"/>
  <c r="R225"/>
  <c r="R221" s="1"/>
  <c r="R220" s="1"/>
  <c r="P225"/>
  <c r="R234"/>
  <c r="R230" s="1"/>
  <c r="P234"/>
  <c r="R243"/>
  <c r="P243"/>
  <c r="T243" s="1"/>
  <c r="R257"/>
  <c r="N257"/>
  <c r="R262"/>
  <c r="R260" s="1"/>
  <c r="N262"/>
  <c r="R267"/>
  <c r="R265" s="1"/>
  <c r="N267"/>
  <c r="R272"/>
  <c r="R270" s="1"/>
  <c r="N272"/>
  <c r="N270" s="1"/>
  <c r="R299"/>
  <c r="N299"/>
  <c r="T299" s="1"/>
  <c r="R295"/>
  <c r="N295"/>
  <c r="R304"/>
  <c r="R301" s="1"/>
  <c r="N304"/>
  <c r="R313"/>
  <c r="R308" s="1"/>
  <c r="N313"/>
  <c r="R318"/>
  <c r="N318"/>
  <c r="R376"/>
  <c r="R374" s="1"/>
  <c r="R372" s="1"/>
  <c r="N376"/>
  <c r="T376" s="1"/>
  <c r="R382"/>
  <c r="R380" s="1"/>
  <c r="N382"/>
  <c r="R398"/>
  <c r="R396" s="1"/>
  <c r="N398"/>
  <c r="R411"/>
  <c r="N411"/>
  <c r="R407"/>
  <c r="N407"/>
  <c r="R403"/>
  <c r="N403"/>
  <c r="R424"/>
  <c r="R422" s="1"/>
  <c r="R418" s="1"/>
  <c r="P424"/>
  <c r="N424"/>
  <c r="R431"/>
  <c r="R429" s="1"/>
  <c r="N431"/>
  <c r="T431" s="1"/>
  <c r="Q18" i="13"/>
  <c r="O18"/>
  <c r="M18"/>
  <c r="K18"/>
  <c r="S18" s="1"/>
  <c r="Q14"/>
  <c r="O14"/>
  <c r="M14"/>
  <c r="K14"/>
  <c r="S14" s="1"/>
  <c r="Q10"/>
  <c r="Q8" s="1"/>
  <c r="O10"/>
  <c r="O8" s="1"/>
  <c r="M10"/>
  <c r="K10"/>
  <c r="Q35"/>
  <c r="O35"/>
  <c r="M35"/>
  <c r="K35"/>
  <c r="S35" s="1"/>
  <c r="Q31"/>
  <c r="O31"/>
  <c r="M31"/>
  <c r="K31"/>
  <c r="S31" s="1"/>
  <c r="Q27"/>
  <c r="O27"/>
  <c r="M27"/>
  <c r="K27"/>
  <c r="S27" s="1"/>
  <c r="O40"/>
  <c r="O38" s="1"/>
  <c r="K40"/>
  <c r="M40"/>
  <c r="Q40"/>
  <c r="Q38" s="1"/>
  <c r="K49"/>
  <c r="O49"/>
  <c r="O48" s="1"/>
  <c r="O56"/>
  <c r="K56"/>
  <c r="S56" s="1"/>
  <c r="Q56"/>
  <c r="Q51" s="1"/>
  <c r="O63"/>
  <c r="K63"/>
  <c r="M63"/>
  <c r="M60" s="1"/>
  <c r="M85" s="1"/>
  <c r="Q63"/>
  <c r="M66"/>
  <c r="Q66"/>
  <c r="K66"/>
  <c r="S66" s="1"/>
  <c r="O79"/>
  <c r="K79"/>
  <c r="O75"/>
  <c r="K75"/>
  <c r="S75" s="1"/>
  <c r="K81"/>
  <c r="O81"/>
  <c r="M81"/>
  <c r="Q81"/>
  <c r="K89"/>
  <c r="O89"/>
  <c r="M89"/>
  <c r="Q94"/>
  <c r="M94"/>
  <c r="K94"/>
  <c r="Q90"/>
  <c r="M90"/>
  <c r="K90"/>
  <c r="O90"/>
  <c r="K111"/>
  <c r="O111"/>
  <c r="Q111"/>
  <c r="K107"/>
  <c r="O107"/>
  <c r="K103"/>
  <c r="S103" s="1"/>
  <c r="O103"/>
  <c r="Q103"/>
  <c r="K121"/>
  <c r="O121"/>
  <c r="K117"/>
  <c r="O117"/>
  <c r="Q117"/>
  <c r="K133"/>
  <c r="Q133"/>
  <c r="O136"/>
  <c r="K136"/>
  <c r="M136"/>
  <c r="Q136"/>
  <c r="M146"/>
  <c r="Q146"/>
  <c r="O146"/>
  <c r="K146"/>
  <c r="M149"/>
  <c r="Q149"/>
  <c r="O149"/>
  <c r="K149"/>
  <c r="M154"/>
  <c r="Q154"/>
  <c r="O154"/>
  <c r="K154"/>
  <c r="M169"/>
  <c r="Q169"/>
  <c r="O169"/>
  <c r="K169"/>
  <c r="M165"/>
  <c r="Q165"/>
  <c r="O165"/>
  <c r="K165"/>
  <c r="O175"/>
  <c r="K175"/>
  <c r="M175"/>
  <c r="Q175"/>
  <c r="M184"/>
  <c r="M183" s="1"/>
  <c r="Q184"/>
  <c r="Q183" s="1"/>
  <c r="O184"/>
  <c r="O183" s="1"/>
  <c r="K184"/>
  <c r="M189"/>
  <c r="Q189"/>
  <c r="K189"/>
  <c r="Q191"/>
  <c r="M191"/>
  <c r="O191"/>
  <c r="O187" s="1"/>
  <c r="K191"/>
  <c r="S191" s="1"/>
  <c r="M203"/>
  <c r="Q203"/>
  <c r="O203"/>
  <c r="K203"/>
  <c r="S203" s="1"/>
  <c r="M199"/>
  <c r="M197" s="1"/>
  <c r="Q199"/>
  <c r="K199"/>
  <c r="O199"/>
  <c r="O197" s="1"/>
  <c r="O210"/>
  <c r="K210"/>
  <c r="M210"/>
  <c r="Q210"/>
  <c r="Q204" s="1"/>
  <c r="M215"/>
  <c r="Q215"/>
  <c r="O215"/>
  <c r="K215"/>
  <c r="S215" s="1"/>
  <c r="K225"/>
  <c r="O225"/>
  <c r="Q243"/>
  <c r="O243"/>
  <c r="M243"/>
  <c r="K243"/>
  <c r="Q239"/>
  <c r="O239"/>
  <c r="M239"/>
  <c r="K239"/>
  <c r="Q235"/>
  <c r="O235"/>
  <c r="M235"/>
  <c r="K235"/>
  <c r="Q251"/>
  <c r="O251"/>
  <c r="M251"/>
  <c r="K251"/>
  <c r="Q247"/>
  <c r="O247"/>
  <c r="M247"/>
  <c r="K247"/>
  <c r="F610" i="23"/>
  <c r="F609" s="1"/>
  <c r="F474"/>
  <c r="K11" i="12"/>
  <c r="M11"/>
  <c r="O11"/>
  <c r="K79"/>
  <c r="M54"/>
  <c r="M52" s="1"/>
  <c r="M65"/>
  <c r="M71"/>
  <c r="O82"/>
  <c r="K91"/>
  <c r="L25" i="23"/>
  <c r="L36"/>
  <c r="T36" s="1"/>
  <c r="N25"/>
  <c r="N74"/>
  <c r="N69" s="1"/>
  <c r="P43"/>
  <c r="P52"/>
  <c r="P74"/>
  <c r="P69" s="1"/>
  <c r="R12"/>
  <c r="R10" s="1"/>
  <c r="R23"/>
  <c r="L83"/>
  <c r="P79"/>
  <c r="P78" s="1"/>
  <c r="P106" s="1"/>
  <c r="P103"/>
  <c r="P99" s="1"/>
  <c r="R88"/>
  <c r="L122"/>
  <c r="L134"/>
  <c r="N130"/>
  <c r="P111"/>
  <c r="P109" s="1"/>
  <c r="P134"/>
  <c r="P131" s="1"/>
  <c r="L170"/>
  <c r="T170" s="1"/>
  <c r="N196"/>
  <c r="R195"/>
  <c r="L214"/>
  <c r="L239"/>
  <c r="L263"/>
  <c r="L283"/>
  <c r="L300"/>
  <c r="L319"/>
  <c r="L325"/>
  <c r="T325" s="1"/>
  <c r="L377"/>
  <c r="L404"/>
  <c r="L453"/>
  <c r="N226"/>
  <c r="N263"/>
  <c r="N280"/>
  <c r="N296"/>
  <c r="N319"/>
  <c r="N357"/>
  <c r="N361"/>
  <c r="N366"/>
  <c r="T366" s="1"/>
  <c r="N383"/>
  <c r="T383" s="1"/>
  <c r="N404"/>
  <c r="N425"/>
  <c r="N447"/>
  <c r="N445" s="1"/>
  <c r="N453"/>
  <c r="N451" s="1"/>
  <c r="P226"/>
  <c r="P325"/>
  <c r="P357"/>
  <c r="P352" s="1"/>
  <c r="P425"/>
  <c r="P468"/>
  <c r="P479"/>
  <c r="P484"/>
  <c r="P481" s="1"/>
  <c r="P497"/>
  <c r="R240"/>
  <c r="R268"/>
  <c r="T268" s="1"/>
  <c r="R300"/>
  <c r="R408"/>
  <c r="T408" s="1"/>
  <c r="R457"/>
  <c r="R468"/>
  <c r="R467" s="1"/>
  <c r="R487"/>
  <c r="R485" s="1"/>
  <c r="R474" s="1"/>
  <c r="R504"/>
  <c r="R509"/>
  <c r="L532"/>
  <c r="L550"/>
  <c r="T550" s="1"/>
  <c r="L554"/>
  <c r="L559"/>
  <c r="L571"/>
  <c r="L580"/>
  <c r="L592"/>
  <c r="N567"/>
  <c r="P544"/>
  <c r="P541" s="1"/>
  <c r="P584"/>
  <c r="R536"/>
  <c r="R541"/>
  <c r="R570"/>
  <c r="R575"/>
  <c r="L604"/>
  <c r="L640"/>
  <c r="N670"/>
  <c r="T670" s="1"/>
  <c r="R721"/>
  <c r="L721"/>
  <c r="P721"/>
  <c r="P717" s="1"/>
  <c r="P726"/>
  <c r="L765"/>
  <c r="L920"/>
  <c r="L969"/>
  <c r="T969" s="1"/>
  <c r="L980"/>
  <c r="L1061"/>
  <c r="T1061" s="1"/>
  <c r="L1084"/>
  <c r="L1132"/>
  <c r="N878"/>
  <c r="N920"/>
  <c r="N980"/>
  <c r="N977" s="1"/>
  <c r="N967" s="1"/>
  <c r="N1061"/>
  <c r="N1084"/>
  <c r="N1132"/>
  <c r="P878"/>
  <c r="P920"/>
  <c r="P932"/>
  <c r="P995"/>
  <c r="P1142"/>
  <c r="P1173"/>
  <c r="R1037"/>
  <c r="T1037" s="1"/>
  <c r="R1041"/>
  <c r="T1041" s="1"/>
  <c r="R1061"/>
  <c r="N93"/>
  <c r="Q9" i="14"/>
  <c r="Q23"/>
  <c r="Q35"/>
  <c r="R91" i="23"/>
  <c r="L91"/>
  <c r="R213"/>
  <c r="P213"/>
  <c r="N213"/>
  <c r="L213"/>
  <c r="R209"/>
  <c r="R205" s="1"/>
  <c r="P209"/>
  <c r="N209"/>
  <c r="N205" s="1"/>
  <c r="N202" s="1"/>
  <c r="N216" s="1"/>
  <c r="L209"/>
  <c r="R229"/>
  <c r="P229"/>
  <c r="R239"/>
  <c r="R238" s="1"/>
  <c r="P239"/>
  <c r="R252"/>
  <c r="P252"/>
  <c r="R248"/>
  <c r="R246" s="1"/>
  <c r="P248"/>
  <c r="P246" s="1"/>
  <c r="R286"/>
  <c r="N286"/>
  <c r="R340"/>
  <c r="N340"/>
  <c r="R336"/>
  <c r="N336"/>
  <c r="R332"/>
  <c r="N332"/>
  <c r="T332" s="1"/>
  <c r="R328"/>
  <c r="N328"/>
  <c r="R349"/>
  <c r="N349"/>
  <c r="T349" s="1"/>
  <c r="R345"/>
  <c r="R342" s="1"/>
  <c r="N345"/>
  <c r="N342" s="1"/>
  <c r="R387"/>
  <c r="R385" s="1"/>
  <c r="N387"/>
  <c r="N385" s="1"/>
  <c r="R416"/>
  <c r="R414" s="1"/>
  <c r="N416"/>
  <c r="R442"/>
  <c r="R438" s="1"/>
  <c r="R432" s="1"/>
  <c r="N442"/>
  <c r="N438" s="1"/>
  <c r="P465"/>
  <c r="N465"/>
  <c r="P491"/>
  <c r="P489" s="1"/>
  <c r="N491"/>
  <c r="N489" s="1"/>
  <c r="R525"/>
  <c r="R521" s="1"/>
  <c r="P525"/>
  <c r="P521" s="1"/>
  <c r="N525"/>
  <c r="N521" s="1"/>
  <c r="R567"/>
  <c r="L567"/>
  <c r="R596"/>
  <c r="R595" s="1"/>
  <c r="R605" s="1"/>
  <c r="P596"/>
  <c r="N596"/>
  <c r="N595" s="1"/>
  <c r="N605" s="1"/>
  <c r="L596"/>
  <c r="N612"/>
  <c r="L612"/>
  <c r="T612" s="1"/>
  <c r="R612"/>
  <c r="P621"/>
  <c r="L621"/>
  <c r="R621"/>
  <c r="N617"/>
  <c r="L617"/>
  <c r="R617"/>
  <c r="L627"/>
  <c r="R627"/>
  <c r="R625" s="1"/>
  <c r="L634"/>
  <c r="R634"/>
  <c r="R633" s="1"/>
  <c r="L645"/>
  <c r="R645"/>
  <c r="R644" s="1"/>
  <c r="L658"/>
  <c r="R658"/>
  <c r="P654"/>
  <c r="L654"/>
  <c r="R654"/>
  <c r="N650"/>
  <c r="L650"/>
  <c r="R650"/>
  <c r="R647" s="1"/>
  <c r="L664"/>
  <c r="T664" s="1"/>
  <c r="R664"/>
  <c r="P677"/>
  <c r="N677"/>
  <c r="N671" s="1"/>
  <c r="N689"/>
  <c r="N687" s="1"/>
  <c r="R689"/>
  <c r="R687" s="1"/>
  <c r="N694"/>
  <c r="R694"/>
  <c r="R692" s="1"/>
  <c r="N699"/>
  <c r="R699"/>
  <c r="R697" s="1"/>
  <c r="N704"/>
  <c r="R704"/>
  <c r="L712"/>
  <c r="R712"/>
  <c r="P713"/>
  <c r="P711" s="1"/>
  <c r="P686" s="1"/>
  <c r="P685" s="1"/>
  <c r="N713"/>
  <c r="N711" s="1"/>
  <c r="P732"/>
  <c r="P729" s="1"/>
  <c r="L732"/>
  <c r="N738"/>
  <c r="R738"/>
  <c r="L741"/>
  <c r="R741"/>
  <c r="R756"/>
  <c r="R755" s="1"/>
  <c r="P756"/>
  <c r="P755" s="1"/>
  <c r="N756"/>
  <c r="N755" s="1"/>
  <c r="R761"/>
  <c r="P761"/>
  <c r="P759" s="1"/>
  <c r="N761"/>
  <c r="N759" s="1"/>
  <c r="L773"/>
  <c r="R773"/>
  <c r="R769" s="1"/>
  <c r="L782"/>
  <c r="T782" s="1"/>
  <c r="R782"/>
  <c r="L778"/>
  <c r="R778"/>
  <c r="R792"/>
  <c r="P792"/>
  <c r="N792"/>
  <c r="R799"/>
  <c r="R797" s="1"/>
  <c r="P799"/>
  <c r="P797" s="1"/>
  <c r="N799"/>
  <c r="N797" s="1"/>
  <c r="R809"/>
  <c r="P809"/>
  <c r="N809"/>
  <c r="T809" s="1"/>
  <c r="R805"/>
  <c r="P805"/>
  <c r="P803" s="1"/>
  <c r="N805"/>
  <c r="R815"/>
  <c r="P815"/>
  <c r="N815"/>
  <c r="R822"/>
  <c r="P822"/>
  <c r="N822"/>
  <c r="T822" s="1"/>
  <c r="R828"/>
  <c r="P828"/>
  <c r="P825" s="1"/>
  <c r="N828"/>
  <c r="N825" s="1"/>
  <c r="L828"/>
  <c r="R838"/>
  <c r="P838"/>
  <c r="N838"/>
  <c r="L838"/>
  <c r="R834"/>
  <c r="R831" s="1"/>
  <c r="P834"/>
  <c r="N834"/>
  <c r="N831" s="1"/>
  <c r="N820" s="1"/>
  <c r="L834"/>
  <c r="R844"/>
  <c r="R843" s="1"/>
  <c r="P844"/>
  <c r="N844"/>
  <c r="N843" s="1"/>
  <c r="L844"/>
  <c r="R849"/>
  <c r="P849"/>
  <c r="N849"/>
  <c r="L849"/>
  <c r="R854"/>
  <c r="L854"/>
  <c r="R850"/>
  <c r="L850"/>
  <c r="R866"/>
  <c r="P866"/>
  <c r="N866"/>
  <c r="T866" s="1"/>
  <c r="R862"/>
  <c r="R858" s="1"/>
  <c r="P862"/>
  <c r="P858" s="1"/>
  <c r="N862"/>
  <c r="R872"/>
  <c r="P872"/>
  <c r="N872"/>
  <c r="P874"/>
  <c r="N874"/>
  <c r="L874"/>
  <c r="R886"/>
  <c r="P886"/>
  <c r="N886"/>
  <c r="R898"/>
  <c r="P898"/>
  <c r="T898" s="1"/>
  <c r="N898"/>
  <c r="R894"/>
  <c r="P894"/>
  <c r="N894"/>
  <c r="R890"/>
  <c r="P890"/>
  <c r="N890"/>
  <c r="R903"/>
  <c r="P903"/>
  <c r="N903"/>
  <c r="R906"/>
  <c r="L906"/>
  <c r="R913"/>
  <c r="R911" s="1"/>
  <c r="P913"/>
  <c r="P911" s="1"/>
  <c r="N913"/>
  <c r="N911" s="1"/>
  <c r="L913"/>
  <c r="R946"/>
  <c r="R941" s="1"/>
  <c r="P946"/>
  <c r="P941" s="1"/>
  <c r="R948"/>
  <c r="R947" s="1"/>
  <c r="N948"/>
  <c r="N947" s="1"/>
  <c r="L948"/>
  <c r="P948"/>
  <c r="P947" s="1"/>
  <c r="R958"/>
  <c r="N958"/>
  <c r="L958"/>
  <c r="R959"/>
  <c r="P959"/>
  <c r="R968"/>
  <c r="N968"/>
  <c r="L968"/>
  <c r="T968" s="1"/>
  <c r="L973"/>
  <c r="T973" s="1"/>
  <c r="R973"/>
  <c r="R989"/>
  <c r="P989"/>
  <c r="N995"/>
  <c r="L995"/>
  <c r="N991"/>
  <c r="L991"/>
  <c r="P1008"/>
  <c r="N1008"/>
  <c r="L1008"/>
  <c r="R1004"/>
  <c r="N1004"/>
  <c r="L1004"/>
  <c r="R1011"/>
  <c r="N1011"/>
  <c r="N1010" s="1"/>
  <c r="L1011"/>
  <c r="R1012"/>
  <c r="P1012"/>
  <c r="R1036"/>
  <c r="R1035" s="1"/>
  <c r="R1033" s="1"/>
  <c r="P1036"/>
  <c r="P1035" s="1"/>
  <c r="P1033" s="1"/>
  <c r="P1056"/>
  <c r="R1056"/>
  <c r="P1052"/>
  <c r="P1049" s="1"/>
  <c r="P1046" s="1"/>
  <c r="R1052"/>
  <c r="R1049" s="1"/>
  <c r="R1046" s="1"/>
  <c r="R1045" s="1"/>
  <c r="R1070"/>
  <c r="R1069" s="1"/>
  <c r="P1070"/>
  <c r="P1069" s="1"/>
  <c r="N1070"/>
  <c r="N1069" s="1"/>
  <c r="L1070"/>
  <c r="R1094"/>
  <c r="P1094"/>
  <c r="P1105"/>
  <c r="N1105"/>
  <c r="L1105"/>
  <c r="P1101"/>
  <c r="R1101"/>
  <c r="N1101"/>
  <c r="L1101"/>
  <c r="R1108"/>
  <c r="R1107" s="1"/>
  <c r="P1108"/>
  <c r="P1107" s="1"/>
  <c r="P1116"/>
  <c r="P1114" s="1"/>
  <c r="N1116"/>
  <c r="N1114" s="1"/>
  <c r="L1116"/>
  <c r="R1116"/>
  <c r="R1114" s="1"/>
  <c r="P1122"/>
  <c r="P1117" s="1"/>
  <c r="N1122"/>
  <c r="N1117" s="1"/>
  <c r="L1122"/>
  <c r="P1126"/>
  <c r="P1125" s="1"/>
  <c r="N1126"/>
  <c r="L1126"/>
  <c r="R1126"/>
  <c r="R1128"/>
  <c r="N1128"/>
  <c r="L1128"/>
  <c r="R1154"/>
  <c r="P1154"/>
  <c r="R1146"/>
  <c r="N1146"/>
  <c r="L1146"/>
  <c r="P1161"/>
  <c r="P1160" s="1"/>
  <c r="N1161"/>
  <c r="N1160" s="1"/>
  <c r="L1161"/>
  <c r="O9" i="14"/>
  <c r="K9"/>
  <c r="S9" s="1"/>
  <c r="O19"/>
  <c r="M19"/>
  <c r="O15"/>
  <c r="M15"/>
  <c r="M31"/>
  <c r="S31" s="1"/>
  <c r="Q31"/>
  <c r="O31"/>
  <c r="M27"/>
  <c r="O27"/>
  <c r="Q43"/>
  <c r="O43"/>
  <c r="K43"/>
  <c r="Q39"/>
  <c r="O39"/>
  <c r="K39"/>
  <c r="Q51"/>
  <c r="K51"/>
  <c r="K50" s="1"/>
  <c r="O51"/>
  <c r="O50" s="1"/>
  <c r="M51"/>
  <c r="M50" s="1"/>
  <c r="Q58"/>
  <c r="M58"/>
  <c r="K58"/>
  <c r="K62"/>
  <c r="O62"/>
  <c r="Q69"/>
  <c r="M69"/>
  <c r="K69"/>
  <c r="O69"/>
  <c r="Q65"/>
  <c r="M65"/>
  <c r="O65"/>
  <c r="K65"/>
  <c r="S65" s="1"/>
  <c r="K75"/>
  <c r="O75"/>
  <c r="O73" s="1"/>
  <c r="M75"/>
  <c r="M73" s="1"/>
  <c r="K81"/>
  <c r="O81"/>
  <c r="O79" s="1"/>
  <c r="M81"/>
  <c r="M79" s="1"/>
  <c r="Q87"/>
  <c r="Q85" s="1"/>
  <c r="M87"/>
  <c r="M85" s="1"/>
  <c r="K87"/>
  <c r="O87"/>
  <c r="O85" s="1"/>
  <c r="Q93"/>
  <c r="Q91" s="1"/>
  <c r="M93"/>
  <c r="M91" s="1"/>
  <c r="K93"/>
  <c r="O93"/>
  <c r="O91" s="1"/>
  <c r="S75" i="12"/>
  <c r="E418" i="23"/>
  <c r="F418"/>
  <c r="N494"/>
  <c r="L541"/>
  <c r="T589"/>
  <c r="L44"/>
  <c r="P666"/>
  <c r="O59" i="12"/>
  <c r="K59"/>
  <c r="F940" i="23"/>
  <c r="F444"/>
  <c r="F379"/>
  <c r="F77"/>
  <c r="F105" s="1"/>
  <c r="K14" i="12"/>
  <c r="M14"/>
  <c r="M12" s="1"/>
  <c r="O14"/>
  <c r="O12" s="1"/>
  <c r="Q65"/>
  <c r="Q62" s="1"/>
  <c r="Q46" s="1"/>
  <c r="K54"/>
  <c r="O56"/>
  <c r="O71"/>
  <c r="O70" s="1"/>
  <c r="O49" s="1"/>
  <c r="O79"/>
  <c r="Q86"/>
  <c r="Q85" s="1"/>
  <c r="L43" i="23"/>
  <c r="T43" s="1"/>
  <c r="L74"/>
  <c r="N43"/>
  <c r="N52"/>
  <c r="N64"/>
  <c r="T64" s="1"/>
  <c r="E23" i="17" s="1"/>
  <c r="P64" i="23"/>
  <c r="R20"/>
  <c r="R25"/>
  <c r="R66"/>
  <c r="N96"/>
  <c r="P88"/>
  <c r="P93"/>
  <c r="R79"/>
  <c r="R103"/>
  <c r="R99" s="1"/>
  <c r="L130"/>
  <c r="N111"/>
  <c r="N115"/>
  <c r="T115" s="1"/>
  <c r="N122"/>
  <c r="R111"/>
  <c r="R134"/>
  <c r="L179"/>
  <c r="T179" s="1"/>
  <c r="L191"/>
  <c r="L195"/>
  <c r="T195" s="1"/>
  <c r="P195"/>
  <c r="R186"/>
  <c r="T186" s="1"/>
  <c r="P214"/>
  <c r="L252"/>
  <c r="L273"/>
  <c r="L286"/>
  <c r="L292"/>
  <c r="L310"/>
  <c r="L340"/>
  <c r="L364"/>
  <c r="L394"/>
  <c r="L412"/>
  <c r="L436"/>
  <c r="L442"/>
  <c r="L491"/>
  <c r="L512"/>
  <c r="N229"/>
  <c r="N235"/>
  <c r="N252"/>
  <c r="N246" s="1"/>
  <c r="N273"/>
  <c r="N283"/>
  <c r="N282" s="1"/>
  <c r="N305"/>
  <c r="T305" s="1"/>
  <c r="N310"/>
  <c r="N308" s="1"/>
  <c r="N364"/>
  <c r="N394"/>
  <c r="N393" s="1"/>
  <c r="N412"/>
  <c r="N430"/>
  <c r="N469"/>
  <c r="N487"/>
  <c r="N504"/>
  <c r="T504" s="1"/>
  <c r="N509"/>
  <c r="P235"/>
  <c r="P280"/>
  <c r="P275" s="1"/>
  <c r="P286"/>
  <c r="P328"/>
  <c r="P332"/>
  <c r="P336"/>
  <c r="P340"/>
  <c r="P345"/>
  <c r="P349"/>
  <c r="P366"/>
  <c r="P363" s="1"/>
  <c r="P442"/>
  <c r="P438" s="1"/>
  <c r="P432" s="1"/>
  <c r="P494"/>
  <c r="P512"/>
  <c r="P516"/>
  <c r="R258"/>
  <c r="R292"/>
  <c r="R314"/>
  <c r="R325"/>
  <c r="R377"/>
  <c r="R399"/>
  <c r="R436"/>
  <c r="R433" s="1"/>
  <c r="R465"/>
  <c r="L540"/>
  <c r="T540" s="1"/>
  <c r="N532"/>
  <c r="N536"/>
  <c r="N540"/>
  <c r="N570"/>
  <c r="P554"/>
  <c r="P559"/>
  <c r="P556" s="1"/>
  <c r="R544"/>
  <c r="P604"/>
  <c r="P599" s="1"/>
  <c r="R640"/>
  <c r="R637" s="1"/>
  <c r="N627"/>
  <c r="N625" s="1"/>
  <c r="N634"/>
  <c r="N633" s="1"/>
  <c r="N654"/>
  <c r="P627"/>
  <c r="P625" s="1"/>
  <c r="P634"/>
  <c r="P633" s="1"/>
  <c r="P650"/>
  <c r="R713"/>
  <c r="L738"/>
  <c r="N732"/>
  <c r="N729" s="1"/>
  <c r="N741"/>
  <c r="N740" s="1"/>
  <c r="P704"/>
  <c r="P702" s="1"/>
  <c r="P712"/>
  <c r="P741"/>
  <c r="P745"/>
  <c r="L756"/>
  <c r="L792"/>
  <c r="L872"/>
  <c r="L890"/>
  <c r="L959"/>
  <c r="L1036"/>
  <c r="L1052"/>
  <c r="L1068"/>
  <c r="L1094"/>
  <c r="L1108"/>
  <c r="L1142"/>
  <c r="T1142" s="1"/>
  <c r="L1154"/>
  <c r="N816"/>
  <c r="N850"/>
  <c r="N946"/>
  <c r="N1036"/>
  <c r="N1035" s="1"/>
  <c r="N1033" s="1"/>
  <c r="N1052"/>
  <c r="N1068"/>
  <c r="N1063" s="1"/>
  <c r="N1094"/>
  <c r="N1108"/>
  <c r="N1107" s="1"/>
  <c r="N1142"/>
  <c r="N1154"/>
  <c r="P816"/>
  <c r="P850"/>
  <c r="P1004"/>
  <c r="P1011"/>
  <c r="P1031"/>
  <c r="T1031" s="1"/>
  <c r="P1080"/>
  <c r="P1078" s="1"/>
  <c r="P1150"/>
  <c r="T1150" s="1"/>
  <c r="R788"/>
  <c r="R816"/>
  <c r="R874"/>
  <c r="R1088"/>
  <c r="T1088" s="1"/>
  <c r="M39" i="14"/>
  <c r="M43"/>
  <c r="O23"/>
  <c r="S23" s="1"/>
  <c r="P182" i="23"/>
  <c r="L182"/>
  <c r="R204"/>
  <c r="P204"/>
  <c r="N204"/>
  <c r="L204"/>
  <c r="R250"/>
  <c r="T250" s="1"/>
  <c r="L250"/>
  <c r="R392"/>
  <c r="R389" s="1"/>
  <c r="N392"/>
  <c r="R427"/>
  <c r="R426" s="1"/>
  <c r="L427"/>
  <c r="T427" s="1"/>
  <c r="T426" s="1"/>
  <c r="R459"/>
  <c r="N459"/>
  <c r="P476"/>
  <c r="P475" s="1"/>
  <c r="N476"/>
  <c r="P486"/>
  <c r="P485" s="1"/>
  <c r="N486"/>
  <c r="R501"/>
  <c r="R500" s="1"/>
  <c r="P501"/>
  <c r="P500" s="1"/>
  <c r="N501"/>
  <c r="R511"/>
  <c r="R510" s="1"/>
  <c r="P511"/>
  <c r="P510" s="1"/>
  <c r="N511"/>
  <c r="R520"/>
  <c r="R518" s="1"/>
  <c r="P520"/>
  <c r="P518" s="1"/>
  <c r="N520"/>
  <c r="R538"/>
  <c r="L538"/>
  <c r="R534"/>
  <c r="L534"/>
  <c r="T534" s="1"/>
  <c r="R549"/>
  <c r="L549"/>
  <c r="R563"/>
  <c r="L563"/>
  <c r="T563" s="1"/>
  <c r="N590"/>
  <c r="P590"/>
  <c r="P587" s="1"/>
  <c r="P583" s="1"/>
  <c r="P619"/>
  <c r="N619"/>
  <c r="T619" s="1"/>
  <c r="P624"/>
  <c r="P622" s="1"/>
  <c r="N624"/>
  <c r="P642"/>
  <c r="P641" s="1"/>
  <c r="N642"/>
  <c r="P648"/>
  <c r="N648"/>
  <c r="P656"/>
  <c r="N656"/>
  <c r="T656" s="1"/>
  <c r="P652"/>
  <c r="N652"/>
  <c r="R661"/>
  <c r="R660" s="1"/>
  <c r="P661"/>
  <c r="P660" s="1"/>
  <c r="P701"/>
  <c r="P697" s="1"/>
  <c r="N701"/>
  <c r="P706"/>
  <c r="R706"/>
  <c r="P710"/>
  <c r="P707" s="1"/>
  <c r="L710"/>
  <c r="N723"/>
  <c r="R723"/>
  <c r="L723"/>
  <c r="N719"/>
  <c r="N717" s="1"/>
  <c r="R719"/>
  <c r="L719"/>
  <c r="P727"/>
  <c r="L727"/>
  <c r="N734"/>
  <c r="R734"/>
  <c r="R733" s="1"/>
  <c r="N736"/>
  <c r="L736"/>
  <c r="N747"/>
  <c r="R747"/>
  <c r="N743"/>
  <c r="T743" s="1"/>
  <c r="R743"/>
  <c r="R757"/>
  <c r="L757"/>
  <c r="T757" s="1"/>
  <c r="R784"/>
  <c r="R783" s="1"/>
  <c r="L784"/>
  <c r="R786"/>
  <c r="P786"/>
  <c r="P783" s="1"/>
  <c r="N786"/>
  <c r="P796"/>
  <c r="P794" s="1"/>
  <c r="N796"/>
  <c r="N794" s="1"/>
  <c r="L796"/>
  <c r="R807"/>
  <c r="L807"/>
  <c r="R824"/>
  <c r="P824"/>
  <c r="N824"/>
  <c r="R830"/>
  <c r="L830"/>
  <c r="P846"/>
  <c r="N846"/>
  <c r="P856"/>
  <c r="N856"/>
  <c r="R852"/>
  <c r="P852"/>
  <c r="N852"/>
  <c r="R864"/>
  <c r="L864"/>
  <c r="T864" s="1"/>
  <c r="R880"/>
  <c r="P880"/>
  <c r="N880"/>
  <c r="R876"/>
  <c r="P876"/>
  <c r="N876"/>
  <c r="R883"/>
  <c r="R882" s="1"/>
  <c r="L883"/>
  <c r="R900"/>
  <c r="L900"/>
  <c r="R896"/>
  <c r="L896"/>
  <c r="T896" s="1"/>
  <c r="P892"/>
  <c r="N892"/>
  <c r="L892"/>
  <c r="L908"/>
  <c r="T908" s="1"/>
  <c r="P908"/>
  <c r="N908"/>
  <c r="L904"/>
  <c r="R904"/>
  <c r="P904"/>
  <c r="N904"/>
  <c r="P916"/>
  <c r="N916"/>
  <c r="R922"/>
  <c r="P922"/>
  <c r="N922"/>
  <c r="L922"/>
  <c r="T922" s="1"/>
  <c r="R918"/>
  <c r="R915" s="1"/>
  <c r="P918"/>
  <c r="N918"/>
  <c r="L918"/>
  <c r="N935"/>
  <c r="L935"/>
  <c r="T935" s="1"/>
  <c r="R936"/>
  <c r="N936"/>
  <c r="L936"/>
  <c r="R955"/>
  <c r="R953" s="1"/>
  <c r="N955"/>
  <c r="P961"/>
  <c r="N961"/>
  <c r="P965"/>
  <c r="P963" s="1"/>
  <c r="L965"/>
  <c r="N982"/>
  <c r="R982"/>
  <c r="R977" s="1"/>
  <c r="R967" s="1"/>
  <c r="R986"/>
  <c r="N986"/>
  <c r="L986"/>
  <c r="T986" s="1"/>
  <c r="R997"/>
  <c r="P997"/>
  <c r="R993"/>
  <c r="P993"/>
  <c r="N993"/>
  <c r="L993"/>
  <c r="N1000"/>
  <c r="L1000"/>
  <c r="R1006"/>
  <c r="P1006"/>
  <c r="R1002"/>
  <c r="P1002"/>
  <c r="R1021"/>
  <c r="R1016" s="1"/>
  <c r="R1010" s="1"/>
  <c r="P1021"/>
  <c r="P1023"/>
  <c r="P1022" s="1"/>
  <c r="N1023"/>
  <c r="N1022" s="1"/>
  <c r="L1023"/>
  <c r="P1028"/>
  <c r="N1028"/>
  <c r="N1027" s="1"/>
  <c r="L1028"/>
  <c r="R1028"/>
  <c r="R1027" s="1"/>
  <c r="P1048"/>
  <c r="R1048"/>
  <c r="N1048"/>
  <c r="L1048"/>
  <c r="N1054"/>
  <c r="L1054"/>
  <c r="P1058"/>
  <c r="P1057" s="1"/>
  <c r="R1058"/>
  <c r="R1057" s="1"/>
  <c r="N1058"/>
  <c r="N1057" s="1"/>
  <c r="L1058"/>
  <c r="P1077"/>
  <c r="P1075" s="1"/>
  <c r="N1077"/>
  <c r="N1075" s="1"/>
  <c r="L1077"/>
  <c r="R1090"/>
  <c r="N1090"/>
  <c r="L1090"/>
  <c r="R1086"/>
  <c r="R1081" s="1"/>
  <c r="N1086"/>
  <c r="L1086"/>
  <c r="T1086" s="1"/>
  <c r="P1092"/>
  <c r="N1092"/>
  <c r="L1092"/>
  <c r="P1097"/>
  <c r="P1096" s="1"/>
  <c r="N1097"/>
  <c r="L1097"/>
  <c r="R1097"/>
  <c r="R1103"/>
  <c r="N1103"/>
  <c r="L1103"/>
  <c r="P1111"/>
  <c r="P1110" s="1"/>
  <c r="N1111"/>
  <c r="N1110" s="1"/>
  <c r="L1111"/>
  <c r="R1111"/>
  <c r="R1110" s="1"/>
  <c r="P1134"/>
  <c r="R1134"/>
  <c r="N1134"/>
  <c r="L1134"/>
  <c r="P1130"/>
  <c r="N1130"/>
  <c r="L1130"/>
  <c r="R1138"/>
  <c r="P1138"/>
  <c r="P1156"/>
  <c r="N1156"/>
  <c r="L1156"/>
  <c r="P1152"/>
  <c r="R1152"/>
  <c r="N1152"/>
  <c r="L1152"/>
  <c r="P1148"/>
  <c r="N1148"/>
  <c r="L1148"/>
  <c r="P1144"/>
  <c r="N1144"/>
  <c r="L1144"/>
  <c r="T1144" s="1"/>
  <c r="P1140"/>
  <c r="N1140"/>
  <c r="L1140"/>
  <c r="R1140"/>
  <c r="O73" i="12"/>
  <c r="S25"/>
  <c r="K18"/>
  <c r="M18"/>
  <c r="M16" s="1"/>
  <c r="O18"/>
  <c r="O16" s="1"/>
  <c r="Q68"/>
  <c r="Q79"/>
  <c r="Q73" s="1"/>
  <c r="K53"/>
  <c r="K63"/>
  <c r="K68"/>
  <c r="S68" s="1"/>
  <c r="M66"/>
  <c r="S66" s="1"/>
  <c r="M72"/>
  <c r="S72" s="1"/>
  <c r="M78"/>
  <c r="K87"/>
  <c r="O86"/>
  <c r="K92"/>
  <c r="S92" s="1"/>
  <c r="O91"/>
  <c r="O90" s="1"/>
  <c r="L14" i="23"/>
  <c r="L20"/>
  <c r="L42"/>
  <c r="L58"/>
  <c r="L68"/>
  <c r="L73"/>
  <c r="N12"/>
  <c r="N20"/>
  <c r="N31"/>
  <c r="T31" s="1"/>
  <c r="N35"/>
  <c r="T35" s="1"/>
  <c r="N42"/>
  <c r="N38" s="1"/>
  <c r="N57"/>
  <c r="T57" s="1"/>
  <c r="N63"/>
  <c r="P8"/>
  <c r="P23"/>
  <c r="P28"/>
  <c r="P45"/>
  <c r="P54"/>
  <c r="P58"/>
  <c r="R8"/>
  <c r="R7" s="1"/>
  <c r="R14"/>
  <c r="R19"/>
  <c r="R15" s="1"/>
  <c r="R13" s="1"/>
  <c r="R24"/>
  <c r="T24" s="1"/>
  <c r="R28"/>
  <c r="R45"/>
  <c r="R44" s="1"/>
  <c r="R38" s="1"/>
  <c r="R52"/>
  <c r="R58"/>
  <c r="R63"/>
  <c r="L79"/>
  <c r="L103"/>
  <c r="N82"/>
  <c r="N78" s="1"/>
  <c r="N106" s="1"/>
  <c r="N95"/>
  <c r="T95" s="1"/>
  <c r="P87"/>
  <c r="R83"/>
  <c r="R96"/>
  <c r="L129"/>
  <c r="N114"/>
  <c r="T114" s="1"/>
  <c r="N126"/>
  <c r="T126" s="1"/>
  <c r="P129"/>
  <c r="R115"/>
  <c r="R133"/>
  <c r="L194"/>
  <c r="T194" s="1"/>
  <c r="L199"/>
  <c r="T199" s="1"/>
  <c r="P188"/>
  <c r="T188" s="1"/>
  <c r="P199"/>
  <c r="R191"/>
  <c r="R189" s="1"/>
  <c r="R185" s="1"/>
  <c r="R200" s="1"/>
  <c r="R196"/>
  <c r="L222"/>
  <c r="L235"/>
  <c r="L240"/>
  <c r="T240" s="1"/>
  <c r="L251"/>
  <c r="T251" s="1"/>
  <c r="L258"/>
  <c r="L272"/>
  <c r="L296"/>
  <c r="L302"/>
  <c r="L314"/>
  <c r="T314" s="1"/>
  <c r="L328"/>
  <c r="L345"/>
  <c r="L387"/>
  <c r="L399"/>
  <c r="L411"/>
  <c r="L414"/>
  <c r="L425"/>
  <c r="L435"/>
  <c r="L447"/>
  <c r="L469"/>
  <c r="L479"/>
  <c r="L484"/>
  <c r="L497"/>
  <c r="L516"/>
  <c r="T516" s="1"/>
  <c r="N222"/>
  <c r="N221" s="1"/>
  <c r="N234"/>
  <c r="N240"/>
  <c r="N245"/>
  <c r="T245" s="1"/>
  <c r="N258"/>
  <c r="N292"/>
  <c r="N314"/>
  <c r="N331"/>
  <c r="T331" s="1"/>
  <c r="N348"/>
  <c r="N377"/>
  <c r="N399"/>
  <c r="N420"/>
  <c r="N436"/>
  <c r="N433" s="1"/>
  <c r="N468"/>
  <c r="N479"/>
  <c r="N484"/>
  <c r="N481" s="1"/>
  <c r="P245"/>
  <c r="P251"/>
  <c r="P272"/>
  <c r="P270" s="1"/>
  <c r="P285"/>
  <c r="P289"/>
  <c r="T289" s="1"/>
  <c r="P295"/>
  <c r="P290" s="1"/>
  <c r="P302"/>
  <c r="P301" s="1"/>
  <c r="P313"/>
  <c r="P308" s="1"/>
  <c r="P331"/>
  <c r="P335"/>
  <c r="T335" s="1"/>
  <c r="P339"/>
  <c r="T339" s="1"/>
  <c r="P344"/>
  <c r="P348"/>
  <c r="P382"/>
  <c r="P380" s="1"/>
  <c r="P407"/>
  <c r="P401" s="1"/>
  <c r="P426"/>
  <c r="P435"/>
  <c r="P433" s="1"/>
  <c r="P469"/>
  <c r="P504"/>
  <c r="P509"/>
  <c r="P506" s="1"/>
  <c r="R263"/>
  <c r="R280"/>
  <c r="R275" s="1"/>
  <c r="R285"/>
  <c r="R296"/>
  <c r="R319"/>
  <c r="R324"/>
  <c r="T324" s="1"/>
  <c r="R335"/>
  <c r="R357"/>
  <c r="R352" s="1"/>
  <c r="R361"/>
  <c r="R366"/>
  <c r="R363" s="1"/>
  <c r="R383"/>
  <c r="R404"/>
  <c r="R447"/>
  <c r="R445" s="1"/>
  <c r="R453"/>
  <c r="R451" s="1"/>
  <c r="L544"/>
  <c r="T544" s="1"/>
  <c r="N580"/>
  <c r="N575" s="1"/>
  <c r="P532"/>
  <c r="P575"/>
  <c r="R550"/>
  <c r="R554"/>
  <c r="R559"/>
  <c r="R556" s="1"/>
  <c r="R571"/>
  <c r="R580"/>
  <c r="R592"/>
  <c r="R587" s="1"/>
  <c r="R670"/>
  <c r="R666" s="1"/>
  <c r="L673"/>
  <c r="L677"/>
  <c r="N645"/>
  <c r="N644" s="1"/>
  <c r="N658"/>
  <c r="P612"/>
  <c r="P617"/>
  <c r="P673"/>
  <c r="P671" s="1"/>
  <c r="N745"/>
  <c r="P689"/>
  <c r="P687" s="1"/>
  <c r="L761"/>
  <c r="L799"/>
  <c r="L894"/>
  <c r="L1012"/>
  <c r="T1012" s="1"/>
  <c r="L1056"/>
  <c r="L1080"/>
  <c r="L1158"/>
  <c r="T1158" s="1"/>
  <c r="L1169"/>
  <c r="L1173"/>
  <c r="N773"/>
  <c r="N769" s="1"/>
  <c r="N778"/>
  <c r="N775" s="1"/>
  <c r="N782"/>
  <c r="N788"/>
  <c r="N854"/>
  <c r="N906"/>
  <c r="N959"/>
  <c r="N1012"/>
  <c r="N1056"/>
  <c r="N1080"/>
  <c r="N1078" s="1"/>
  <c r="N1158"/>
  <c r="N1169"/>
  <c r="N1164" s="1"/>
  <c r="P773"/>
  <c r="P769" s="1"/>
  <c r="P768" s="1"/>
  <c r="P778"/>
  <c r="P775" s="1"/>
  <c r="P782"/>
  <c r="P788"/>
  <c r="P854"/>
  <c r="P906"/>
  <c r="P949"/>
  <c r="T949" s="1"/>
  <c r="P969"/>
  <c r="P991"/>
  <c r="R878"/>
  <c r="R949"/>
  <c r="R980"/>
  <c r="R991"/>
  <c r="R1122"/>
  <c r="R1117" s="1"/>
  <c r="M49" i="13"/>
  <c r="M48" s="1"/>
  <c r="M56"/>
  <c r="M51" s="1"/>
  <c r="Q49"/>
  <c r="Q48" s="1"/>
  <c r="Q79"/>
  <c r="M75"/>
  <c r="M79"/>
  <c r="Q107"/>
  <c r="Q121"/>
  <c r="Q127"/>
  <c r="M127"/>
  <c r="K160"/>
  <c r="S160" s="1"/>
  <c r="Q225"/>
  <c r="Q219" s="1"/>
  <c r="M225"/>
  <c r="M219" s="1"/>
  <c r="K227"/>
  <c r="S227" s="1"/>
  <c r="O35" i="14"/>
  <c r="S35" s="1"/>
  <c r="O58"/>
  <c r="O53" s="1"/>
  <c r="P414" i="23"/>
  <c r="T987"/>
  <c r="T833"/>
  <c r="P831"/>
  <c r="Q20" i="13"/>
  <c r="O20"/>
  <c r="M20"/>
  <c r="K20"/>
  <c r="Q16"/>
  <c r="O16"/>
  <c r="M16"/>
  <c r="K16"/>
  <c r="Q12"/>
  <c r="O12"/>
  <c r="M12"/>
  <c r="K12"/>
  <c r="Q37"/>
  <c r="O37"/>
  <c r="M37"/>
  <c r="K37"/>
  <c r="Q33"/>
  <c r="O33"/>
  <c r="M33"/>
  <c r="K33"/>
  <c r="Q29"/>
  <c r="O29"/>
  <c r="M29"/>
  <c r="K29"/>
  <c r="Q25"/>
  <c r="O25"/>
  <c r="M25"/>
  <c r="M22" s="1"/>
  <c r="K25"/>
  <c r="Q41"/>
  <c r="M41"/>
  <c r="O52"/>
  <c r="O51" s="1"/>
  <c r="K52"/>
  <c r="K54"/>
  <c r="S54" s="1"/>
  <c r="O54"/>
  <c r="Q68"/>
  <c r="M68"/>
  <c r="Q64"/>
  <c r="M64"/>
  <c r="K77"/>
  <c r="S77" s="1"/>
  <c r="O77"/>
  <c r="K73"/>
  <c r="S73" s="1"/>
  <c r="O73"/>
  <c r="M96"/>
  <c r="S96" s="1"/>
  <c r="Q96"/>
  <c r="M92"/>
  <c r="S92" s="1"/>
  <c r="Q92"/>
  <c r="O101"/>
  <c r="K101"/>
  <c r="O109"/>
  <c r="K109"/>
  <c r="O105"/>
  <c r="K105"/>
  <c r="O113"/>
  <c r="K113"/>
  <c r="O119"/>
  <c r="K119"/>
  <c r="K125"/>
  <c r="S125" s="1"/>
  <c r="O125"/>
  <c r="M138"/>
  <c r="Q138"/>
  <c r="O138"/>
  <c r="K138"/>
  <c r="M134"/>
  <c r="M132" s="1"/>
  <c r="M140" s="1"/>
  <c r="Q134"/>
  <c r="O134"/>
  <c r="O132" s="1"/>
  <c r="O140" s="1"/>
  <c r="K134"/>
  <c r="O156"/>
  <c r="K156"/>
  <c r="M156"/>
  <c r="Q156"/>
  <c r="O171"/>
  <c r="K171"/>
  <c r="M171"/>
  <c r="Q171"/>
  <c r="O167"/>
  <c r="K167"/>
  <c r="M167"/>
  <c r="Q167"/>
  <c r="M177"/>
  <c r="Q177"/>
  <c r="O177"/>
  <c r="K177"/>
  <c r="M173"/>
  <c r="Q173"/>
  <c r="O173"/>
  <c r="K173"/>
  <c r="K185"/>
  <c r="S185" s="1"/>
  <c r="O185"/>
  <c r="M193"/>
  <c r="S193" s="1"/>
  <c r="Q193"/>
  <c r="Q196"/>
  <c r="Q195" s="1"/>
  <c r="M196"/>
  <c r="Q201"/>
  <c r="M201"/>
  <c r="K208"/>
  <c r="O208"/>
  <c r="Q211"/>
  <c r="M211"/>
  <c r="O218"/>
  <c r="K218"/>
  <c r="Q218"/>
  <c r="M218"/>
  <c r="O223"/>
  <c r="O219" s="1"/>
  <c r="K223"/>
  <c r="Q10" i="14"/>
  <c r="M10"/>
  <c r="O17"/>
  <c r="M17"/>
  <c r="Q22"/>
  <c r="Q21" s="1"/>
  <c r="O22"/>
  <c r="K22"/>
  <c r="K45"/>
  <c r="S45" s="1"/>
  <c r="Q45"/>
  <c r="O45"/>
  <c r="K41"/>
  <c r="S41" s="1"/>
  <c r="Q41"/>
  <c r="O41"/>
  <c r="Q60"/>
  <c r="M60"/>
  <c r="S60" s="1"/>
  <c r="Q56"/>
  <c r="M56"/>
  <c r="Q71"/>
  <c r="M71"/>
  <c r="S71" s="1"/>
  <c r="Q67"/>
  <c r="M67"/>
  <c r="Q63"/>
  <c r="Q61" s="1"/>
  <c r="M63"/>
  <c r="O78"/>
  <c r="O76" s="1"/>
  <c r="K78"/>
  <c r="Q84"/>
  <c r="M84"/>
  <c r="K84"/>
  <c r="Q90"/>
  <c r="Q88" s="1"/>
  <c r="M90"/>
  <c r="M88" s="1"/>
  <c r="K90"/>
  <c r="N666" i="23"/>
  <c r="T705"/>
  <c r="Q130" i="13"/>
  <c r="S130" s="1"/>
  <c r="Q152"/>
  <c r="Q163"/>
  <c r="O24" i="14"/>
  <c r="S24" s="1"/>
  <c r="O28"/>
  <c r="S28" s="1"/>
  <c r="O32"/>
  <c r="S32" s="1"/>
  <c r="O36"/>
  <c r="S36" s="1"/>
  <c r="R494" i="23"/>
  <c r="G45" i="15"/>
  <c r="G89" s="1"/>
  <c r="F45"/>
  <c r="F89" s="1"/>
  <c r="L495" i="23"/>
  <c r="N929"/>
  <c r="R926"/>
  <c r="L929"/>
  <c r="L982"/>
  <c r="T982" s="1"/>
  <c r="P982"/>
  <c r="P977" s="1"/>
  <c r="P967" s="1"/>
  <c r="L971"/>
  <c r="T971" s="1"/>
  <c r="E940"/>
  <c r="E910" s="1"/>
  <c r="C34" i="15" s="1"/>
  <c r="T970" i="23"/>
  <c r="L938"/>
  <c r="N938"/>
  <c r="P934"/>
  <c r="L934"/>
  <c r="P937"/>
  <c r="T937" s="1"/>
  <c r="R935"/>
  <c r="R934" s="1"/>
  <c r="F910"/>
  <c r="D34" i="15" s="1"/>
  <c r="L927" i="23"/>
  <c r="P927"/>
  <c r="P926" s="1"/>
  <c r="N927"/>
  <c r="D42" i="17"/>
  <c r="D29" i="15"/>
  <c r="C29"/>
  <c r="R759" i="23"/>
  <c r="T667"/>
  <c r="L666"/>
  <c r="L661"/>
  <c r="N661"/>
  <c r="N660" s="1"/>
  <c r="D20" i="15"/>
  <c r="C39" i="17"/>
  <c r="C20" i="15"/>
  <c r="N592" i="23"/>
  <c r="L591"/>
  <c r="T591" s="1"/>
  <c r="P591"/>
  <c r="L590"/>
  <c r="T584"/>
  <c r="R584"/>
  <c r="F528"/>
  <c r="F593" s="1"/>
  <c r="E528"/>
  <c r="C17" i="15" s="1"/>
  <c r="T542" i="23"/>
  <c r="T541" s="1"/>
  <c r="T507"/>
  <c r="L463"/>
  <c r="T463" s="1"/>
  <c r="P460"/>
  <c r="L462"/>
  <c r="N462"/>
  <c r="N460" s="1"/>
  <c r="E444"/>
  <c r="L426"/>
  <c r="N427"/>
  <c r="N426" s="1"/>
  <c r="T417"/>
  <c r="N417"/>
  <c r="N414" s="1"/>
  <c r="F371"/>
  <c r="D16" i="15" s="1"/>
  <c r="L375" i="23"/>
  <c r="N375"/>
  <c r="P375"/>
  <c r="P374" s="1"/>
  <c r="P372" s="1"/>
  <c r="F370"/>
  <c r="D32" i="17"/>
  <c r="D15" i="15"/>
  <c r="C32" i="17"/>
  <c r="C15" i="15"/>
  <c r="R94" i="23"/>
  <c r="D10" i="15"/>
  <c r="C10"/>
  <c r="N15" i="23"/>
  <c r="N13" s="1"/>
  <c r="N49" s="1"/>
  <c r="F6"/>
  <c r="F49"/>
  <c r="D8" i="17"/>
  <c r="E6" i="23"/>
  <c r="E49"/>
  <c r="C8" i="17"/>
  <c r="Q82" i="14"/>
  <c r="M83"/>
  <c r="O83"/>
  <c r="O82" s="1"/>
  <c r="Q50"/>
  <c r="S46"/>
  <c r="K15"/>
  <c r="K17"/>
  <c r="K19"/>
  <c r="Q7"/>
  <c r="K13"/>
  <c r="M13"/>
  <c r="O13"/>
  <c r="D75" i="20"/>
  <c r="P1045" i="23"/>
  <c r="L713"/>
  <c r="L715"/>
  <c r="T715" s="1"/>
  <c r="R628"/>
  <c r="P379"/>
  <c r="T248"/>
  <c r="N137"/>
  <c r="R49"/>
  <c r="O47" i="12"/>
  <c r="O62"/>
  <c r="O61"/>
  <c r="O58" s="1"/>
  <c r="M64"/>
  <c r="K60"/>
  <c r="Q24"/>
  <c r="M7"/>
  <c r="Q7"/>
  <c r="S37"/>
  <c r="E49" i="15" s="1"/>
  <c r="H49" s="1"/>
  <c r="S24" i="12"/>
  <c r="E48" i="15" s="1"/>
  <c r="H48" s="1"/>
  <c r="K24" i="12"/>
  <c r="O24"/>
  <c r="R444" i="23" l="1"/>
  <c r="N220"/>
  <c r="R379"/>
  <c r="R371" s="1"/>
  <c r="R526" s="1"/>
  <c r="Q50" i="12"/>
  <c r="Y983" i="23"/>
  <c r="P940"/>
  <c r="P910" s="1"/>
  <c r="R940"/>
  <c r="N628"/>
  <c r="N610" s="1"/>
  <c r="N609" s="1"/>
  <c r="Y528"/>
  <c r="Y593" s="1"/>
  <c r="R6"/>
  <c r="R48" s="1"/>
  <c r="S90" i="14"/>
  <c r="S88" s="1"/>
  <c r="K88"/>
  <c r="M61"/>
  <c r="S63"/>
  <c r="K21"/>
  <c r="K20" s="1"/>
  <c r="S22"/>
  <c r="S21" s="1"/>
  <c r="S208" i="13"/>
  <c r="K204"/>
  <c r="T1080" i="23"/>
  <c r="T1078" s="1"/>
  <c r="L1078"/>
  <c r="T799"/>
  <c r="T797" s="1"/>
  <c r="L797"/>
  <c r="T344"/>
  <c r="P342"/>
  <c r="T285"/>
  <c r="P282"/>
  <c r="P254" s="1"/>
  <c r="T420"/>
  <c r="T419" s="1"/>
  <c r="N419"/>
  <c r="N418" s="1"/>
  <c r="T469"/>
  <c r="L467"/>
  <c r="T345"/>
  <c r="L342"/>
  <c r="T103"/>
  <c r="T99" s="1"/>
  <c r="L99"/>
  <c r="P53"/>
  <c r="P51" s="1"/>
  <c r="P75" s="1"/>
  <c r="T54"/>
  <c r="P7"/>
  <c r="T8"/>
  <c r="T7" s="1"/>
  <c r="T73"/>
  <c r="L69"/>
  <c r="T20"/>
  <c r="L15"/>
  <c r="L13" s="1"/>
  <c r="S86" i="12"/>
  <c r="S85" s="1"/>
  <c r="E57" i="15" s="1"/>
  <c r="H57" s="1"/>
  <c r="O85" i="12"/>
  <c r="S18"/>
  <c r="S16" s="1"/>
  <c r="K16"/>
  <c r="T1028" i="23"/>
  <c r="T1027" s="1"/>
  <c r="L1027"/>
  <c r="T1002"/>
  <c r="P999"/>
  <c r="T1000"/>
  <c r="T999" s="1"/>
  <c r="L999"/>
  <c r="L915"/>
  <c r="T918"/>
  <c r="T916"/>
  <c r="T915" s="1"/>
  <c r="N915"/>
  <c r="T883"/>
  <c r="T882" s="1"/>
  <c r="L882"/>
  <c r="L794"/>
  <c r="L793" s="1"/>
  <c r="L791" s="1"/>
  <c r="L790" s="1"/>
  <c r="T796"/>
  <c r="T794" s="1"/>
  <c r="L717"/>
  <c r="T719"/>
  <c r="T642"/>
  <c r="T641" s="1"/>
  <c r="N641"/>
  <c r="T520"/>
  <c r="T518" s="1"/>
  <c r="N518"/>
  <c r="T946"/>
  <c r="T941" s="1"/>
  <c r="N941"/>
  <c r="N940" s="1"/>
  <c r="T1052"/>
  <c r="T1049" s="1"/>
  <c r="L1049"/>
  <c r="L1046" s="1"/>
  <c r="T872"/>
  <c r="L871"/>
  <c r="N569"/>
  <c r="N562" s="1"/>
  <c r="T570"/>
  <c r="T442"/>
  <c r="T438" s="1"/>
  <c r="L438"/>
  <c r="L432" s="1"/>
  <c r="L418" s="1"/>
  <c r="T364"/>
  <c r="T363" s="1"/>
  <c r="L363"/>
  <c r="T66"/>
  <c r="R65"/>
  <c r="R51" s="1"/>
  <c r="R75" s="1"/>
  <c r="S56" i="12"/>
  <c r="S55" s="1"/>
  <c r="O55"/>
  <c r="S81" i="14"/>
  <c r="S79" s="1"/>
  <c r="K79"/>
  <c r="S27"/>
  <c r="M21"/>
  <c r="T991" i="23"/>
  <c r="L988"/>
  <c r="L985" s="1"/>
  <c r="P988"/>
  <c r="P985" s="1"/>
  <c r="P984" s="1"/>
  <c r="P983" s="1"/>
  <c r="T989"/>
  <c r="T903"/>
  <c r="N902"/>
  <c r="T886"/>
  <c r="N885"/>
  <c r="N702"/>
  <c r="T704"/>
  <c r="T694"/>
  <c r="T692" s="1"/>
  <c r="N692"/>
  <c r="T650"/>
  <c r="L647"/>
  <c r="T645"/>
  <c r="T644" s="1"/>
  <c r="L644"/>
  <c r="T627"/>
  <c r="T625" s="1"/>
  <c r="E38" i="17" s="1"/>
  <c r="L625" i="23"/>
  <c r="T765"/>
  <c r="T762" s="1"/>
  <c r="L762"/>
  <c r="L759" s="1"/>
  <c r="T453"/>
  <c r="T451" s="1"/>
  <c r="L451"/>
  <c r="T319"/>
  <c r="L315"/>
  <c r="T239"/>
  <c r="T238" s="1"/>
  <c r="L238"/>
  <c r="T134"/>
  <c r="L131"/>
  <c r="S82" i="12"/>
  <c r="S80" s="1"/>
  <c r="O80"/>
  <c r="O45" s="1"/>
  <c r="S189" i="13"/>
  <c r="S187" s="1"/>
  <c r="K187"/>
  <c r="S133"/>
  <c r="S132" s="1"/>
  <c r="K132"/>
  <c r="K140" s="1"/>
  <c r="S10"/>
  <c r="K8"/>
  <c r="F94" i="14"/>
  <c r="D77" i="15"/>
  <c r="D60" i="17"/>
  <c r="C72" i="15"/>
  <c r="C55" i="17"/>
  <c r="D60" i="15"/>
  <c r="D7" i="21" s="1"/>
  <c r="D50" i="17"/>
  <c r="AD607" i="23"/>
  <c r="AD48"/>
  <c r="C41" i="17"/>
  <c r="C23" i="15"/>
  <c r="C69" i="17"/>
  <c r="C58" s="1"/>
  <c r="C86" i="15"/>
  <c r="C9" i="21" s="1"/>
  <c r="AC48" i="23"/>
  <c r="K296" i="3"/>
  <c r="M296" s="1"/>
  <c r="M297"/>
  <c r="M144"/>
  <c r="K143"/>
  <c r="M143" s="1"/>
  <c r="I14"/>
  <c r="G13"/>
  <c r="S152" i="13"/>
  <c r="S151" s="1"/>
  <c r="Q151"/>
  <c r="S84" i="14"/>
  <c r="K82"/>
  <c r="S223" i="13"/>
  <c r="S219" s="1"/>
  <c r="K219"/>
  <c r="M195"/>
  <c r="S196"/>
  <c r="S195" s="1"/>
  <c r="S101"/>
  <c r="K100"/>
  <c r="K114" s="1"/>
  <c r="S52"/>
  <c r="S51" s="1"/>
  <c r="K51"/>
  <c r="S25"/>
  <c r="K22"/>
  <c r="L475" i="23"/>
  <c r="T479"/>
  <c r="T425"/>
  <c r="T422" s="1"/>
  <c r="L422"/>
  <c r="T387"/>
  <c r="T385" s="1"/>
  <c r="L385"/>
  <c r="T302"/>
  <c r="L301"/>
  <c r="T23"/>
  <c r="P22"/>
  <c r="T12"/>
  <c r="T10" s="1"/>
  <c r="N10"/>
  <c r="S53" i="12"/>
  <c r="K52"/>
  <c r="T1111" i="23"/>
  <c r="T1110" s="1"/>
  <c r="E37" i="15" s="1"/>
  <c r="H37" s="1"/>
  <c r="L1110" i="23"/>
  <c r="T1023"/>
  <c r="T1022" s="1"/>
  <c r="L1022"/>
  <c r="T786"/>
  <c r="N783"/>
  <c r="N768" s="1"/>
  <c r="T511"/>
  <c r="N510"/>
  <c r="N506" s="1"/>
  <c r="T476"/>
  <c r="N475"/>
  <c r="N474" s="1"/>
  <c r="T1068"/>
  <c r="T1063" s="1"/>
  <c r="L1063"/>
  <c r="T890"/>
  <c r="L885"/>
  <c r="T756"/>
  <c r="T755" s="1"/>
  <c r="E26" i="15" s="1"/>
  <c r="H26" s="1"/>
  <c r="L755" i="23"/>
  <c r="T430"/>
  <c r="T429" s="1"/>
  <c r="N429"/>
  <c r="T491"/>
  <c r="T489" s="1"/>
  <c r="L489"/>
  <c r="T394"/>
  <c r="T393" s="1"/>
  <c r="E12" i="17" s="1"/>
  <c r="L393" i="23"/>
  <c r="L290"/>
  <c r="T292"/>
  <c r="T191"/>
  <c r="L189"/>
  <c r="L185" s="1"/>
  <c r="L200" s="1"/>
  <c r="K91" i="14"/>
  <c r="S93"/>
  <c r="S91" s="1"/>
  <c r="S87"/>
  <c r="S85" s="1"/>
  <c r="E66" i="17" s="1"/>
  <c r="K85" i="14"/>
  <c r="K73"/>
  <c r="S75"/>
  <c r="S73" s="1"/>
  <c r="T1070" i="23"/>
  <c r="T1069" s="1"/>
  <c r="L1069"/>
  <c r="T849"/>
  <c r="L848"/>
  <c r="T844"/>
  <c r="L843"/>
  <c r="T828"/>
  <c r="L825"/>
  <c r="T209"/>
  <c r="L205"/>
  <c r="L202" s="1"/>
  <c r="L216" s="1"/>
  <c r="T1084"/>
  <c r="T1081" s="1"/>
  <c r="L1081"/>
  <c r="L599"/>
  <c r="L595" s="1"/>
  <c r="L605" s="1"/>
  <c r="T604"/>
  <c r="T599" s="1"/>
  <c r="T263"/>
  <c r="L260"/>
  <c r="T196"/>
  <c r="N189"/>
  <c r="N185" s="1"/>
  <c r="N200" s="1"/>
  <c r="S91" i="12"/>
  <c r="S90" s="1"/>
  <c r="E59" i="15" s="1"/>
  <c r="H59" s="1"/>
  <c r="K90" i="12"/>
  <c r="S11"/>
  <c r="S8" s="1"/>
  <c r="K8"/>
  <c r="S184" i="13"/>
  <c r="S183" s="1"/>
  <c r="K183"/>
  <c r="K182" s="1"/>
  <c r="K162"/>
  <c r="S165"/>
  <c r="S154"/>
  <c r="K151"/>
  <c r="S146"/>
  <c r="K143"/>
  <c r="K115"/>
  <c r="K131" s="1"/>
  <c r="S117"/>
  <c r="S115" s="1"/>
  <c r="K86"/>
  <c r="K99" s="1"/>
  <c r="S89"/>
  <c r="S49"/>
  <c r="S48" s="1"/>
  <c r="K48"/>
  <c r="T398" i="23"/>
  <c r="N396"/>
  <c r="N260"/>
  <c r="T262"/>
  <c r="T260" s="1"/>
  <c r="T225"/>
  <c r="P221"/>
  <c r="T87"/>
  <c r="L84"/>
  <c r="D70" i="15"/>
  <c r="D64"/>
  <c r="C43" i="17"/>
  <c r="C31" i="15"/>
  <c r="C70"/>
  <c r="C64"/>
  <c r="E161" i="13"/>
  <c r="E181" s="1"/>
  <c r="E58" s="1"/>
  <c r="N160" i="3"/>
  <c r="P160" s="1"/>
  <c r="I160"/>
  <c r="F14"/>
  <c r="D13"/>
  <c r="AA607" i="23"/>
  <c r="AA48"/>
  <c r="Q162" i="13"/>
  <c r="S163"/>
  <c r="S78" i="14"/>
  <c r="S76" s="1"/>
  <c r="K76"/>
  <c r="S56"/>
  <c r="S53" s="1"/>
  <c r="M53"/>
  <c r="T1169" i="23"/>
  <c r="T1164" s="1"/>
  <c r="L1164"/>
  <c r="T673"/>
  <c r="L671"/>
  <c r="N467"/>
  <c r="T468"/>
  <c r="T467" s="1"/>
  <c r="T234"/>
  <c r="N230"/>
  <c r="T484"/>
  <c r="T481" s="1"/>
  <c r="L481"/>
  <c r="T435"/>
  <c r="L433"/>
  <c r="L396"/>
  <c r="T399"/>
  <c r="T396" s="1"/>
  <c r="T258"/>
  <c r="L255"/>
  <c r="T222"/>
  <c r="T221" s="1"/>
  <c r="L221"/>
  <c r="T129"/>
  <c r="E29" i="17" s="1"/>
  <c r="L108" i="23"/>
  <c r="L135" s="1"/>
  <c r="M48" i="12"/>
  <c r="S78"/>
  <c r="S73" s="1"/>
  <c r="S63"/>
  <c r="K62"/>
  <c r="T1097" i="23"/>
  <c r="L1096"/>
  <c r="T1077"/>
  <c r="T1075" s="1"/>
  <c r="L1075"/>
  <c r="T807"/>
  <c r="T803" s="1"/>
  <c r="L803"/>
  <c r="T784"/>
  <c r="L783"/>
  <c r="T736"/>
  <c r="L733"/>
  <c r="T710"/>
  <c r="T707" s="1"/>
  <c r="L707"/>
  <c r="T648"/>
  <c r="N647"/>
  <c r="T624"/>
  <c r="T622" s="1"/>
  <c r="E37" i="17" s="1"/>
  <c r="N622" i="23"/>
  <c r="T501"/>
  <c r="T500" s="1"/>
  <c r="N500"/>
  <c r="T512"/>
  <c r="L510"/>
  <c r="L506" s="1"/>
  <c r="T310"/>
  <c r="T308" s="1"/>
  <c r="L308"/>
  <c r="K53" i="14"/>
  <c r="K52" s="1"/>
  <c r="S58"/>
  <c r="T1161" i="23"/>
  <c r="T1160" s="1"/>
  <c r="L1160"/>
  <c r="T1126"/>
  <c r="L1125"/>
  <c r="T913"/>
  <c r="T911" s="1"/>
  <c r="L911"/>
  <c r="T815"/>
  <c r="N814"/>
  <c r="N810" s="1"/>
  <c r="T778"/>
  <c r="T775" s="1"/>
  <c r="L775"/>
  <c r="T773"/>
  <c r="T769" s="1"/>
  <c r="L769"/>
  <c r="T741"/>
  <c r="T740" s="1"/>
  <c r="L740"/>
  <c r="T699"/>
  <c r="N697"/>
  <c r="T634"/>
  <c r="T633" s="1"/>
  <c r="L633"/>
  <c r="T617"/>
  <c r="L615"/>
  <c r="L611" s="1"/>
  <c r="T640"/>
  <c r="T637" s="1"/>
  <c r="L637"/>
  <c r="T559"/>
  <c r="T556" s="1"/>
  <c r="L556"/>
  <c r="L548" s="1"/>
  <c r="L547" s="1"/>
  <c r="T357"/>
  <c r="T352" s="1"/>
  <c r="N352"/>
  <c r="T283"/>
  <c r="L282"/>
  <c r="T25"/>
  <c r="L22"/>
  <c r="S235" i="13"/>
  <c r="K231"/>
  <c r="S40"/>
  <c r="S38" s="1"/>
  <c r="K38"/>
  <c r="T424" i="23"/>
  <c r="N422"/>
  <c r="D35" i="15"/>
  <c r="D44" i="17"/>
  <c r="C60"/>
  <c r="C77" i="15"/>
  <c r="D50"/>
  <c r="F50" i="12"/>
  <c r="D55" i="15" s="1"/>
  <c r="C43"/>
  <c r="C46" i="17"/>
  <c r="E50" i="12"/>
  <c r="C55" i="15" s="1"/>
  <c r="C50"/>
  <c r="N144" i="3"/>
  <c r="P144" s="1"/>
  <c r="G143"/>
  <c r="I144"/>
  <c r="Y49" i="23"/>
  <c r="Y6"/>
  <c r="I297" i="3"/>
  <c r="G296"/>
  <c r="N297"/>
  <c r="P297" s="1"/>
  <c r="I97"/>
  <c r="N97"/>
  <c r="P97" s="1"/>
  <c r="M115" i="13"/>
  <c r="M131" s="1"/>
  <c r="S127"/>
  <c r="T447" i="23"/>
  <c r="T445" s="1"/>
  <c r="L445"/>
  <c r="T328"/>
  <c r="T326" s="1"/>
  <c r="T322" s="1"/>
  <c r="L326"/>
  <c r="L322" s="1"/>
  <c r="T272"/>
  <c r="T270" s="1"/>
  <c r="L270"/>
  <c r="L230"/>
  <c r="T235"/>
  <c r="R131"/>
  <c r="T133"/>
  <c r="L78"/>
  <c r="T79"/>
  <c r="T78" s="1"/>
  <c r="T45"/>
  <c r="T44" s="1"/>
  <c r="P44"/>
  <c r="P38" s="1"/>
  <c r="T68"/>
  <c r="T65" s="1"/>
  <c r="E10" i="17" s="1"/>
  <c r="L65" i="23"/>
  <c r="S87" i="12"/>
  <c r="K85"/>
  <c r="T1140" i="23"/>
  <c r="L1137"/>
  <c r="L1136" s="1"/>
  <c r="T1138"/>
  <c r="P1137"/>
  <c r="P1136" s="1"/>
  <c r="T1058"/>
  <c r="T1057" s="1"/>
  <c r="L1057"/>
  <c r="T965"/>
  <c r="T963" s="1"/>
  <c r="L963"/>
  <c r="T955"/>
  <c r="T953" s="1"/>
  <c r="N953"/>
  <c r="T904"/>
  <c r="L902"/>
  <c r="T734"/>
  <c r="N733"/>
  <c r="N725" s="1"/>
  <c r="T486"/>
  <c r="N485"/>
  <c r="T459"/>
  <c r="T454" s="1"/>
  <c r="N454"/>
  <c r="N444" s="1"/>
  <c r="N371" s="1"/>
  <c r="N526" s="1"/>
  <c r="T392"/>
  <c r="T389" s="1"/>
  <c r="N389"/>
  <c r="T1108"/>
  <c r="T1107" s="1"/>
  <c r="L1107"/>
  <c r="L1091" s="1"/>
  <c r="T1036"/>
  <c r="T1035" s="1"/>
  <c r="T1033" s="1"/>
  <c r="L1035"/>
  <c r="L1033" s="1"/>
  <c r="K12" i="12"/>
  <c r="S14"/>
  <c r="S12" s="1"/>
  <c r="S62" i="14"/>
  <c r="K61"/>
  <c r="S39"/>
  <c r="S37" s="1"/>
  <c r="K37"/>
  <c r="T1122" i="23"/>
  <c r="T1117" s="1"/>
  <c r="E41" i="15" s="1"/>
  <c r="H41" s="1"/>
  <c r="L1117" i="23"/>
  <c r="T1116"/>
  <c r="T1114" s="1"/>
  <c r="E40" i="15" s="1"/>
  <c r="H40" s="1"/>
  <c r="L1114" i="23"/>
  <c r="T948"/>
  <c r="T947" s="1"/>
  <c r="L947"/>
  <c r="T732"/>
  <c r="T729" s="1"/>
  <c r="L729"/>
  <c r="L725" s="1"/>
  <c r="T932"/>
  <c r="T930" s="1"/>
  <c r="P930"/>
  <c r="T571"/>
  <c r="L569"/>
  <c r="L562" s="1"/>
  <c r="T280"/>
  <c r="T275" s="1"/>
  <c r="N275"/>
  <c r="T404"/>
  <c r="L401"/>
  <c r="L117"/>
  <c r="T122"/>
  <c r="T117" s="1"/>
  <c r="S71" i="12"/>
  <c r="S70" s="1"/>
  <c r="S49" s="1"/>
  <c r="E54" i="15" s="1"/>
  <c r="H54" s="1"/>
  <c r="M70" i="12"/>
  <c r="M49" s="1"/>
  <c r="S199" i="13"/>
  <c r="S197" s="1"/>
  <c r="K197"/>
  <c r="S63"/>
  <c r="K60"/>
  <c r="K85" s="1"/>
  <c r="K141" s="1"/>
  <c r="T403" i="23"/>
  <c r="N401"/>
  <c r="T382"/>
  <c r="T380" s="1"/>
  <c r="N380"/>
  <c r="N379" s="1"/>
  <c r="T318"/>
  <c r="T315" s="1"/>
  <c r="N315"/>
  <c r="T304"/>
  <c r="N301"/>
  <c r="T267"/>
  <c r="T265" s="1"/>
  <c r="N265"/>
  <c r="T257"/>
  <c r="T255" s="1"/>
  <c r="N255"/>
  <c r="N254" s="1"/>
  <c r="L172"/>
  <c r="T174"/>
  <c r="T169"/>
  <c r="T167" s="1"/>
  <c r="L167"/>
  <c r="E253" i="13"/>
  <c r="C53" i="17"/>
  <c r="C62" i="15"/>
  <c r="I56" i="3"/>
  <c r="N56"/>
  <c r="P56" s="1"/>
  <c r="T246" i="23"/>
  <c r="Q20" i="14"/>
  <c r="Q94" s="1"/>
  <c r="T977" i="23"/>
  <c r="T967" s="1"/>
  <c r="T940" s="1"/>
  <c r="O100" i="13"/>
  <c r="O114" s="1"/>
  <c r="T296" i="23"/>
  <c r="T286"/>
  <c r="R78"/>
  <c r="R106" s="1"/>
  <c r="L530"/>
  <c r="L529" s="1"/>
  <c r="O61" i="14"/>
  <c r="O52" s="1"/>
  <c r="S43"/>
  <c r="P1091" i="23"/>
  <c r="R871"/>
  <c r="R869" s="1"/>
  <c r="N848"/>
  <c r="N842" s="1"/>
  <c r="R814"/>
  <c r="R810" s="1"/>
  <c r="P595"/>
  <c r="P605" s="1"/>
  <c r="T580"/>
  <c r="T575" s="1"/>
  <c r="N22"/>
  <c r="N6" s="1"/>
  <c r="N48" s="1"/>
  <c r="S79" i="12"/>
  <c r="O231" i="13"/>
  <c r="O162"/>
  <c r="O151"/>
  <c r="O142" s="1"/>
  <c r="O143"/>
  <c r="AC940" i="23"/>
  <c r="AC910" s="1"/>
  <c r="Y108"/>
  <c r="Y135" s="1"/>
  <c r="L858"/>
  <c r="K73" i="12"/>
  <c r="S48"/>
  <c r="E53" i="15" s="1"/>
  <c r="H53" s="1"/>
  <c r="Y940" i="23"/>
  <c r="Y910" s="1"/>
  <c r="Y608" s="1"/>
  <c r="N238"/>
  <c r="H430" i="3"/>
  <c r="R610" i="23"/>
  <c r="R609" s="1"/>
  <c r="S15" i="14"/>
  <c r="E371" i="23"/>
  <c r="C33" i="17" s="1"/>
  <c r="T592" i="23"/>
  <c r="Q53" i="14"/>
  <c r="Q52" s="1"/>
  <c r="S218" i="13"/>
  <c r="O204"/>
  <c r="O182" s="1"/>
  <c r="S167"/>
  <c r="S171"/>
  <c r="S156"/>
  <c r="S119"/>
  <c r="S105"/>
  <c r="S68"/>
  <c r="S29"/>
  <c r="S33"/>
  <c r="S37"/>
  <c r="S12"/>
  <c r="S16"/>
  <c r="S20"/>
  <c r="P820" i="23"/>
  <c r="T894"/>
  <c r="T745"/>
  <c r="R548"/>
  <c r="R547" s="1"/>
  <c r="T348"/>
  <c r="T42"/>
  <c r="T1148"/>
  <c r="T1130"/>
  <c r="N1096"/>
  <c r="N1091" s="1"/>
  <c r="T1090"/>
  <c r="T1048"/>
  <c r="T961"/>
  <c r="T936"/>
  <c r="T846"/>
  <c r="T824"/>
  <c r="T723"/>
  <c r="P647"/>
  <c r="P628" s="1"/>
  <c r="P610" s="1"/>
  <c r="P609" s="1"/>
  <c r="L246"/>
  <c r="T1154"/>
  <c r="R290"/>
  <c r="R219" s="1"/>
  <c r="R218" s="1"/>
  <c r="R370" s="1"/>
  <c r="P474"/>
  <c r="P326"/>
  <c r="P322" s="1"/>
  <c r="T509"/>
  <c r="N117"/>
  <c r="T96"/>
  <c r="T74"/>
  <c r="Q37" i="14"/>
  <c r="N1125" i="23"/>
  <c r="T1011"/>
  <c r="P957"/>
  <c r="R957"/>
  <c r="T874"/>
  <c r="P871"/>
  <c r="P869" s="1"/>
  <c r="T850"/>
  <c r="T834"/>
  <c r="T838"/>
  <c r="T831" s="1"/>
  <c r="T820" s="1"/>
  <c r="E30" i="15" s="1"/>
  <c r="H30" s="1"/>
  <c r="P814" i="23"/>
  <c r="P810" s="1"/>
  <c r="P793" s="1"/>
  <c r="P791" s="1"/>
  <c r="P790" s="1"/>
  <c r="R803"/>
  <c r="R702"/>
  <c r="R686" s="1"/>
  <c r="R685" s="1"/>
  <c r="T654"/>
  <c r="N615"/>
  <c r="N611" s="1"/>
  <c r="N432"/>
  <c r="P238"/>
  <c r="T213"/>
  <c r="T91"/>
  <c r="T920"/>
  <c r="T721"/>
  <c r="T554"/>
  <c r="M231" i="13"/>
  <c r="S225"/>
  <c r="S169"/>
  <c r="S149"/>
  <c r="Q132"/>
  <c r="Q140" s="1"/>
  <c r="S90"/>
  <c r="S81"/>
  <c r="Q60"/>
  <c r="Q85" s="1"/>
  <c r="P422" i="23"/>
  <c r="P418" s="1"/>
  <c r="T407"/>
  <c r="T313"/>
  <c r="T295"/>
  <c r="T178"/>
  <c r="Q49" i="12"/>
  <c r="AD910" i="23"/>
  <c r="Y254"/>
  <c r="Y1045"/>
  <c r="AC77"/>
  <c r="AC106" s="1"/>
  <c r="Y371"/>
  <c r="Y526" s="1"/>
  <c r="T862"/>
  <c r="T858" s="1"/>
  <c r="T525"/>
  <c r="T521" s="1"/>
  <c r="AC371"/>
  <c r="AC526" s="1"/>
  <c r="AC1045"/>
  <c r="AC983" s="1"/>
  <c r="AB608"/>
  <c r="AD608"/>
  <c r="O46" i="12"/>
  <c r="N51" i="23"/>
  <c r="N75" s="1"/>
  <c r="P77"/>
  <c r="P105" s="1"/>
  <c r="M7" i="14"/>
  <c r="S17"/>
  <c r="R93" i="23"/>
  <c r="R77" s="1"/>
  <c r="R105" s="1"/>
  <c r="N374"/>
  <c r="N372" s="1"/>
  <c r="T414"/>
  <c r="N587"/>
  <c r="N583" s="1"/>
  <c r="N528" s="1"/>
  <c r="N593" s="1"/>
  <c r="T666"/>
  <c r="N934"/>
  <c r="S67" i="14"/>
  <c r="Q22" i="13"/>
  <c r="Q7" s="1"/>
  <c r="N290" i="23"/>
  <c r="T28"/>
  <c r="T58"/>
  <c r="E14" i="17" s="1"/>
  <c r="N1137" i="23"/>
  <c r="N1136" s="1"/>
  <c r="T1152"/>
  <c r="T1156"/>
  <c r="R1137"/>
  <c r="R1136" s="1"/>
  <c r="T1134"/>
  <c r="T1103"/>
  <c r="P1027"/>
  <c r="T1021"/>
  <c r="T1016" s="1"/>
  <c r="T1006"/>
  <c r="T993"/>
  <c r="T997"/>
  <c r="T900"/>
  <c r="T876"/>
  <c r="T852"/>
  <c r="T727"/>
  <c r="T701"/>
  <c r="T652"/>
  <c r="T549"/>
  <c r="T538"/>
  <c r="N1049"/>
  <c r="N1046" s="1"/>
  <c r="N1045" s="1"/>
  <c r="T816"/>
  <c r="T1094"/>
  <c r="T959"/>
  <c r="T792"/>
  <c r="T738"/>
  <c r="P548"/>
  <c r="P547" s="1"/>
  <c r="T536"/>
  <c r="N363"/>
  <c r="T412"/>
  <c r="R109"/>
  <c r="T130"/>
  <c r="S59" i="12"/>
  <c r="O37" i="14"/>
  <c r="T1128" i="23"/>
  <c r="T1101"/>
  <c r="T1105"/>
  <c r="T1004"/>
  <c r="T995"/>
  <c r="N957"/>
  <c r="T906"/>
  <c r="R902"/>
  <c r="R885"/>
  <c r="N871"/>
  <c r="N869" s="1"/>
  <c r="R848"/>
  <c r="R842" s="1"/>
  <c r="R825"/>
  <c r="R820" s="1"/>
  <c r="T712"/>
  <c r="T658"/>
  <c r="T596"/>
  <c r="T567"/>
  <c r="R326"/>
  <c r="R322" s="1"/>
  <c r="T252"/>
  <c r="R202"/>
  <c r="R216" s="1"/>
  <c r="T1132"/>
  <c r="R530"/>
  <c r="R529" s="1"/>
  <c r="R454"/>
  <c r="P467"/>
  <c r="P444" s="1"/>
  <c r="P371" s="1"/>
  <c r="P526" s="1"/>
  <c r="T377"/>
  <c r="R22"/>
  <c r="S65" i="12"/>
  <c r="S247" i="13"/>
  <c r="S251"/>
  <c r="S239"/>
  <c r="S243"/>
  <c r="S210"/>
  <c r="Q197"/>
  <c r="M187"/>
  <c r="M182" s="1"/>
  <c r="M162"/>
  <c r="M151"/>
  <c r="M142" s="1"/>
  <c r="M143"/>
  <c r="O115"/>
  <c r="O131" s="1"/>
  <c r="Q100"/>
  <c r="Q114" s="1"/>
  <c r="S107"/>
  <c r="S94"/>
  <c r="O86"/>
  <c r="O99" s="1"/>
  <c r="S79"/>
  <c r="O60"/>
  <c r="O85" s="1"/>
  <c r="O141" s="1"/>
  <c r="R401" i="23"/>
  <c r="R315"/>
  <c r="R255"/>
  <c r="R254" s="1"/>
  <c r="P172"/>
  <c r="P137" s="1"/>
  <c r="M73" i="12"/>
  <c r="AC528" i="23"/>
  <c r="AC593" s="1"/>
  <c r="Y220"/>
  <c r="Y768"/>
  <c r="E94" i="12"/>
  <c r="W607" i="23"/>
  <c r="L51"/>
  <c r="L75" s="1"/>
  <c r="N77"/>
  <c r="N105" s="1"/>
  <c r="O7" i="14"/>
  <c r="S19"/>
  <c r="S51"/>
  <c r="S50" s="1"/>
  <c r="L575" i="23"/>
  <c r="L957"/>
  <c r="O21" i="14"/>
  <c r="O20" s="1"/>
  <c r="S10"/>
  <c r="S211" i="13"/>
  <c r="S201"/>
  <c r="S173"/>
  <c r="S177"/>
  <c r="S134"/>
  <c r="S138"/>
  <c r="S113"/>
  <c r="S109"/>
  <c r="S64"/>
  <c r="S41"/>
  <c r="O22"/>
  <c r="O7" s="1"/>
  <c r="T788" i="23"/>
  <c r="T783" s="1"/>
  <c r="T1173"/>
  <c r="T1056"/>
  <c r="T761"/>
  <c r="T759" s="1"/>
  <c r="E27" i="15" s="1"/>
  <c r="H27" s="1"/>
  <c r="P615" i="23"/>
  <c r="P611" s="1"/>
  <c r="T677"/>
  <c r="T671" s="1"/>
  <c r="R282"/>
  <c r="T497"/>
  <c r="T411"/>
  <c r="P84"/>
  <c r="T63"/>
  <c r="E22" i="17" s="1"/>
  <c r="T14" i="23"/>
  <c r="R1096"/>
  <c r="T1092"/>
  <c r="T1054"/>
  <c r="R999"/>
  <c r="N999"/>
  <c r="P915"/>
  <c r="T892"/>
  <c r="T880"/>
  <c r="T856"/>
  <c r="T830"/>
  <c r="T825" s="1"/>
  <c r="T747"/>
  <c r="R717"/>
  <c r="T706"/>
  <c r="R506"/>
  <c r="T204"/>
  <c r="T182"/>
  <c r="M37" i="14"/>
  <c r="L831" i="23"/>
  <c r="P740"/>
  <c r="P725" s="1"/>
  <c r="T487"/>
  <c r="T436"/>
  <c r="T340"/>
  <c r="T273"/>
  <c r="P189"/>
  <c r="P185" s="1"/>
  <c r="P200" s="1"/>
  <c r="N109"/>
  <c r="N108" s="1"/>
  <c r="N135" s="1"/>
  <c r="T52"/>
  <c r="S54" i="12"/>
  <c r="L38" i="23"/>
  <c r="S69" i="14"/>
  <c r="T1146" i="23"/>
  <c r="R1125"/>
  <c r="R1091"/>
  <c r="T1008"/>
  <c r="N988"/>
  <c r="N985" s="1"/>
  <c r="R988"/>
  <c r="R985" s="1"/>
  <c r="T958"/>
  <c r="T957" s="1"/>
  <c r="P902"/>
  <c r="P885"/>
  <c r="N858"/>
  <c r="T854"/>
  <c r="P848"/>
  <c r="P843"/>
  <c r="N803"/>
  <c r="R775"/>
  <c r="R768" s="1"/>
  <c r="R740"/>
  <c r="R725" s="1"/>
  <c r="R711"/>
  <c r="R615"/>
  <c r="R611" s="1"/>
  <c r="T621"/>
  <c r="T465"/>
  <c r="N326"/>
  <c r="N322" s="1"/>
  <c r="P205"/>
  <c r="P202" s="1"/>
  <c r="P216" s="1"/>
  <c r="T19"/>
  <c r="T15" s="1"/>
  <c r="T13" s="1"/>
  <c r="N1081"/>
  <c r="T878"/>
  <c r="T980"/>
  <c r="R569"/>
  <c r="R562" s="1"/>
  <c r="P530"/>
  <c r="P529" s="1"/>
  <c r="P528" s="1"/>
  <c r="P593" s="1"/>
  <c r="T532"/>
  <c r="T530" s="1"/>
  <c r="T529" s="1"/>
  <c r="T361"/>
  <c r="T300"/>
  <c r="T214"/>
  <c r="P108"/>
  <c r="P135" s="1"/>
  <c r="T83"/>
  <c r="Q231" i="13"/>
  <c r="M204"/>
  <c r="Q187"/>
  <c r="S175"/>
  <c r="Q143"/>
  <c r="Q158" s="1"/>
  <c r="S136"/>
  <c r="Q115"/>
  <c r="Q131" s="1"/>
  <c r="S121"/>
  <c r="S111"/>
  <c r="Q86"/>
  <c r="Q99" s="1"/>
  <c r="M86"/>
  <c r="M99" s="1"/>
  <c r="M141" s="1"/>
  <c r="M38"/>
  <c r="M8"/>
  <c r="M7" s="1"/>
  <c r="P230" i="23"/>
  <c r="T82"/>
  <c r="F161" i="13"/>
  <c r="F181" s="1"/>
  <c r="F58" s="1"/>
  <c r="K49" i="12"/>
  <c r="AC686" i="23"/>
  <c r="AC685" s="1"/>
  <c r="AC608" s="1"/>
  <c r="E983"/>
  <c r="AB607"/>
  <c r="T111"/>
  <c r="K13" i="3"/>
  <c r="D143"/>
  <c r="F143" s="1"/>
  <c r="T495" i="23"/>
  <c r="L494"/>
  <c r="L474" s="1"/>
  <c r="N926"/>
  <c r="R910"/>
  <c r="T929"/>
  <c r="L977"/>
  <c r="L967" s="1"/>
  <c r="L940" s="1"/>
  <c r="T938"/>
  <c r="T934" s="1"/>
  <c r="F608"/>
  <c r="D19" i="15" s="1"/>
  <c r="T927" i="23"/>
  <c r="T926" s="1"/>
  <c r="L926"/>
  <c r="T661"/>
  <c r="T660" s="1"/>
  <c r="L660"/>
  <c r="L628" s="1"/>
  <c r="L610" s="1"/>
  <c r="L609" s="1"/>
  <c r="D34" i="17"/>
  <c r="R583" i="23"/>
  <c r="T590"/>
  <c r="T587" s="1"/>
  <c r="T583" s="1"/>
  <c r="L587"/>
  <c r="L583" s="1"/>
  <c r="L528" s="1"/>
  <c r="L593" s="1"/>
  <c r="D17" i="15"/>
  <c r="E593" i="23"/>
  <c r="C34" i="17"/>
  <c r="T462" i="23"/>
  <c r="T460" s="1"/>
  <c r="L460"/>
  <c r="F526"/>
  <c r="D33" i="17"/>
  <c r="C16" i="15"/>
  <c r="E526" i="23"/>
  <c r="T375"/>
  <c r="L374"/>
  <c r="L372" s="1"/>
  <c r="T94"/>
  <c r="T93" s="1"/>
  <c r="D8" i="15"/>
  <c r="F607" i="23"/>
  <c r="F48"/>
  <c r="C8" i="15"/>
  <c r="E48" i="23"/>
  <c r="M82" i="14"/>
  <c r="S83"/>
  <c r="S82" s="1"/>
  <c r="S13"/>
  <c r="S7" s="1"/>
  <c r="K7"/>
  <c r="T713" i="23"/>
  <c r="T711" s="1"/>
  <c r="L711"/>
  <c r="M62" i="12"/>
  <c r="S64"/>
  <c r="S62" s="1"/>
  <c r="S60"/>
  <c r="K47"/>
  <c r="Q94"/>
  <c r="O50" l="1"/>
  <c r="O94"/>
  <c r="R608" i="23"/>
  <c r="E28" i="17"/>
  <c r="T109" i="23"/>
  <c r="T49"/>
  <c r="E8" i="17"/>
  <c r="T183" i="23"/>
  <c r="T137"/>
  <c r="L106"/>
  <c r="L77"/>
  <c r="L105" s="1"/>
  <c r="N296" i="3"/>
  <c r="P296" s="1"/>
  <c r="I296"/>
  <c r="E80" i="15"/>
  <c r="H80" s="1"/>
  <c r="E63" i="17"/>
  <c r="S131" i="13"/>
  <c r="E68" i="15"/>
  <c r="H68" s="1"/>
  <c r="E62" i="17"/>
  <c r="E79" i="15"/>
  <c r="H79" s="1"/>
  <c r="E85"/>
  <c r="H85" s="1"/>
  <c r="E68" i="17"/>
  <c r="G430" i="3"/>
  <c r="I13"/>
  <c r="N13"/>
  <c r="P13" s="1"/>
  <c r="D86" i="15"/>
  <c r="D9" i="21" s="1"/>
  <c r="D69" i="17"/>
  <c r="D58" s="1"/>
  <c r="E69" i="15"/>
  <c r="H69" s="1"/>
  <c r="S140" i="13"/>
  <c r="E81" i="15"/>
  <c r="H81" s="1"/>
  <c r="E64" i="17"/>
  <c r="E84" i="15"/>
  <c r="H84" s="1"/>
  <c r="E67" i="17"/>
  <c r="K430" i="3"/>
  <c r="M430" s="1"/>
  <c r="M13"/>
  <c r="L183" i="23"/>
  <c r="L137"/>
  <c r="E24" i="17"/>
  <c r="T106" i="23"/>
  <c r="T53"/>
  <c r="T51" s="1"/>
  <c r="E17" i="17"/>
  <c r="C44"/>
  <c r="C35" i="15"/>
  <c r="E21"/>
  <c r="H21" s="1"/>
  <c r="E40" i="17"/>
  <c r="C57"/>
  <c r="C52" s="1"/>
  <c r="C74" i="15"/>
  <c r="C8" i="21" s="1"/>
  <c r="Y607" i="23"/>
  <c r="Y1174" s="1"/>
  <c r="Y48"/>
  <c r="K158" i="13"/>
  <c r="K161" s="1"/>
  <c r="K181" s="1"/>
  <c r="K58" s="1"/>
  <c r="K253" s="1"/>
  <c r="K142"/>
  <c r="D51" i="17"/>
  <c r="D49"/>
  <c r="F253" i="13"/>
  <c r="D54" i="17"/>
  <c r="D63" i="15"/>
  <c r="C60"/>
  <c r="C7" i="21" s="1"/>
  <c r="C50" i="17"/>
  <c r="N143" i="3"/>
  <c r="P143" s="1"/>
  <c r="I143"/>
  <c r="K46" i="12"/>
  <c r="K61"/>
  <c r="K58" s="1"/>
  <c r="K45" s="1"/>
  <c r="K50" s="1"/>
  <c r="D430" i="3"/>
  <c r="F430" s="1"/>
  <c r="F13"/>
  <c r="C54" i="17"/>
  <c r="C63" i="15"/>
  <c r="E25" i="17"/>
  <c r="T84" i="23"/>
  <c r="T77" s="1"/>
  <c r="E13" i="17"/>
  <c r="T22" i="23"/>
  <c r="T6" s="1"/>
  <c r="L49"/>
  <c r="L6"/>
  <c r="L48" s="1"/>
  <c r="T528"/>
  <c r="E17" i="15" s="1"/>
  <c r="H17" s="1"/>
  <c r="T628" i="23"/>
  <c r="E39" i="17" s="1"/>
  <c r="Q141" i="13"/>
  <c r="Q161" s="1"/>
  <c r="Q181" s="1"/>
  <c r="Q58" s="1"/>
  <c r="S60"/>
  <c r="T647" i="23"/>
  <c r="T733"/>
  <c r="T1096"/>
  <c r="T1091" s="1"/>
  <c r="E36" i="15" s="1"/>
  <c r="H36" s="1"/>
  <c r="T290" i="23"/>
  <c r="L379"/>
  <c r="T902"/>
  <c r="T871"/>
  <c r="T869" s="1"/>
  <c r="E32" i="15" s="1"/>
  <c r="H32" s="1"/>
  <c r="T342" i="23"/>
  <c r="K94" i="14"/>
  <c r="S94"/>
  <c r="E69" i="17" s="1"/>
  <c r="E58" s="1"/>
  <c r="T444" i="23"/>
  <c r="N910"/>
  <c r="Y219"/>
  <c r="Y218" s="1"/>
  <c r="Y370" s="1"/>
  <c r="O161" i="13"/>
  <c r="O181" s="1"/>
  <c r="O58" s="1"/>
  <c r="O253" s="1"/>
  <c r="T1010" i="23"/>
  <c r="T984" s="1"/>
  <c r="L220"/>
  <c r="L219" s="1"/>
  <c r="L218" s="1"/>
  <c r="L370" s="1"/>
  <c r="S143" i="13"/>
  <c r="S7" i="12"/>
  <c r="E47" i="15" s="1"/>
  <c r="H47" s="1"/>
  <c r="T205" i="23"/>
  <c r="T202" s="1"/>
  <c r="T843"/>
  <c r="T842" s="1"/>
  <c r="T189"/>
  <c r="T185" s="1"/>
  <c r="T475"/>
  <c r="T301"/>
  <c r="S22" i="13"/>
  <c r="S100"/>
  <c r="AC607" i="23"/>
  <c r="AC1174" s="1"/>
  <c r="T702"/>
  <c r="L984"/>
  <c r="L983" s="1"/>
  <c r="S20" i="14"/>
  <c r="N219" i="23"/>
  <c r="N218" s="1"/>
  <c r="N370" s="1"/>
  <c r="T374"/>
  <c r="T372" s="1"/>
  <c r="L444"/>
  <c r="Q182" i="13"/>
  <c r="Q253" s="1"/>
  <c r="P842" i="23"/>
  <c r="P608" s="1"/>
  <c r="N984"/>
  <c r="N983" s="1"/>
  <c r="L820"/>
  <c r="M158" i="13"/>
  <c r="M161" s="1"/>
  <c r="M181" s="1"/>
  <c r="M58" s="1"/>
  <c r="M253" s="1"/>
  <c r="R793" i="23"/>
  <c r="R791" s="1"/>
  <c r="R790" s="1"/>
  <c r="T69"/>
  <c r="O158" i="13"/>
  <c r="T401" i="23"/>
  <c r="T379" s="1"/>
  <c r="S61" i="14"/>
  <c r="S52" s="1"/>
  <c r="T485" i="23"/>
  <c r="T1137"/>
  <c r="T1136" s="1"/>
  <c r="T38"/>
  <c r="E9" i="17" s="1"/>
  <c r="R108" i="23"/>
  <c r="R135" s="1"/>
  <c r="S231" i="13"/>
  <c r="T282" i="23"/>
  <c r="T254" s="1"/>
  <c r="T548"/>
  <c r="T547" s="1"/>
  <c r="T615"/>
  <c r="T611" s="1"/>
  <c r="T697"/>
  <c r="T686" s="1"/>
  <c r="T685" s="1"/>
  <c r="T768"/>
  <c r="E28" i="15" s="1"/>
  <c r="H28" s="1"/>
  <c r="T814" i="23"/>
  <c r="T810" s="1"/>
  <c r="T793" s="1"/>
  <c r="T791" s="1"/>
  <c r="T790" s="1"/>
  <c r="T1125"/>
  <c r="E42" i="15" s="1"/>
  <c r="H42" s="1"/>
  <c r="T433" i="23"/>
  <c r="T432" s="1"/>
  <c r="T418" s="1"/>
  <c r="T230"/>
  <c r="T220" s="1"/>
  <c r="P220"/>
  <c r="P219" s="1"/>
  <c r="P218" s="1"/>
  <c r="P370" s="1"/>
  <c r="S86" i="13"/>
  <c r="K7" i="12"/>
  <c r="K94" s="1"/>
  <c r="T595" i="23"/>
  <c r="L842"/>
  <c r="Q142" i="13"/>
  <c r="S8"/>
  <c r="S7" s="1"/>
  <c r="T885" i="23"/>
  <c r="E33" i="15" s="1"/>
  <c r="H33" s="1"/>
  <c r="T1046" i="23"/>
  <c r="T1045" s="1"/>
  <c r="P6"/>
  <c r="P48" s="1"/>
  <c r="S204" i="13"/>
  <c r="S182" s="1"/>
  <c r="S47" i="12"/>
  <c r="E52" i="15" s="1"/>
  <c r="H52" s="1"/>
  <c r="L686" i="23"/>
  <c r="L685" s="1"/>
  <c r="E607"/>
  <c r="R528"/>
  <c r="R593" s="1"/>
  <c r="E608"/>
  <c r="C36" i="17" s="1"/>
  <c r="T494" i="23"/>
  <c r="R984"/>
  <c r="R983" s="1"/>
  <c r="O94" i="14"/>
  <c r="T725" i="23"/>
  <c r="E24" i="15" s="1"/>
  <c r="H24" s="1"/>
  <c r="T172" i="23"/>
  <c r="T131"/>
  <c r="L768"/>
  <c r="N793"/>
  <c r="N791" s="1"/>
  <c r="N790" s="1"/>
  <c r="L254"/>
  <c r="M52" i="14"/>
  <c r="S162" i="13"/>
  <c r="T848" i="23"/>
  <c r="T510"/>
  <c r="T506" s="1"/>
  <c r="S52" i="12"/>
  <c r="AD1174" i="23"/>
  <c r="K7" i="13"/>
  <c r="N686" i="23"/>
  <c r="N685" s="1"/>
  <c r="T988"/>
  <c r="T985" s="1"/>
  <c r="M20" i="14"/>
  <c r="M94" s="1"/>
  <c r="T569" i="23"/>
  <c r="T562" s="1"/>
  <c r="L1045"/>
  <c r="T717"/>
  <c r="L869"/>
  <c r="L910"/>
  <c r="T910"/>
  <c r="E34" i="15" s="1"/>
  <c r="H34" s="1"/>
  <c r="D36" i="17"/>
  <c r="D45" s="1"/>
  <c r="E34"/>
  <c r="P607" i="23"/>
  <c r="L371"/>
  <c r="L607" s="1"/>
  <c r="F1174"/>
  <c r="D7" i="15"/>
  <c r="D7" i="17"/>
  <c r="D35" s="1"/>
  <c r="C7"/>
  <c r="C35" s="1"/>
  <c r="C7" i="15"/>
  <c r="E83"/>
  <c r="H83" s="1"/>
  <c r="E65" i="17"/>
  <c r="E82" i="15"/>
  <c r="H82" s="1"/>
  <c r="E59" i="17"/>
  <c r="E76" i="15"/>
  <c r="H76" s="1"/>
  <c r="S46" i="12"/>
  <c r="E51" i="15" s="1"/>
  <c r="H51" s="1"/>
  <c r="S61" i="12"/>
  <c r="S58" s="1"/>
  <c r="S45" s="1"/>
  <c r="M61"/>
  <c r="M58" s="1"/>
  <c r="M45" s="1"/>
  <c r="M46"/>
  <c r="E8" i="15" l="1"/>
  <c r="H8" s="1"/>
  <c r="T48" i="23"/>
  <c r="E72" i="15"/>
  <c r="E55" i="17"/>
  <c r="E23" i="15"/>
  <c r="H23" s="1"/>
  <c r="E41" i="17"/>
  <c r="E43"/>
  <c r="E31" i="15"/>
  <c r="H31" s="1"/>
  <c r="T105" i="23"/>
  <c r="E10" i="15"/>
  <c r="H10" s="1"/>
  <c r="E9"/>
  <c r="H9" s="1"/>
  <c r="T75" i="23"/>
  <c r="E29" i="15"/>
  <c r="H29" s="1"/>
  <c r="E42" i="17"/>
  <c r="T371" i="23"/>
  <c r="T526" s="1"/>
  <c r="T219"/>
  <c r="T218" s="1"/>
  <c r="E62" i="15"/>
  <c r="E53" i="17"/>
  <c r="E56"/>
  <c r="E73" i="15"/>
  <c r="S85" i="13"/>
  <c r="E65" i="15"/>
  <c r="H65" s="1"/>
  <c r="C49" i="17"/>
  <c r="C51"/>
  <c r="D74" i="15"/>
  <c r="D8" i="21" s="1"/>
  <c r="D57" i="17"/>
  <c r="D52" s="1"/>
  <c r="E12" i="15"/>
  <c r="H12" s="1"/>
  <c r="E31" i="17"/>
  <c r="E18" i="15"/>
  <c r="H18" s="1"/>
  <c r="T605" i="23"/>
  <c r="E46" i="17"/>
  <c r="E43" i="15"/>
  <c r="S114" i="13"/>
  <c r="E67" i="15"/>
  <c r="H67" s="1"/>
  <c r="E13"/>
  <c r="H13" s="1"/>
  <c r="T200" i="23"/>
  <c r="S142" i="13"/>
  <c r="E71" i="15" s="1"/>
  <c r="H71" s="1"/>
  <c r="S158" i="13"/>
  <c r="I430" i="3"/>
  <c r="N430"/>
  <c r="P430" s="1"/>
  <c r="S99" i="13"/>
  <c r="E66" i="15"/>
  <c r="H66" s="1"/>
  <c r="E78"/>
  <c r="H78" s="1"/>
  <c r="E61" i="17"/>
  <c r="E60"/>
  <c r="E77" i="15"/>
  <c r="H77" s="1"/>
  <c r="T216" i="23"/>
  <c r="E14" i="15"/>
  <c r="H14" s="1"/>
  <c r="H75"/>
  <c r="H86" s="1"/>
  <c r="R607" i="23"/>
  <c r="R1174" s="1"/>
  <c r="N607"/>
  <c r="C45" i="17"/>
  <c r="S50" i="12"/>
  <c r="E55" i="15" s="1"/>
  <c r="H55" s="1"/>
  <c r="E86"/>
  <c r="F9" i="21" s="1"/>
  <c r="E1174" i="23"/>
  <c r="P1174"/>
  <c r="T610"/>
  <c r="T609" s="1"/>
  <c r="E20" i="15" s="1"/>
  <c r="H20" s="1"/>
  <c r="C19"/>
  <c r="T474" i="23"/>
  <c r="T983"/>
  <c r="N608"/>
  <c r="T593"/>
  <c r="L608"/>
  <c r="T108"/>
  <c r="L1174"/>
  <c r="E16" i="15"/>
  <c r="H16" s="1"/>
  <c r="L526" i="23"/>
  <c r="D48" i="17"/>
  <c r="D45" i="15"/>
  <c r="C48" i="17"/>
  <c r="C45" i="15"/>
  <c r="M94" i="12"/>
  <c r="M50"/>
  <c r="E50" i="15"/>
  <c r="H50" s="1"/>
  <c r="H46" s="1"/>
  <c r="H60" s="1"/>
  <c r="S94" i="12"/>
  <c r="T135" i="23" l="1"/>
  <c r="E11" i="15"/>
  <c r="H11" s="1"/>
  <c r="E44" i="17"/>
  <c r="E35" i="15"/>
  <c r="H35" s="1"/>
  <c r="H19" s="1"/>
  <c r="H64"/>
  <c r="H63" s="1"/>
  <c r="H74" s="1"/>
  <c r="H70"/>
  <c r="T370" i="23"/>
  <c r="E32" i="17"/>
  <c r="E15" i="15"/>
  <c r="H15" s="1"/>
  <c r="H7" s="1"/>
  <c r="H45" s="1"/>
  <c r="H89" s="1"/>
  <c r="S141" i="13"/>
  <c r="S161"/>
  <c r="S181" s="1"/>
  <c r="S58" s="1"/>
  <c r="T607" i="23"/>
  <c r="E7" i="17" s="1"/>
  <c r="T608" i="23"/>
  <c r="E19" i="15" s="1"/>
  <c r="N1174" i="23"/>
  <c r="E33" i="17"/>
  <c r="E36"/>
  <c r="E45" s="1"/>
  <c r="D6"/>
  <c r="D74"/>
  <c r="D6" i="21"/>
  <c r="D11" s="1"/>
  <c r="D89" i="15"/>
  <c r="C6" i="17"/>
  <c r="C74"/>
  <c r="C89" i="15"/>
  <c r="C6" i="21"/>
  <c r="C11" s="1"/>
  <c r="E60" i="15"/>
  <c r="E50" i="17"/>
  <c r="E63" i="15" l="1"/>
  <c r="E54" i="17"/>
  <c r="S253" i="13"/>
  <c r="E70" i="15"/>
  <c r="E64"/>
  <c r="E35" i="17"/>
  <c r="T1174" i="23"/>
  <c r="E45" i="15" s="1"/>
  <c r="F6" i="21" s="1"/>
  <c r="E7" i="15"/>
  <c r="E48" i="17"/>
  <c r="E6" s="1"/>
  <c r="F7" i="21"/>
  <c r="E51" i="17"/>
  <c r="E49"/>
  <c r="E57" l="1"/>
  <c r="E52" s="1"/>
  <c r="E74" i="15"/>
  <c r="F8" i="21" l="1"/>
  <c r="F11" s="1"/>
  <c r="E89" i="15"/>
  <c r="E74" i="17"/>
  <c r="F74" s="1"/>
  <c r="F48"/>
  <c r="F31"/>
  <c r="F12"/>
  <c r="F27"/>
  <c r="F63"/>
  <c r="F68"/>
  <c r="F23"/>
  <c r="F39"/>
  <c r="F59"/>
  <c r="F30"/>
  <c r="F11"/>
  <c r="F43"/>
  <c r="F17"/>
  <c r="F35"/>
  <c r="F55"/>
  <c r="F15"/>
  <c r="F8"/>
  <c r="F60"/>
  <c r="F32"/>
  <c r="F9"/>
  <c r="F19"/>
  <c r="F37"/>
  <c r="F45"/>
  <c r="F53"/>
  <c r="F69"/>
  <c r="F24"/>
  <c r="F40"/>
  <c r="F58"/>
  <c r="F66"/>
  <c r="F49"/>
  <c r="F18"/>
  <c r="F38"/>
  <c r="F21"/>
  <c r="F64"/>
  <c r="F51"/>
  <c r="F6"/>
  <c r="F42"/>
  <c r="F14"/>
  <c r="F25"/>
  <c r="F41"/>
  <c r="F22"/>
  <c r="F57"/>
  <c r="F13"/>
  <c r="F34"/>
  <c r="F46"/>
  <c r="F62"/>
  <c r="F54" l="1"/>
  <c r="F65"/>
  <c r="F33"/>
  <c r="F26"/>
  <c r="F56"/>
  <c r="F67"/>
  <c r="F10"/>
  <c r="F61"/>
  <c r="F29"/>
  <c r="F16"/>
  <c r="F44"/>
  <c r="F28"/>
  <c r="F52"/>
  <c r="F36"/>
  <c r="F7"/>
  <c r="F20"/>
</calcChain>
</file>

<file path=xl/comments1.xml><?xml version="1.0" encoding="utf-8"?>
<comments xmlns="http://schemas.openxmlformats.org/spreadsheetml/2006/main">
  <authors>
    <author>MSGRP</author>
  </authors>
  <commentList>
    <comment ref="K1138" authorId="0">
      <text>
        <r>
          <rPr>
            <b/>
            <sz val="12"/>
            <color indexed="81"/>
            <rFont val="Tahoma"/>
            <family val="2"/>
          </rPr>
          <t>MSGRP:</t>
        </r>
        <r>
          <rPr>
            <sz val="12"/>
            <color indexed="81"/>
            <rFont val="Tahoma"/>
            <family val="2"/>
          </rPr>
          <t xml:space="preserve">
Rs.2,50,000/ Year  /district level officers.</t>
        </r>
      </text>
    </comment>
    <comment ref="X1138" authorId="0">
      <text>
        <r>
          <rPr>
            <b/>
            <sz val="12"/>
            <color indexed="81"/>
            <rFont val="Tahoma"/>
            <family val="2"/>
          </rPr>
          <t>MSGRP:</t>
        </r>
        <r>
          <rPr>
            <sz val="12"/>
            <color indexed="81"/>
            <rFont val="Tahoma"/>
            <family val="2"/>
          </rPr>
          <t xml:space="preserve">
Rs.2,50,000/ Year  /district level officers.</t>
        </r>
      </text>
    </comment>
    <comment ref="AB1138" authorId="0">
      <text>
        <r>
          <rPr>
            <b/>
            <sz val="12"/>
            <color indexed="81"/>
            <rFont val="Tahoma"/>
            <family val="2"/>
          </rPr>
          <t>MSGRP:</t>
        </r>
        <r>
          <rPr>
            <sz val="12"/>
            <color indexed="81"/>
            <rFont val="Tahoma"/>
            <family val="2"/>
          </rPr>
          <t xml:space="preserve">
Rs.2,50,000/ Year  /district level officers.</t>
        </r>
      </text>
    </comment>
    <comment ref="K1139" authorId="0">
      <text>
        <r>
          <rPr>
            <b/>
            <sz val="14"/>
            <color indexed="81"/>
            <rFont val="Tahoma"/>
            <family val="2"/>
          </rPr>
          <t>MSGRP:</t>
        </r>
        <r>
          <rPr>
            <sz val="14"/>
            <color indexed="81"/>
            <rFont val="Tahoma"/>
            <family val="2"/>
          </rPr>
          <t xml:space="preserve">
Rs. 150000 per year</t>
        </r>
      </text>
    </comment>
    <comment ref="X1139" authorId="0">
      <text>
        <r>
          <rPr>
            <b/>
            <sz val="14"/>
            <color indexed="81"/>
            <rFont val="Tahoma"/>
            <family val="2"/>
          </rPr>
          <t>MSGRP:</t>
        </r>
        <r>
          <rPr>
            <sz val="14"/>
            <color indexed="81"/>
            <rFont val="Tahoma"/>
            <family val="2"/>
          </rPr>
          <t xml:space="preserve">
Rs. 150000 per year</t>
        </r>
      </text>
    </comment>
    <comment ref="AB1139" authorId="0">
      <text>
        <r>
          <rPr>
            <b/>
            <sz val="14"/>
            <color indexed="81"/>
            <rFont val="Tahoma"/>
            <family val="2"/>
          </rPr>
          <t>MSGRP:</t>
        </r>
        <r>
          <rPr>
            <sz val="14"/>
            <color indexed="81"/>
            <rFont val="Tahoma"/>
            <family val="2"/>
          </rPr>
          <t xml:space="preserve">
Rs. 150000 per year</t>
        </r>
      </text>
    </comment>
    <comment ref="K1140" authorId="0">
      <text>
        <r>
          <rPr>
            <b/>
            <sz val="14"/>
            <color indexed="81"/>
            <rFont val="Tahoma"/>
            <family val="2"/>
          </rPr>
          <t>MSGRP:</t>
        </r>
        <r>
          <rPr>
            <sz val="14"/>
            <color indexed="81"/>
            <rFont val="Tahoma"/>
            <family val="2"/>
          </rPr>
          <t xml:space="preserve">
Rs. 10 /beneficiaries</t>
        </r>
      </text>
    </comment>
    <comment ref="X1140" authorId="0">
      <text>
        <r>
          <rPr>
            <b/>
            <sz val="14"/>
            <color indexed="81"/>
            <rFont val="Tahoma"/>
            <family val="2"/>
          </rPr>
          <t>MSGRP:</t>
        </r>
        <r>
          <rPr>
            <sz val="14"/>
            <color indexed="81"/>
            <rFont val="Tahoma"/>
            <family val="2"/>
          </rPr>
          <t xml:space="preserve">
Rs. 10 /beneficiaries</t>
        </r>
      </text>
    </comment>
    <comment ref="AB1140" authorId="0">
      <text>
        <r>
          <rPr>
            <b/>
            <sz val="14"/>
            <color indexed="81"/>
            <rFont val="Tahoma"/>
            <family val="2"/>
          </rPr>
          <t>MSGRP:</t>
        </r>
        <r>
          <rPr>
            <sz val="14"/>
            <color indexed="81"/>
            <rFont val="Tahoma"/>
            <family val="2"/>
          </rPr>
          <t xml:space="preserve">
Rs. 10 /beneficiaries</t>
        </r>
      </text>
    </comment>
    <comment ref="K1141" authorId="0">
      <text>
        <r>
          <rPr>
            <b/>
            <sz val="11"/>
            <color indexed="81"/>
            <rFont val="Tahoma"/>
            <family val="2"/>
          </rPr>
          <t>MSGRP:</t>
        </r>
        <r>
          <rPr>
            <sz val="11"/>
            <color indexed="81"/>
            <rFont val="Tahoma"/>
            <family val="2"/>
          </rPr>
          <t xml:space="preserve">
Rs. 1250/participants/day for 3 persons </t>
        </r>
      </text>
    </comment>
    <comment ref="X1141" authorId="0">
      <text>
        <r>
          <rPr>
            <b/>
            <sz val="11"/>
            <color indexed="81"/>
            <rFont val="Tahoma"/>
            <family val="2"/>
          </rPr>
          <t>MSGRP:</t>
        </r>
        <r>
          <rPr>
            <sz val="11"/>
            <color indexed="81"/>
            <rFont val="Tahoma"/>
            <family val="2"/>
          </rPr>
          <t xml:space="preserve">
Rs. 1250/participants/day for 3 persons </t>
        </r>
      </text>
    </comment>
    <comment ref="AB1141" authorId="0">
      <text>
        <r>
          <rPr>
            <b/>
            <sz val="11"/>
            <color indexed="81"/>
            <rFont val="Tahoma"/>
            <family val="2"/>
          </rPr>
          <t>MSGRP:</t>
        </r>
        <r>
          <rPr>
            <sz val="11"/>
            <color indexed="81"/>
            <rFont val="Tahoma"/>
            <family val="2"/>
          </rPr>
          <t xml:space="preserve">
Rs. 1250/participants/day for 3 persons </t>
        </r>
      </text>
    </comment>
    <comment ref="K1142" authorId="0">
      <text>
        <r>
          <rPr>
            <b/>
            <sz val="11"/>
            <color indexed="81"/>
            <rFont val="Tahoma"/>
            <family val="2"/>
          </rPr>
          <t>MSGRP:</t>
        </r>
        <r>
          <rPr>
            <sz val="11"/>
            <color indexed="81"/>
            <rFont val="Tahoma"/>
            <family val="2"/>
          </rPr>
          <t xml:space="preserve">
Rs. 100/participants for meetings expenses for 5 persons (lunch, Organization expenses) </t>
        </r>
      </text>
    </comment>
    <comment ref="X1142" authorId="0">
      <text>
        <r>
          <rPr>
            <b/>
            <sz val="11"/>
            <color indexed="81"/>
            <rFont val="Tahoma"/>
            <family val="2"/>
          </rPr>
          <t>MSGRP:</t>
        </r>
        <r>
          <rPr>
            <sz val="11"/>
            <color indexed="81"/>
            <rFont val="Tahoma"/>
            <family val="2"/>
          </rPr>
          <t xml:space="preserve">
Rs. 100/participants for meetings expenses for 5 persons (lunch, Organization expenses) </t>
        </r>
      </text>
    </comment>
    <comment ref="AB1142" authorId="0">
      <text>
        <r>
          <rPr>
            <b/>
            <sz val="11"/>
            <color indexed="81"/>
            <rFont val="Tahoma"/>
            <family val="2"/>
          </rPr>
          <t>MSGRP:</t>
        </r>
        <r>
          <rPr>
            <sz val="11"/>
            <color indexed="81"/>
            <rFont val="Tahoma"/>
            <family val="2"/>
          </rPr>
          <t xml:space="preserve">
Rs. 100/participants for meetings expenses for 5 persons (lunch, Organization expenses) </t>
        </r>
      </text>
    </comment>
    <comment ref="K1143" authorId="0">
      <text>
        <r>
          <rPr>
            <b/>
            <sz val="12"/>
            <color indexed="81"/>
            <rFont val="Tahoma"/>
            <family val="2"/>
          </rPr>
          <t>MSGRP:</t>
        </r>
        <r>
          <rPr>
            <sz val="12"/>
            <color indexed="81"/>
            <rFont val="Tahoma"/>
            <family val="2"/>
          </rPr>
          <t xml:space="preserve">
 Rs. 50 per person as honorarium for ASHA and Rs. 25 per person at the disposal of MO-I-C for meetings expenses (refreshment, stationary and misc. expenses</t>
        </r>
      </text>
    </comment>
    <comment ref="X1143" authorId="0">
      <text>
        <r>
          <rPr>
            <b/>
            <sz val="12"/>
            <color indexed="81"/>
            <rFont val="Tahoma"/>
            <family val="2"/>
          </rPr>
          <t>MSGRP:</t>
        </r>
        <r>
          <rPr>
            <sz val="12"/>
            <color indexed="81"/>
            <rFont val="Tahoma"/>
            <family val="2"/>
          </rPr>
          <t xml:space="preserve">
 Rs. 50 per person as honorarium for ASHA and Rs. 25 per person at the disposal of MO-I-C for meetings expenses (refreshment, stationary and misc. expenses</t>
        </r>
      </text>
    </comment>
    <comment ref="AB1143" authorId="0">
      <text>
        <r>
          <rPr>
            <b/>
            <sz val="12"/>
            <color indexed="81"/>
            <rFont val="Tahoma"/>
            <family val="2"/>
          </rPr>
          <t>MSGRP:</t>
        </r>
        <r>
          <rPr>
            <sz val="12"/>
            <color indexed="81"/>
            <rFont val="Tahoma"/>
            <family val="2"/>
          </rPr>
          <t xml:space="preserve">
 Rs. 50 per person as honorarium for ASHA and Rs. 25 per person at the disposal of MO-I-C for meetings expenses (refreshment, stationary and misc. expenses</t>
        </r>
      </text>
    </comment>
    <comment ref="K1144" authorId="0">
      <text>
        <r>
          <rPr>
            <b/>
            <sz val="9"/>
            <color indexed="81"/>
            <rFont val="Tahoma"/>
            <family val="2"/>
          </rPr>
          <t>MSGRP:</t>
        </r>
        <r>
          <rPr>
            <sz val="9"/>
            <color indexed="81"/>
            <rFont val="Tahoma"/>
            <family val="2"/>
          </rPr>
          <t xml:space="preserve">
Hiring of ANM@450/session for four session/month/slum of 10000 population and Rs. 300/- per month as contingency per slum i.e. Rs. 2100/- per month per slum of 10000 population</t>
        </r>
      </text>
    </comment>
    <comment ref="X1144" authorId="0">
      <text>
        <r>
          <rPr>
            <b/>
            <sz val="9"/>
            <color indexed="81"/>
            <rFont val="Tahoma"/>
            <family val="2"/>
          </rPr>
          <t>MSGRP:</t>
        </r>
        <r>
          <rPr>
            <sz val="9"/>
            <color indexed="81"/>
            <rFont val="Tahoma"/>
            <family val="2"/>
          </rPr>
          <t xml:space="preserve">
Hiring of ANM@450/session for four session/month/slum of 10000 population and Rs. 300/- per month as contingency per slum i.e. Rs. 2100/- per month per slum of 10000 population</t>
        </r>
      </text>
    </comment>
    <comment ref="AB1144" authorId="0">
      <text>
        <r>
          <rPr>
            <b/>
            <sz val="9"/>
            <color indexed="81"/>
            <rFont val="Tahoma"/>
            <family val="2"/>
          </rPr>
          <t>MSGRP:</t>
        </r>
        <r>
          <rPr>
            <sz val="9"/>
            <color indexed="81"/>
            <rFont val="Tahoma"/>
            <family val="2"/>
          </rPr>
          <t xml:space="preserve">
Hiring of ANM@450/session for four session/month/slum of 10000 population and Rs. 300/- per month as contingency per slum i.e. Rs. 2100/- per month per slum of 10000 population</t>
        </r>
      </text>
    </comment>
    <comment ref="K1146" authorId="0">
      <text>
        <r>
          <rPr>
            <b/>
            <sz val="12"/>
            <color indexed="81"/>
            <rFont val="Tahoma"/>
            <family val="2"/>
          </rPr>
          <t>MSGRP:</t>
        </r>
        <r>
          <rPr>
            <sz val="12"/>
            <color indexed="81"/>
            <rFont val="Tahoma"/>
            <family val="2"/>
          </rPr>
          <t xml:space="preserve">
Rs. 150 per session</t>
        </r>
      </text>
    </comment>
    <comment ref="X1146" authorId="0">
      <text>
        <r>
          <rPr>
            <b/>
            <sz val="12"/>
            <color indexed="81"/>
            <rFont val="Tahoma"/>
            <family val="2"/>
          </rPr>
          <t>MSGRP:</t>
        </r>
        <r>
          <rPr>
            <sz val="12"/>
            <color indexed="81"/>
            <rFont val="Tahoma"/>
            <family val="2"/>
          </rPr>
          <t xml:space="preserve">
Rs. 150 per session</t>
        </r>
      </text>
    </comment>
    <comment ref="AB1146" authorId="0">
      <text>
        <r>
          <rPr>
            <b/>
            <sz val="12"/>
            <color indexed="81"/>
            <rFont val="Tahoma"/>
            <family val="2"/>
          </rPr>
          <t>MSGRP:</t>
        </r>
        <r>
          <rPr>
            <sz val="12"/>
            <color indexed="81"/>
            <rFont val="Tahoma"/>
            <family val="2"/>
          </rPr>
          <t xml:space="preserve">
Rs. 150 per session</t>
        </r>
      </text>
    </comment>
    <comment ref="K1147" authorId="0">
      <text>
        <r>
          <rPr>
            <b/>
            <sz val="14"/>
            <color indexed="81"/>
            <rFont val="Tahoma"/>
            <family val="2"/>
          </rPr>
          <t>MSGRP:</t>
        </r>
        <r>
          <rPr>
            <sz val="14"/>
            <color indexed="81"/>
            <rFont val="Tahoma"/>
            <family val="2"/>
          </rPr>
          <t xml:space="preserve">
Rs. 75 per session</t>
        </r>
      </text>
    </comment>
    <comment ref="X1147" authorId="0">
      <text>
        <r>
          <rPr>
            <b/>
            <sz val="14"/>
            <color indexed="81"/>
            <rFont val="Tahoma"/>
            <family val="2"/>
          </rPr>
          <t>MSGRP:</t>
        </r>
        <r>
          <rPr>
            <sz val="14"/>
            <color indexed="81"/>
            <rFont val="Tahoma"/>
            <family val="2"/>
          </rPr>
          <t xml:space="preserve">
Rs. 75 per session</t>
        </r>
      </text>
    </comment>
    <comment ref="AB1147" authorId="0">
      <text>
        <r>
          <rPr>
            <b/>
            <sz val="14"/>
            <color indexed="81"/>
            <rFont val="Tahoma"/>
            <family val="2"/>
          </rPr>
          <t>MSGRP:</t>
        </r>
        <r>
          <rPr>
            <sz val="14"/>
            <color indexed="81"/>
            <rFont val="Tahoma"/>
            <family val="2"/>
          </rPr>
          <t xml:space="preserve">
Rs. 75 per session</t>
        </r>
      </text>
    </comment>
    <comment ref="K1148" authorId="0">
      <text>
        <r>
          <rPr>
            <b/>
            <sz val="11"/>
            <color indexed="81"/>
            <rFont val="Tahoma"/>
            <family val="2"/>
          </rPr>
          <t>MSGRP:</t>
        </r>
        <r>
          <rPr>
            <sz val="11"/>
            <color indexed="81"/>
            <rFont val="Tahoma"/>
            <family val="2"/>
          </rPr>
          <t xml:space="preserve">
Rs 100/- per sub centre  </t>
        </r>
      </text>
    </comment>
    <comment ref="X1148" authorId="0">
      <text>
        <r>
          <rPr>
            <b/>
            <sz val="11"/>
            <color indexed="81"/>
            <rFont val="Tahoma"/>
            <family val="2"/>
          </rPr>
          <t>MSGRP:</t>
        </r>
        <r>
          <rPr>
            <sz val="11"/>
            <color indexed="81"/>
            <rFont val="Tahoma"/>
            <family val="2"/>
          </rPr>
          <t xml:space="preserve">
Rs 100/- per sub centre  </t>
        </r>
      </text>
    </comment>
    <comment ref="AB1148" authorId="0">
      <text>
        <r>
          <rPr>
            <b/>
            <sz val="11"/>
            <color indexed="81"/>
            <rFont val="Tahoma"/>
            <family val="2"/>
          </rPr>
          <t>MSGRP:</t>
        </r>
        <r>
          <rPr>
            <sz val="11"/>
            <color indexed="81"/>
            <rFont val="Tahoma"/>
            <family val="2"/>
          </rPr>
          <t xml:space="preserve">
Rs 100/- per sub centre  </t>
        </r>
      </text>
    </comment>
    <comment ref="K1149" authorId="0">
      <text>
        <r>
          <rPr>
            <b/>
            <sz val="11"/>
            <color indexed="81"/>
            <rFont val="Tahoma"/>
            <family val="2"/>
          </rPr>
          <t>MSGRP:</t>
        </r>
        <r>
          <rPr>
            <sz val="11"/>
            <color indexed="81"/>
            <rFont val="Tahoma"/>
            <family val="2"/>
          </rPr>
          <t xml:space="preserve">
Rs. 1000 per block/ PHC and Rs. 2000 per district   </t>
        </r>
      </text>
    </comment>
    <comment ref="X1149" authorId="0">
      <text>
        <r>
          <rPr>
            <b/>
            <sz val="11"/>
            <color indexed="81"/>
            <rFont val="Tahoma"/>
            <family val="2"/>
          </rPr>
          <t>MSGRP:</t>
        </r>
        <r>
          <rPr>
            <sz val="11"/>
            <color indexed="81"/>
            <rFont val="Tahoma"/>
            <family val="2"/>
          </rPr>
          <t xml:space="preserve">
Rs. 1000 per block/ PHC and Rs. 2000 per district   </t>
        </r>
      </text>
    </comment>
    <comment ref="AB1149" authorId="0">
      <text>
        <r>
          <rPr>
            <b/>
            <sz val="11"/>
            <color indexed="81"/>
            <rFont val="Tahoma"/>
            <family val="2"/>
          </rPr>
          <t>MSGRP:</t>
        </r>
        <r>
          <rPr>
            <sz val="11"/>
            <color indexed="81"/>
            <rFont val="Tahoma"/>
            <family val="2"/>
          </rPr>
          <t xml:space="preserve">
Rs. 1000 per block/ PHC and Rs. 2000 per district   </t>
        </r>
      </text>
    </comment>
    <comment ref="K1150" authorId="0">
      <text>
        <r>
          <rPr>
            <b/>
            <sz val="14"/>
            <color indexed="81"/>
            <rFont val="Tahoma"/>
            <family val="2"/>
          </rPr>
          <t>MSGRP:</t>
        </r>
        <r>
          <rPr>
            <sz val="14"/>
            <color indexed="81"/>
            <rFont val="Tahoma"/>
            <family val="2"/>
          </rPr>
          <t xml:space="preserve">
Rs.1,50,000/ district/year</t>
        </r>
      </text>
    </comment>
    <comment ref="X1150" authorId="0">
      <text>
        <r>
          <rPr>
            <b/>
            <sz val="14"/>
            <color indexed="81"/>
            <rFont val="Tahoma"/>
            <family val="2"/>
          </rPr>
          <t>MSGRP:</t>
        </r>
        <r>
          <rPr>
            <sz val="14"/>
            <color indexed="81"/>
            <rFont val="Tahoma"/>
            <family val="2"/>
          </rPr>
          <t xml:space="preserve">
Rs.1,50,000/ district/year</t>
        </r>
      </text>
    </comment>
    <comment ref="AB1150" authorId="0">
      <text>
        <r>
          <rPr>
            <b/>
            <sz val="14"/>
            <color indexed="81"/>
            <rFont val="Tahoma"/>
            <family val="2"/>
          </rPr>
          <t>MSGRP:</t>
        </r>
        <r>
          <rPr>
            <sz val="14"/>
            <color indexed="81"/>
            <rFont val="Tahoma"/>
            <family val="2"/>
          </rPr>
          <t xml:space="preserve">
Rs.1,50,000/ district/year</t>
        </r>
      </text>
    </comment>
    <comment ref="K1151" authorId="0">
      <text>
        <r>
          <rPr>
            <b/>
            <sz val="9"/>
            <color indexed="81"/>
            <rFont val="Tahoma"/>
            <family val="2"/>
          </rPr>
          <t xml:space="preserve">MSGRP:
</t>
        </r>
        <r>
          <rPr>
            <sz val="14"/>
            <color indexed="81"/>
            <rFont val="Tahoma"/>
            <family val="2"/>
          </rPr>
          <t xml:space="preserve">Rs.400/ - month/ district </t>
        </r>
      </text>
    </comment>
    <comment ref="X1151" authorId="0">
      <text>
        <r>
          <rPr>
            <b/>
            <sz val="9"/>
            <color indexed="81"/>
            <rFont val="Tahoma"/>
            <family val="2"/>
          </rPr>
          <t xml:space="preserve">MSGRP:
</t>
        </r>
        <r>
          <rPr>
            <sz val="14"/>
            <color indexed="81"/>
            <rFont val="Tahoma"/>
            <family val="2"/>
          </rPr>
          <t xml:space="preserve">Rs.400/ - month/ district </t>
        </r>
      </text>
    </comment>
    <comment ref="AB1151" authorId="0">
      <text>
        <r>
          <rPr>
            <b/>
            <sz val="9"/>
            <color indexed="81"/>
            <rFont val="Tahoma"/>
            <family val="2"/>
          </rPr>
          <t xml:space="preserve">MSGRP:
</t>
        </r>
        <r>
          <rPr>
            <sz val="14"/>
            <color indexed="81"/>
            <rFont val="Tahoma"/>
            <family val="2"/>
          </rPr>
          <t xml:space="preserve">Rs.400/ - month/ district </t>
        </r>
      </text>
    </comment>
    <comment ref="K1152" authorId="0">
      <text>
        <r>
          <rPr>
            <b/>
            <sz val="12"/>
            <color indexed="81"/>
            <rFont val="Tahoma"/>
            <family val="2"/>
          </rPr>
          <t>MSGRP:</t>
        </r>
        <r>
          <rPr>
            <sz val="12"/>
            <color indexed="81"/>
            <rFont val="Tahoma"/>
            <family val="2"/>
          </rPr>
          <t xml:space="preserve">
Rs. 3/bags/session </t>
        </r>
      </text>
    </comment>
    <comment ref="X1152" authorId="0">
      <text>
        <r>
          <rPr>
            <b/>
            <sz val="12"/>
            <color indexed="81"/>
            <rFont val="Tahoma"/>
            <family val="2"/>
          </rPr>
          <t>MSGRP:</t>
        </r>
        <r>
          <rPr>
            <sz val="12"/>
            <color indexed="81"/>
            <rFont val="Tahoma"/>
            <family val="2"/>
          </rPr>
          <t xml:space="preserve">
Rs. 3/bags/session </t>
        </r>
      </text>
    </comment>
    <comment ref="AB1152" authorId="0">
      <text>
        <r>
          <rPr>
            <b/>
            <sz val="12"/>
            <color indexed="81"/>
            <rFont val="Tahoma"/>
            <family val="2"/>
          </rPr>
          <t>MSGRP:</t>
        </r>
        <r>
          <rPr>
            <sz val="12"/>
            <color indexed="81"/>
            <rFont val="Tahoma"/>
            <family val="2"/>
          </rPr>
          <t xml:space="preserve">
Rs. 3/bags/session </t>
        </r>
      </text>
    </comment>
    <comment ref="K1153" authorId="0">
      <text>
        <r>
          <rPr>
            <b/>
            <sz val="12"/>
            <color indexed="81"/>
            <rFont val="Tahoma"/>
            <family val="2"/>
          </rPr>
          <t>MSGRP:</t>
        </r>
        <r>
          <rPr>
            <sz val="12"/>
            <color indexed="81"/>
            <rFont val="Tahoma"/>
            <family val="2"/>
          </rPr>
          <t xml:space="preserve">
Rs. 1200 per PHC/CHCper year </t>
        </r>
      </text>
    </comment>
    <comment ref="X1153" authorId="0">
      <text>
        <r>
          <rPr>
            <b/>
            <sz val="12"/>
            <color indexed="81"/>
            <rFont val="Tahoma"/>
            <family val="2"/>
          </rPr>
          <t>MSGRP:</t>
        </r>
        <r>
          <rPr>
            <sz val="12"/>
            <color indexed="81"/>
            <rFont val="Tahoma"/>
            <family val="2"/>
          </rPr>
          <t xml:space="preserve">
Rs. 1200 per PHC/CHCper year </t>
        </r>
      </text>
    </comment>
    <comment ref="AB1153" authorId="0">
      <text>
        <r>
          <rPr>
            <b/>
            <sz val="12"/>
            <color indexed="81"/>
            <rFont val="Tahoma"/>
            <family val="2"/>
          </rPr>
          <t>MSGRP:</t>
        </r>
        <r>
          <rPr>
            <sz val="12"/>
            <color indexed="81"/>
            <rFont val="Tahoma"/>
            <family val="2"/>
          </rPr>
          <t xml:space="preserve">
Rs. 1200 per PHC/CHCper year </t>
        </r>
      </text>
    </comment>
    <comment ref="K1154" authorId="0">
      <text>
        <r>
          <rPr>
            <b/>
            <sz val="12"/>
            <color indexed="81"/>
            <rFont val="Tahoma"/>
            <family val="2"/>
          </rPr>
          <t>MSGRP:</t>
        </r>
        <r>
          <rPr>
            <sz val="12"/>
            <color indexed="81"/>
            <rFont val="Tahoma"/>
            <family val="2"/>
          </rPr>
          <t xml:space="preserve">
Rs. 5250/pit </t>
        </r>
      </text>
    </comment>
    <comment ref="X1154" authorId="0">
      <text>
        <r>
          <rPr>
            <b/>
            <sz val="12"/>
            <color indexed="81"/>
            <rFont val="Tahoma"/>
            <family val="2"/>
          </rPr>
          <t>MSGRP:</t>
        </r>
        <r>
          <rPr>
            <sz val="12"/>
            <color indexed="81"/>
            <rFont val="Tahoma"/>
            <family val="2"/>
          </rPr>
          <t xml:space="preserve">
Rs. 5250/pit </t>
        </r>
      </text>
    </comment>
    <comment ref="AB1154" authorId="0">
      <text>
        <r>
          <rPr>
            <b/>
            <sz val="12"/>
            <color indexed="81"/>
            <rFont val="Tahoma"/>
            <family val="2"/>
          </rPr>
          <t>MSGRP:</t>
        </r>
        <r>
          <rPr>
            <sz val="12"/>
            <color indexed="81"/>
            <rFont val="Tahoma"/>
            <family val="2"/>
          </rPr>
          <t xml:space="preserve">
Rs. 5250/pit </t>
        </r>
      </text>
    </comment>
    <comment ref="K1155" authorId="0">
      <text>
        <r>
          <rPr>
            <b/>
            <sz val="11"/>
            <color indexed="81"/>
            <rFont val="Tahoma"/>
            <family val="2"/>
          </rPr>
          <t>MSGRP:</t>
        </r>
        <r>
          <rPr>
            <sz val="11"/>
            <color indexed="81"/>
            <rFont val="Tahoma"/>
            <family val="2"/>
          </rPr>
          <t xml:space="preserve">
Upto a maximum limit of 10% of the total Immunization Outlay of the State/UT</t>
        </r>
      </text>
    </comment>
    <comment ref="X1155" authorId="0">
      <text>
        <r>
          <rPr>
            <b/>
            <sz val="11"/>
            <color indexed="81"/>
            <rFont val="Tahoma"/>
            <family val="2"/>
          </rPr>
          <t>MSGRP:</t>
        </r>
        <r>
          <rPr>
            <sz val="11"/>
            <color indexed="81"/>
            <rFont val="Tahoma"/>
            <family val="2"/>
          </rPr>
          <t xml:space="preserve">
Upto a maximum limit of 10% of the total Immunization Outlay of the State/UT</t>
        </r>
      </text>
    </comment>
    <comment ref="AB1155" authorId="0">
      <text>
        <r>
          <rPr>
            <b/>
            <sz val="11"/>
            <color indexed="81"/>
            <rFont val="Tahoma"/>
            <family val="2"/>
          </rPr>
          <t>MSGRP:</t>
        </r>
        <r>
          <rPr>
            <sz val="11"/>
            <color indexed="81"/>
            <rFont val="Tahoma"/>
            <family val="2"/>
          </rPr>
          <t xml:space="preserve">
Upto a maximum limit of 10% of the total Immunization Outlay of the State/UT</t>
        </r>
      </text>
    </comment>
    <comment ref="K1171" authorId="0">
      <text>
        <r>
          <rPr>
            <b/>
            <sz val="11"/>
            <color indexed="81"/>
            <rFont val="Tahoma"/>
            <family val="2"/>
          </rPr>
          <t>MSGRP:</t>
        </r>
        <r>
          <rPr>
            <sz val="11"/>
            <color indexed="81"/>
            <rFont val="Tahoma"/>
            <family val="2"/>
          </rPr>
          <t xml:space="preserve">
Rs.750/PHC/CHCs per year District Rs.15000/year</t>
        </r>
      </text>
    </comment>
    <comment ref="X1171" authorId="0">
      <text>
        <r>
          <rPr>
            <b/>
            <sz val="11"/>
            <color indexed="81"/>
            <rFont val="Tahoma"/>
            <family val="2"/>
          </rPr>
          <t>MSGRP:</t>
        </r>
        <r>
          <rPr>
            <sz val="11"/>
            <color indexed="81"/>
            <rFont val="Tahoma"/>
            <family val="2"/>
          </rPr>
          <t xml:space="preserve">
Rs.750/PHC/CHCs per year District Rs.15000/year</t>
        </r>
      </text>
    </comment>
    <comment ref="AB1171" authorId="0">
      <text>
        <r>
          <rPr>
            <b/>
            <sz val="11"/>
            <color indexed="81"/>
            <rFont val="Tahoma"/>
            <family val="2"/>
          </rPr>
          <t>MSGRP:</t>
        </r>
        <r>
          <rPr>
            <sz val="11"/>
            <color indexed="81"/>
            <rFont val="Tahoma"/>
            <family val="2"/>
          </rPr>
          <t xml:space="preserve">
Rs.750/PHC/CHCs per year District Rs.15000/year</t>
        </r>
      </text>
    </comment>
    <comment ref="K1172" authorId="0">
      <text>
        <r>
          <rPr>
            <b/>
            <sz val="11"/>
            <color indexed="81"/>
            <rFont val="Tahoma"/>
            <family val="2"/>
          </rPr>
          <t>MSGRP:</t>
        </r>
        <r>
          <rPr>
            <sz val="11"/>
            <color indexed="81"/>
            <rFont val="Tahoma"/>
            <family val="2"/>
          </rPr>
          <t xml:space="preserve">
Rs 100 per child for full immunization in first year  
AND
Rs 50 per child for ensuring complete immunization up to 2nd year of age </t>
        </r>
      </text>
    </comment>
    <comment ref="X1172" authorId="0">
      <text>
        <r>
          <rPr>
            <b/>
            <sz val="11"/>
            <color indexed="81"/>
            <rFont val="Tahoma"/>
            <family val="2"/>
          </rPr>
          <t>MSGRP:</t>
        </r>
        <r>
          <rPr>
            <sz val="11"/>
            <color indexed="81"/>
            <rFont val="Tahoma"/>
            <family val="2"/>
          </rPr>
          <t xml:space="preserve">
Rs 100 per child for full immunization in first year  
AND
Rs 50 per child for ensuring complete immunization up to 2nd year of age </t>
        </r>
      </text>
    </comment>
    <comment ref="AB1172" authorId="0">
      <text>
        <r>
          <rPr>
            <b/>
            <sz val="11"/>
            <color indexed="81"/>
            <rFont val="Tahoma"/>
            <family val="2"/>
          </rPr>
          <t>MSGRP:</t>
        </r>
        <r>
          <rPr>
            <sz val="11"/>
            <color indexed="81"/>
            <rFont val="Tahoma"/>
            <family val="2"/>
          </rPr>
          <t xml:space="preserve">
Rs 100 per child for full immunization in first year  
AND
Rs 50 per child for ensuring complete immunization up to 2nd year of age </t>
        </r>
      </text>
    </comment>
  </commentList>
</comments>
</file>

<file path=xl/sharedStrings.xml><?xml version="1.0" encoding="utf-8"?>
<sst xmlns="http://schemas.openxmlformats.org/spreadsheetml/2006/main" count="5696" uniqueCount="3507">
  <si>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</si>
  <si>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</si>
  <si>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</si>
  <si>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</si>
  <si>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</si>
  <si>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</si>
  <si>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</si>
  <si>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</si>
  <si>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</si>
  <si>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</si>
  <si>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</si>
  <si>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</si>
  <si>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</si>
  <si>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</si>
  <si>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</si>
  <si>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</si>
  <si>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</si>
  <si>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</si>
  <si>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</si>
  <si>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</si>
  <si>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</si>
  <si>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</si>
  <si>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</si>
  <si>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</si>
  <si>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</si>
  <si>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</si>
  <si>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</si>
  <si>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</si>
  <si>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</si>
  <si>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</si>
  <si>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</si>
  <si>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</si>
  <si>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</si>
  <si>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</si>
  <si>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</si>
  <si>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</si>
  <si>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</si>
  <si>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</si>
  <si>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</si>
  <si>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</si>
  <si>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</si>
  <si>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</si>
  <si>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</si>
  <si>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</si>
  <si>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</si>
  <si>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</si>
  <si>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</si>
  <si>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</si>
  <si>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</si>
  <si>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</si>
  <si>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</si>
  <si>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</si>
  <si>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</si>
  <si>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</si>
  <si>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</si>
  <si>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</si>
  <si>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</si>
  <si>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</si>
  <si>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</si>
  <si>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</si>
  <si>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</si>
  <si>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</si>
  <si>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</si>
  <si>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</si>
  <si>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</si>
  <si>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</si>
  <si>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</si>
  <si>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</si>
  <si>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</si>
  <si>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</si>
  <si>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</si>
  <si>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</si>
  <si>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</si>
  <si>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</si>
  <si>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</si>
  <si>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</si>
  <si>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</si>
  <si>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</si>
  <si>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</si>
  <si>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</si>
  <si>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</si>
  <si>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</si>
  <si>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</si>
  <si>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</si>
  <si>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</si>
  <si>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</si>
  <si>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</si>
  <si>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</si>
  <si>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</si>
  <si>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</si>
  <si>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</si>
  <si>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</si>
  <si>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</si>
  <si>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</si>
  <si>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</si>
  <si>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</si>
  <si>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</si>
  <si>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</si>
  <si>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</si>
  <si>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</si>
  <si>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</si>
  <si>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</si>
  <si>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</si>
  <si>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</si>
  <si>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</si>
  <si>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</si>
  <si>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</si>
  <si>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</si>
  <si>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</si>
  <si>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</si>
  <si>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</si>
  <si>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</si>
  <si>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</si>
  <si>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</si>
  <si>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</si>
  <si>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</si>
  <si>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</si>
  <si>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</si>
  <si>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</si>
  <si>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</si>
  <si>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</si>
  <si>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</si>
  <si>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</si>
  <si>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</si>
  <si>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</si>
  <si>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</si>
  <si>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</si>
  <si>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</si>
  <si>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</si>
  <si>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</si>
  <si>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</si>
  <si>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</si>
  <si>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</si>
  <si>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</si>
  <si>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</si>
  <si>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</si>
  <si>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</si>
  <si>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</si>
  <si>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</si>
  <si>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</si>
  <si>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</si>
  <si>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</si>
  <si>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</si>
  <si>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</si>
  <si>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</si>
  <si>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</si>
  <si>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</si>
  <si>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</si>
  <si>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</si>
  <si>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</si>
  <si>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</si>
  <si>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</si>
  <si>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</si>
  <si>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</si>
  <si>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</si>
  <si>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</si>
  <si>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</si>
  <si>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</si>
  <si>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</si>
  <si>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</si>
  <si>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</si>
  <si>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</si>
  <si>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</si>
  <si>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</si>
  <si>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</si>
  <si>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</si>
  <si>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</si>
  <si>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</si>
  <si>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</si>
  <si>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</si>
  <si>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</si>
  <si>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</si>
  <si>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</si>
  <si>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</si>
  <si>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</si>
  <si>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</si>
  <si>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</si>
  <si>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</si>
  <si>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</si>
  <si>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</si>
  <si>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</si>
  <si>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</si>
  <si>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</si>
  <si>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</si>
  <si>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</si>
  <si>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</si>
  <si>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</si>
  <si>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</si>
  <si>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</si>
  <si>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</si>
  <si>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</si>
  <si>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</si>
  <si>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</si>
  <si>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</si>
  <si>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</si>
  <si>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</si>
  <si>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</si>
  <si>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</si>
  <si>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</si>
  <si>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</si>
  <si>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</si>
  <si>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</si>
  <si>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</si>
  <si>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</si>
  <si>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</si>
  <si>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</si>
  <si>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</si>
  <si>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</si>
  <si>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</si>
  <si>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</si>
  <si>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</si>
  <si>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</si>
  <si>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</si>
  <si>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</si>
  <si>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</si>
  <si>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</si>
  <si>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</si>
  <si>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</si>
  <si>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</si>
  <si>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</si>
  <si>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</si>
  <si>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</si>
  <si>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</si>
  <si>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</si>
  <si>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</si>
  <si>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</si>
  <si>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</si>
  <si>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</si>
  <si>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</si>
  <si>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</si>
  <si>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</si>
  <si>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</si>
  <si>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</si>
  <si>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</si>
  <si>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</si>
  <si>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</si>
  <si>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</si>
  <si>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</si>
  <si>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</si>
  <si>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</si>
  <si>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</si>
  <si>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</si>
  <si>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</si>
  <si>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</si>
  <si>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</si>
  <si>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</si>
  <si>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</si>
  <si>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</si>
  <si>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</si>
  <si>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</si>
  <si>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</si>
  <si>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</si>
  <si>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</si>
  <si>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</si>
  <si>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</si>
  <si>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</si>
  <si>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</si>
  <si>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</si>
  <si>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</si>
  <si>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</si>
  <si>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</si>
  <si>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</si>
  <si>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</si>
  <si>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</si>
  <si>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</si>
  <si>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</si>
  <si>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</si>
  <si>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</si>
  <si>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</si>
  <si>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</si>
  <si>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</si>
  <si>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</si>
  <si>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</si>
  <si>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</si>
  <si>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</si>
  <si>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</si>
  <si>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</si>
  <si>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</si>
  <si>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</si>
  <si>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</si>
  <si>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</si>
  <si>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</si>
  <si>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</si>
  <si>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</si>
  <si>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</si>
  <si>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</si>
  <si>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</si>
  <si>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</si>
  <si>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</si>
  <si>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</si>
  <si>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</si>
  <si>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</si>
  <si>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</si>
  <si>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</si>
  <si>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</si>
  <si>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</si>
  <si>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</si>
  <si>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</si>
  <si>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</si>
  <si>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</si>
  <si>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</si>
  <si>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</si>
  <si>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</si>
  <si>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</si>
  <si>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</si>
  <si>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</si>
  <si>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</si>
  <si>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</si>
  <si>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</si>
  <si>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</si>
  <si>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</si>
  <si>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</si>
  <si>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</si>
  <si>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</si>
  <si>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</si>
  <si>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</si>
  <si>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</si>
  <si>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</si>
  <si>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</si>
  <si>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</si>
  <si>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</si>
  <si>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</si>
  <si>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</si>
  <si>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</si>
  <si>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</si>
  <si>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</si>
  <si>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</si>
  <si>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</si>
  <si>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</si>
  <si>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</si>
  <si>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</si>
  <si>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</si>
  <si>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</si>
  <si>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</si>
  <si>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</si>
  <si>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</si>
  <si>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</si>
  <si>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</si>
  <si>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</si>
  <si>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</si>
  <si>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</si>
  <si>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</si>
  <si>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</si>
  <si>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</si>
  <si>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</si>
  <si>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</si>
  <si>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</si>
  <si>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</si>
  <si>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</si>
  <si>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</si>
  <si>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</si>
  <si>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</si>
  <si>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</si>
  <si>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</si>
  <si>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</si>
  <si>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</si>
  <si>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</si>
  <si>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</si>
  <si>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</si>
  <si>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</si>
  <si>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</si>
  <si>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</si>
  <si>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</si>
  <si>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</si>
  <si>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</si>
  <si>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</si>
  <si>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</si>
  <si>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</si>
  <si>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</si>
  <si>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</si>
  <si>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</si>
  <si>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</si>
  <si>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</si>
  <si>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</si>
  <si>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</si>
  <si>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</si>
  <si>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</si>
  <si>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</si>
  <si>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</si>
  <si>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</si>
  <si>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</si>
  <si>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</si>
  <si>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</si>
  <si>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</si>
  <si>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</si>
  <si>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</si>
  <si>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</si>
  <si>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</si>
  <si>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</si>
  <si>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</si>
  <si>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</si>
  <si>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</si>
  <si>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</si>
  <si>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</si>
  <si>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</si>
  <si>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</si>
  <si>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</si>
  <si>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</si>
  <si>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</si>
  <si>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</si>
  <si>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</si>
  <si>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</si>
  <si>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</si>
  <si>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</si>
  <si>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</si>
  <si>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</si>
  <si>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</si>
  <si>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</si>
  <si>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</si>
  <si>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</si>
  <si>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</si>
  <si>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</si>
  <si>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</si>
  <si>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</si>
  <si>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</si>
  <si>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</si>
  <si>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</si>
  <si>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</si>
  <si>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</si>
  <si>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</si>
  <si>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</si>
  <si>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</si>
  <si>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</si>
  <si>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</si>
  <si>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</si>
  <si>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</si>
  <si>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</si>
  <si>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</si>
  <si>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</si>
  <si>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</si>
  <si>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</si>
  <si>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</si>
  <si>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</si>
  <si>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</si>
  <si>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</si>
  <si>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</si>
  <si>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</si>
  <si>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</si>
  <si>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</si>
  <si>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</si>
  <si>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</si>
  <si>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</si>
  <si>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</si>
  <si>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</si>
  <si>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</si>
  <si>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</si>
  <si>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</si>
  <si>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</si>
  <si>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</si>
  <si>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</si>
  <si>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</si>
  <si>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</si>
  <si>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</si>
  <si>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</si>
  <si>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</si>
  <si>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</si>
  <si>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</si>
  <si>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</si>
  <si>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</si>
  <si>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</si>
  <si>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</si>
  <si>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</si>
  <si>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</si>
  <si>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</si>
  <si>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</si>
  <si>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</si>
  <si>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</si>
  <si>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</si>
  <si>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</si>
  <si>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</si>
  <si>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</si>
  <si>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</si>
  <si>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</si>
  <si>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</si>
  <si>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</si>
  <si>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</si>
  <si>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</si>
  <si>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</si>
  <si>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</si>
  <si>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</si>
  <si>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</si>
  <si>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</si>
  <si>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</si>
  <si>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</si>
  <si>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</si>
  <si>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</si>
  <si>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</si>
  <si>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</si>
  <si>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</si>
  <si>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</si>
  <si>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</si>
  <si>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</si>
  <si>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</si>
  <si>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</si>
  <si>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</si>
  <si>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</si>
  <si>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</si>
  <si>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</si>
  <si>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</si>
  <si>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</si>
  <si>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</si>
  <si>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</si>
  <si>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</si>
  <si>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</si>
  <si>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</si>
  <si>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</si>
  <si>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</si>
  <si>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</si>
  <si>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</si>
  <si>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</si>
  <si>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</si>
  <si>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</si>
  <si>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</si>
  <si>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</si>
  <si>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</si>
  <si>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</si>
  <si>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</si>
  <si>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</si>
  <si>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</si>
  <si>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</si>
  <si>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</si>
  <si>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</si>
  <si>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</si>
  <si>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</si>
  <si>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</si>
  <si>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</si>
  <si>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</si>
  <si>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</si>
  <si>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</si>
  <si>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</si>
  <si>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</si>
  <si>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</si>
  <si>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</si>
  <si>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</si>
  <si>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</si>
  <si>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</si>
  <si>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</si>
  <si>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</si>
  <si>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</si>
  <si>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</si>
  <si>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</si>
  <si>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</si>
  <si>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</si>
  <si>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</si>
  <si>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</si>
  <si>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</si>
  <si>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</si>
  <si>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</si>
  <si>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</si>
  <si>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</si>
  <si>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</si>
  <si>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</si>
  <si>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</si>
  <si>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</si>
  <si>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</si>
  <si>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</si>
  <si>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</si>
  <si>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</si>
  <si>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</si>
  <si>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</si>
  <si>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</si>
  <si>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</si>
  <si>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</si>
  <si>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</si>
  <si>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</si>
  <si>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</si>
  <si>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</si>
  <si>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</si>
  <si>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</si>
  <si>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</si>
  <si>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</si>
  <si>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</si>
  <si>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</si>
  <si>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</si>
  <si>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</si>
  <si>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</si>
  <si>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</si>
  <si>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</si>
  <si>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</si>
  <si>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</si>
  <si>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</si>
  <si>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</si>
  <si>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</si>
  <si>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</si>
  <si>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</si>
  <si>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</si>
  <si>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</si>
  <si>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</si>
  <si>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</si>
  <si>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</si>
  <si>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</si>
  <si>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</si>
  <si>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</si>
  <si>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</si>
  <si>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</si>
  <si>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</si>
  <si>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</si>
  <si>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</si>
  <si>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</si>
  <si>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</si>
  <si>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</si>
  <si>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</si>
  <si>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</si>
  <si>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</si>
  <si>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</si>
  <si>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</si>
  <si>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</si>
  <si>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</si>
  <si>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</si>
  <si>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</si>
  <si>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</si>
  <si>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</si>
  <si>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</si>
  <si>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</si>
  <si>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</si>
  <si>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</si>
  <si>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</si>
  <si>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</si>
  <si>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</si>
  <si>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</si>
  <si>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</si>
  <si>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</si>
  <si>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</si>
  <si>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</si>
  <si>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</si>
  <si>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</si>
  <si>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</si>
  <si>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</si>
  <si>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</si>
  <si>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</si>
  <si>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</si>
  <si>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</si>
  <si>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</si>
  <si>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</si>
  <si>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</si>
  <si>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</si>
  <si>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</si>
  <si>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</si>
  <si>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</si>
  <si>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</si>
  <si>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</si>
  <si>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</si>
  <si>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</si>
  <si>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</si>
  <si>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</si>
  <si>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</si>
  <si>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</si>
  <si>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</si>
  <si>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</si>
  <si>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</si>
  <si>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</si>
  <si>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</si>
  <si>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</si>
  <si>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</si>
  <si>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</si>
  <si>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</si>
  <si>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</si>
  <si>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</si>
  <si>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</si>
  <si>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</si>
  <si>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</si>
  <si>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</si>
  <si>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</si>
  <si>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</si>
  <si>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</si>
  <si>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</si>
  <si>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</si>
  <si>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</si>
  <si>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</si>
  <si>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</si>
  <si>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</si>
  <si>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</si>
  <si>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</si>
  <si>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</si>
  <si>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</si>
  <si>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</si>
  <si>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</si>
  <si>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</si>
  <si>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</si>
  <si>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</si>
  <si>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</si>
  <si>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</si>
  <si>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</si>
  <si>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</si>
  <si>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</si>
  <si>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</si>
  <si>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</si>
  <si>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</si>
  <si>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</si>
  <si>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</si>
  <si>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</si>
  <si>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</si>
  <si>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</si>
  <si>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</si>
  <si>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</si>
  <si>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</si>
  <si>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</si>
  <si>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</si>
  <si>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</si>
  <si>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</si>
  <si>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</si>
  <si>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</si>
  <si>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</si>
  <si>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</si>
  <si>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</si>
  <si>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</si>
  <si>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</si>
  <si>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</si>
  <si>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</si>
  <si>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</si>
  <si>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</si>
  <si>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</si>
  <si>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</si>
  <si>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</si>
  <si>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</si>
  <si>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</si>
  <si>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</si>
  <si>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</si>
  <si>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</si>
  <si>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</si>
  <si>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</si>
  <si>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</si>
  <si>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</si>
  <si>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</si>
  <si>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</si>
  <si>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</si>
  <si>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</si>
  <si>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</si>
  <si>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</si>
  <si>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</si>
  <si>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</si>
  <si>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</si>
  <si>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</si>
  <si>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</si>
  <si>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</si>
  <si>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</si>
  <si>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</si>
  <si>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</si>
  <si>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</si>
  <si>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</si>
  <si>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</si>
  <si>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</si>
  <si>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</si>
  <si>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</si>
  <si>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</si>
  <si>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</si>
  <si>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</si>
  <si>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</si>
  <si>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</si>
  <si>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</si>
  <si>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</si>
  <si>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</si>
  <si>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</si>
  <si>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</si>
  <si>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</si>
  <si>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</si>
  <si>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</si>
  <si>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</si>
  <si>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</si>
  <si>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</si>
  <si>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</si>
  <si>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</si>
  <si>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</si>
  <si>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</si>
  <si>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</si>
  <si>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</si>
  <si>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</si>
  <si>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</si>
  <si>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</si>
  <si>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</si>
  <si>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</si>
  <si>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</si>
  <si>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</si>
  <si>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</si>
  <si>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</si>
  <si>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</si>
  <si>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</si>
  <si>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</si>
  <si>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</si>
  <si>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</si>
  <si>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</si>
  <si>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</si>
  <si>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</si>
  <si>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</si>
  <si>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</si>
  <si>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</si>
  <si>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</si>
  <si>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</si>
  <si>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</si>
  <si>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</si>
  <si>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</si>
  <si>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</si>
  <si>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</si>
  <si>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</si>
  <si>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</si>
  <si>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</si>
  <si>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</si>
  <si>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</si>
  <si>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</si>
  <si>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</si>
  <si>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</si>
  <si>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</si>
  <si>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</si>
  <si>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</si>
  <si>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</si>
  <si>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</si>
  <si>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</si>
  <si>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</si>
  <si>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</si>
  <si>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</si>
  <si>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</si>
  <si>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</si>
  <si>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</si>
  <si>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</si>
  <si>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</si>
  <si>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</si>
  <si>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</si>
  <si>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</si>
  <si>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</si>
  <si>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</si>
  <si>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</si>
  <si>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</si>
  <si>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</si>
  <si>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</si>
  <si>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</si>
  <si>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</si>
  <si>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</si>
  <si>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</si>
  <si>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</si>
  <si>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</si>
  <si>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</si>
  <si>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</si>
  <si>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</si>
  <si>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</si>
  <si>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</si>
  <si>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</si>
  <si>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</si>
  <si>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</si>
  <si>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</si>
  <si>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</si>
  <si>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</si>
  <si>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</si>
  <si>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</si>
  <si>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</si>
  <si>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</si>
  <si>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</si>
  <si>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</si>
  <si>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</si>
  <si>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</si>
  <si>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</si>
  <si>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</si>
  <si>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</si>
  <si>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</si>
  <si>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</si>
  <si>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</si>
  <si>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</si>
  <si>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</si>
  <si>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</si>
  <si>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</si>
  <si>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</si>
  <si>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</si>
  <si>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</si>
  <si>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</si>
  <si>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</si>
  <si>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</si>
  <si>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</si>
  <si>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</si>
  <si>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</si>
  <si>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</si>
  <si>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</si>
  <si>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</si>
  <si>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</si>
  <si>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</si>
  <si>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</si>
  <si>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</si>
  <si>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</si>
  <si>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</si>
  <si>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</si>
  <si>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</si>
  <si>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</si>
  <si>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</si>
  <si>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</si>
  <si>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</si>
  <si>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</si>
  <si>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</si>
  <si>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</si>
  <si>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</si>
  <si>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</si>
  <si>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</si>
  <si>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</si>
  <si>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</si>
  <si>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</si>
  <si>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</si>
  <si>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</si>
  <si>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</si>
  <si>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</si>
  <si>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</si>
  <si>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</si>
  <si>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</si>
  <si>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</si>
  <si>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</si>
  <si>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</si>
  <si>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</si>
  <si>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</si>
  <si>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</si>
  <si>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</si>
  <si>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</si>
  <si>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</si>
  <si>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</si>
  <si>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</si>
  <si>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</si>
  <si>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</si>
  <si>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</si>
  <si>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</si>
  <si>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</si>
  <si>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</si>
  <si>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</si>
  <si>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</si>
  <si>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</si>
  <si>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</si>
  <si>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</si>
  <si>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</si>
  <si>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</si>
  <si>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</si>
  <si>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</si>
  <si>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</si>
  <si>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</si>
  <si>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</si>
  <si>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</si>
  <si>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</si>
  <si>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</si>
  <si>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</si>
  <si>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</si>
  <si>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</si>
  <si>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</si>
  <si>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</si>
  <si>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</si>
  <si>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</si>
  <si>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</si>
  <si>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</si>
  <si>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</si>
  <si>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</si>
  <si>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</si>
  <si>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</si>
  <si>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</si>
  <si>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</si>
  <si>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</si>
  <si>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</si>
  <si>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</si>
  <si>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</si>
  <si>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</si>
  <si>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</si>
  <si>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</si>
  <si>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</si>
  <si>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</si>
  <si>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</si>
  <si>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</si>
  <si>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</si>
  <si>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</si>
  <si>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</si>
  <si>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</si>
  <si>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</si>
  <si>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</si>
  <si>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</si>
  <si>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</si>
  <si>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</si>
  <si>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</si>
  <si>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</si>
  <si>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</si>
  <si>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</si>
  <si>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</si>
  <si>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</si>
  <si>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</si>
  <si>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</si>
  <si>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</si>
  <si>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</si>
  <si>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</si>
  <si>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</si>
  <si>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</si>
  <si>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</si>
  <si>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</si>
  <si>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</si>
  <si>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</si>
  <si>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</si>
  <si>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</si>
  <si>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</si>
  <si>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</si>
  <si>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</si>
  <si>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</si>
  <si>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</si>
  <si>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</si>
  <si>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</si>
  <si>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</si>
  <si>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</si>
  <si>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</si>
  <si>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</si>
  <si>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</si>
  <si>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</si>
  <si>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</si>
  <si>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</si>
  <si>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</si>
  <si>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</si>
  <si>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</si>
  <si>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</si>
  <si>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</si>
  <si>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</si>
  <si>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</si>
  <si>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</si>
  <si>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</si>
  <si>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</si>
  <si>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</si>
  <si>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</si>
  <si>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</si>
  <si>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</si>
  <si>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</si>
  <si>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</si>
  <si>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</si>
  <si>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</si>
  <si>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</si>
  <si>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</si>
  <si>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</si>
  <si>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</si>
  <si>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</si>
  <si>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</si>
  <si>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</si>
  <si>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</si>
  <si>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</si>
  <si>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</si>
  <si>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</si>
  <si>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</si>
  <si>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</si>
  <si>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</si>
  <si>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</si>
  <si>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</si>
  <si>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</si>
  <si>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</si>
  <si>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</si>
  <si>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</si>
  <si>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</si>
  <si>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</si>
  <si>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</si>
  <si>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</si>
  <si>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</si>
  <si>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</si>
  <si>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</si>
  <si>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</si>
  <si>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</si>
  <si>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</si>
  <si>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</si>
  <si>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</si>
  <si>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</si>
  <si>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</si>
  <si>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</si>
  <si>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</si>
  <si>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</si>
  <si>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</si>
  <si>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</si>
  <si>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</si>
  <si>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</si>
  <si>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</si>
  <si>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</si>
  <si>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</si>
  <si>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</si>
  <si>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</si>
  <si>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</si>
  <si>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</si>
  <si>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</si>
  <si>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</si>
  <si>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</si>
  <si>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</si>
  <si>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</si>
  <si>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</si>
  <si>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</si>
  <si>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</si>
  <si>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</si>
  <si>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</si>
  <si>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</si>
  <si>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</si>
  <si>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</si>
  <si>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</si>
  <si>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</si>
  <si>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</si>
  <si>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</si>
  <si>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</si>
  <si>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</si>
  <si>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</si>
  <si>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</si>
  <si>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</si>
  <si>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</si>
  <si>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</si>
  <si>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</si>
  <si>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</si>
  <si>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</si>
  <si>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</si>
  <si>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</si>
  <si>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</si>
  <si>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</si>
  <si>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</si>
  <si>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</si>
  <si>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</si>
  <si>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</si>
  <si>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</si>
  <si>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</si>
  <si>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</si>
  <si>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</si>
  <si>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</si>
  <si>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</si>
  <si>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</si>
  <si>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</si>
  <si>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</si>
  <si>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</si>
  <si>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</si>
  <si>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</si>
  <si>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</si>
  <si>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</si>
  <si>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</si>
  <si>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</si>
  <si>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</si>
  <si>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</si>
  <si>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</si>
  <si>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</si>
  <si>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</si>
  <si>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</si>
  <si>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</si>
  <si>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</si>
  <si>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</si>
  <si>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</si>
  <si>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</si>
  <si>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</si>
  <si>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</si>
  <si>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</si>
  <si>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</si>
  <si>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</si>
  <si>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</si>
  <si>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</si>
  <si>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</si>
  <si>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</si>
  <si>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</si>
  <si>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</si>
  <si>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</si>
  <si>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</si>
  <si>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</si>
  <si>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</si>
  <si>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</si>
  <si>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</si>
  <si>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</si>
  <si>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</si>
  <si>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</si>
  <si>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</si>
  <si>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</si>
  <si>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</si>
  <si>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</si>
  <si>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</si>
  <si>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</si>
  <si>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</si>
  <si>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</si>
  <si>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</si>
  <si>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</si>
  <si>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</si>
  <si>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</si>
  <si>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</si>
  <si>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</si>
  <si>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</si>
  <si>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</si>
  <si>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</si>
  <si>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</si>
  <si>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</si>
  <si>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</si>
  <si>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</si>
  <si>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</si>
  <si>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</si>
  <si>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</si>
  <si>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</si>
  <si>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</si>
  <si>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</si>
  <si>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</si>
  <si>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</si>
  <si>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</si>
  <si>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</si>
  <si>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</si>
  <si>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</si>
  <si>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</si>
  <si>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</si>
  <si>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</si>
  <si>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</si>
  <si>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</si>
  <si>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</si>
  <si>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</si>
  <si>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</si>
  <si>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</si>
  <si>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</si>
  <si>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</si>
  <si>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</si>
  <si>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</si>
  <si>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</si>
  <si>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</si>
  <si>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</si>
  <si>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</si>
  <si>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</si>
  <si>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</si>
  <si>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</si>
  <si>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</si>
  <si>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</si>
  <si>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</si>
  <si>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</si>
  <si>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</si>
  <si>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</si>
  <si>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</si>
  <si>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</si>
  <si>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</si>
  <si>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</si>
  <si>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</si>
  <si>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</si>
  <si>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</si>
  <si>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</si>
  <si>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</si>
  <si>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</si>
  <si>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</si>
  <si>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</si>
  <si>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</si>
  <si>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</si>
  <si>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</si>
  <si>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</si>
  <si>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</si>
  <si>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</si>
  <si>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</si>
  <si>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</si>
  <si>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</si>
  <si>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</si>
  <si>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</si>
  <si>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</si>
  <si>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</si>
  <si>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</si>
  <si>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</si>
  <si>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</si>
  <si>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</si>
  <si>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</si>
  <si>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</si>
  <si>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</si>
  <si>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</si>
  <si>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</si>
  <si>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</si>
  <si>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</si>
  <si>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</si>
  <si>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</si>
  <si>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</si>
  <si>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</si>
  <si>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</si>
  <si>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</si>
  <si>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</si>
  <si>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</si>
  <si>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</si>
  <si>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</si>
  <si>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</si>
  <si>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</si>
  <si>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</si>
  <si>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</si>
  <si>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</si>
  <si>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</si>
  <si>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</si>
  <si>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</si>
  <si>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</si>
  <si>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</si>
  <si>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</si>
  <si>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</si>
  <si>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</si>
  <si>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</si>
  <si>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</si>
  <si>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</si>
  <si>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</si>
  <si>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</si>
  <si>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</si>
  <si>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</si>
  <si>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</si>
  <si>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</si>
  <si>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</si>
  <si>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</si>
  <si>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</si>
  <si>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</si>
  <si>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</si>
  <si>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</si>
  <si>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</si>
  <si>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</si>
  <si>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</si>
  <si>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</si>
  <si>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</si>
  <si>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</si>
  <si>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</si>
  <si>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</si>
  <si>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</si>
  <si>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</si>
  <si>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</si>
  <si>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</si>
  <si>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</si>
  <si>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</si>
  <si>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</si>
  <si>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</si>
  <si>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</si>
  <si>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</si>
  <si>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</si>
  <si>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</si>
  <si>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</si>
  <si>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</si>
  <si>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</si>
  <si>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</si>
  <si>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</si>
  <si>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</si>
  <si>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</si>
  <si>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</si>
  <si>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</si>
  <si>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</si>
  <si>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</si>
  <si>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</si>
  <si>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</si>
  <si>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</si>
  <si>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</si>
  <si>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</si>
  <si>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</si>
  <si>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</si>
  <si>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</si>
  <si>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</si>
  <si>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</si>
  <si>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</si>
  <si>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</si>
  <si>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</si>
  <si>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</si>
  <si>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</si>
  <si>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</si>
  <si>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</si>
  <si>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</si>
  <si>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</si>
  <si>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</si>
  <si>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</si>
  <si>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</si>
  <si>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</si>
  <si>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</si>
  <si>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</si>
  <si>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</si>
  <si>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</si>
  <si>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</si>
  <si>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</si>
  <si>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</si>
  <si>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</si>
  <si>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</si>
  <si>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</si>
  <si>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</si>
  <si>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</si>
  <si>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</si>
  <si>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</si>
  <si>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</si>
  <si>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</si>
  <si>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</si>
  <si>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</si>
  <si>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</si>
  <si>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</si>
  <si>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</si>
  <si>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</si>
  <si>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</si>
  <si>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</si>
  <si>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</si>
  <si>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</si>
  <si>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</si>
  <si>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</si>
  <si>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</si>
  <si>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</si>
  <si>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</si>
  <si>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</si>
  <si>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</si>
  <si>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</si>
  <si>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</si>
  <si>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</si>
  <si>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</si>
  <si>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</si>
  <si>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</si>
  <si>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</si>
  <si>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</si>
  <si>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</si>
  <si>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</si>
  <si>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</si>
  <si>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</si>
  <si>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</si>
  <si>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</si>
  <si>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</si>
  <si>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</si>
  <si>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</si>
  <si>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</si>
  <si>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</si>
  <si>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</si>
  <si>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</si>
  <si>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</si>
  <si>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</si>
  <si>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</si>
  <si>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</si>
  <si>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</si>
  <si>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</si>
  <si>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</si>
  <si>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</si>
  <si>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</si>
  <si>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</si>
  <si>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</si>
  <si>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</si>
  <si>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</si>
  <si>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</si>
  <si>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</si>
  <si>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</si>
  <si>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</si>
  <si>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</si>
  <si>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</si>
  <si>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</si>
  <si>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</si>
  <si>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</si>
  <si>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</si>
  <si>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</si>
  <si>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</si>
  <si>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</si>
  <si>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</si>
  <si>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</si>
  <si>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</si>
  <si>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</si>
  <si>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</si>
  <si>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</si>
  <si>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</si>
  <si>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</si>
  <si>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</si>
  <si>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</si>
  <si>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</si>
  <si>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</si>
  <si>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</si>
  <si>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</si>
  <si>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</si>
  <si>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</si>
  <si>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</si>
  <si>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</si>
  <si>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</si>
  <si>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</si>
  <si>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</si>
  <si>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</si>
  <si>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</si>
  <si>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</si>
  <si>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</si>
  <si>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</si>
  <si>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</si>
  <si>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</si>
  <si>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</si>
  <si>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</si>
  <si>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</si>
  <si>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</si>
  <si>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</si>
  <si>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</si>
  <si>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</si>
  <si>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</si>
  <si>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</si>
  <si>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</si>
  <si>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</si>
  <si>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CHC</t>
  </si>
  <si>
    <t>MOs for SNCU/ NBSU/NRC etc</t>
  </si>
  <si>
    <t>ANMs</t>
  </si>
  <si>
    <t>All Technical HR for State Specific Initiatives</t>
  </si>
  <si>
    <t>Staff for Training Institutes/ SIHFW/ Nursing Training</t>
  </si>
  <si>
    <t>IFA</t>
  </si>
  <si>
    <t>Albendazole</t>
  </si>
  <si>
    <t xml:space="preserve">Equipments for Training Institutes </t>
  </si>
  <si>
    <t>Equipments for AYUSH</t>
  </si>
  <si>
    <t>Review Meetings for HMIS</t>
  </si>
  <si>
    <t>Review Meetings for MCTS</t>
  </si>
  <si>
    <t>HMIS Operational Cost (excluding HR &amp; Trainings)</t>
  </si>
  <si>
    <t>MCTS Operational Cost (excluding HR &amp; Trainings)</t>
  </si>
  <si>
    <t>Hospital Management Softwares</t>
  </si>
  <si>
    <t>B15.3.1.1</t>
  </si>
  <si>
    <t>B15.3.1.2</t>
  </si>
  <si>
    <t>Drugs &amp; supplies for WIFS</t>
  </si>
  <si>
    <t>B.16.2.6</t>
  </si>
  <si>
    <t>B.16.2.7</t>
  </si>
  <si>
    <t>Drugs &amp; supplies for UHCs</t>
  </si>
  <si>
    <t>B.16.2.8</t>
  </si>
  <si>
    <t>Drugs &amp; supplies for AYUSH</t>
  </si>
  <si>
    <t>IPD</t>
  </si>
  <si>
    <t>OPD</t>
  </si>
  <si>
    <t>B.16.2.9</t>
  </si>
  <si>
    <t>Strengthening of Existing Training Institutions/Nursing School( Other than HR)- ---Infrastructure for GNM Schools and ANMTC</t>
  </si>
  <si>
    <t>B16.1.6</t>
  </si>
  <si>
    <t>B16.1.7</t>
  </si>
  <si>
    <t>B16.1.8</t>
  </si>
  <si>
    <t>Procurement of equipment other than above</t>
  </si>
  <si>
    <t>B16.1.9</t>
  </si>
  <si>
    <t>PC/PNDT training</t>
  </si>
  <si>
    <t>HMIS Training</t>
  </si>
  <si>
    <t>MCTS Training</t>
  </si>
  <si>
    <t>B15.3.3.1</t>
  </si>
  <si>
    <t>B15.3.3.2</t>
  </si>
  <si>
    <t>Other</t>
  </si>
  <si>
    <t>Operating Cost /Opex for ASL ambulance</t>
  </si>
  <si>
    <t>EMRI Capex-BLS</t>
  </si>
  <si>
    <t>EMRI Capex-ALS</t>
  </si>
  <si>
    <t>Opex EMRI-BLS</t>
  </si>
  <si>
    <t>Opex EMRI-ALS</t>
  </si>
  <si>
    <t>B3.4</t>
  </si>
  <si>
    <t>B3.5</t>
  </si>
  <si>
    <t>B3.6</t>
  </si>
  <si>
    <t>B2.5</t>
  </si>
  <si>
    <t xml:space="preserve">Mobility Support, Field Visits </t>
  </si>
  <si>
    <t>Mobility support</t>
  </si>
  <si>
    <t>Health Action Plans (Including Block, Village)</t>
  </si>
  <si>
    <t>State</t>
  </si>
  <si>
    <t>Block</t>
  </si>
  <si>
    <t xml:space="preserve">District </t>
  </si>
  <si>
    <t>B7.1</t>
  </si>
  <si>
    <t>B7.2</t>
  </si>
  <si>
    <t>B7.3</t>
  </si>
  <si>
    <t>B15.3.3.3</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</si>
  <si>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</si>
  <si>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</si>
  <si>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</si>
  <si>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</si>
  <si>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</si>
  <si>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</si>
  <si>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</si>
  <si>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</si>
  <si>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</si>
  <si>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</si>
  <si>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</si>
  <si>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</si>
  <si>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B.18.1</t>
  </si>
  <si>
    <t>Help Lines</t>
  </si>
  <si>
    <t>Additional requirement from previous work</t>
  </si>
  <si>
    <t>Absolutely new  SNCU/NBSU/NBCC</t>
  </si>
  <si>
    <t>Carry forward /Spillover from previous year’s sanction for SNCU, NBSU, NBCC</t>
  </si>
  <si>
    <t>Obstetricians and Gynecologists</t>
  </si>
  <si>
    <t>FRUs</t>
  </si>
  <si>
    <t>Non FRU SDH/ CHC</t>
  </si>
  <si>
    <t>Others (Please specify)</t>
  </si>
  <si>
    <t>Pediatricians</t>
  </si>
  <si>
    <t>Anesthetists</t>
  </si>
  <si>
    <t>Surgeons</t>
  </si>
  <si>
    <t>Specialist</t>
  </si>
  <si>
    <t>ANM</t>
  </si>
  <si>
    <t>LT</t>
  </si>
  <si>
    <t>24 X 7 PHC</t>
  </si>
  <si>
    <t>Non- 24 X 7 PHCs/ APHCs</t>
  </si>
  <si>
    <t>Other MOs</t>
  </si>
  <si>
    <t>Non- 24 X 7 PHCs</t>
  </si>
  <si>
    <t>SNCU/ NBSU/NRC etc</t>
  </si>
  <si>
    <t>Urban  Clinics/ Health Posts</t>
  </si>
  <si>
    <t>Staff Nurse</t>
  </si>
  <si>
    <t>Pharmacists</t>
  </si>
  <si>
    <t xml:space="preserve">Other (please specify) </t>
  </si>
  <si>
    <t>RMNCH/FP Counselors</t>
  </si>
  <si>
    <t>State Programme Manager</t>
  </si>
  <si>
    <t>State Accounts  Manager</t>
  </si>
  <si>
    <t>State Finance Manager</t>
  </si>
  <si>
    <t>State Data Manager</t>
  </si>
  <si>
    <t xml:space="preserve">Consultants/ Programme Officers (including for MH/CH/FP/ PNDT/ AH including WIFS SHP, MHS etc.)  </t>
  </si>
  <si>
    <t>Programme Assistants</t>
  </si>
  <si>
    <t>Accountants</t>
  </si>
  <si>
    <t>Support Staff (Kindly Specify)</t>
  </si>
  <si>
    <t>Salaries for Staff on Deputation (Please specify)</t>
  </si>
  <si>
    <t>District Programme Manager</t>
  </si>
  <si>
    <t>District Accounts  Manager</t>
  </si>
  <si>
    <t>District Data Manager</t>
  </si>
  <si>
    <t xml:space="preserve">Consultants/ Programme Officers (Kindly Specify)  </t>
  </si>
  <si>
    <t>Block Programme Manager</t>
  </si>
  <si>
    <t>Block Accounts  Manager</t>
  </si>
  <si>
    <t>Block Data Manager</t>
  </si>
  <si>
    <t>MIS Consultant/ Manager/ Coordinators</t>
  </si>
  <si>
    <t>Statistical Assistant/ Data Analyst</t>
  </si>
  <si>
    <t>MIS/ M&amp;E Assistants</t>
  </si>
  <si>
    <t>HR for M&amp;E/HMIS/MCTS</t>
  </si>
  <si>
    <t>SNCU/ NBSU/ NBCC/ NRC etc</t>
  </si>
  <si>
    <t>Staff at State level</t>
  </si>
  <si>
    <t>Staff at District  level</t>
  </si>
  <si>
    <t xml:space="preserve">RTI /STI drugs and consumables </t>
  </si>
  <si>
    <t xml:space="preserve">Drugs for Safe Abortion </t>
  </si>
  <si>
    <t>Equipments for Blood Banks/ BSUs</t>
  </si>
  <si>
    <t>MVA /EVA for Safe Abortion services</t>
  </si>
  <si>
    <t>Others (please specify)</t>
  </si>
  <si>
    <t>NSV kits</t>
  </si>
  <si>
    <t>IUCD kits</t>
  </si>
  <si>
    <t>minilap kits</t>
  </si>
  <si>
    <t>laparoscopes</t>
  </si>
  <si>
    <t>Other (please specify)</t>
  </si>
  <si>
    <t>RPR Kits</t>
  </si>
  <si>
    <t>Whole blood finger prick test for HIV</t>
  </si>
  <si>
    <t>Skill Lab Training</t>
  </si>
  <si>
    <t>Training/ orientation on technical manuals</t>
  </si>
  <si>
    <t>Module I - IV</t>
  </si>
  <si>
    <t>Module V</t>
  </si>
  <si>
    <t>Module VI &amp; VII</t>
  </si>
  <si>
    <t>Other Trainings</t>
  </si>
  <si>
    <t>Procurement of ASHA HBNC Kit</t>
  </si>
  <si>
    <t>HR at District Level</t>
  </si>
  <si>
    <t>HR at Block Level</t>
  </si>
  <si>
    <t>Mobility Costs for ASHA Resource Centre/ASHA Mentoring Group (Kindly Specify)</t>
  </si>
  <si>
    <t>Other (support provisions to ASHA such as uniform, diary, ASHA Ghar etc)</t>
  </si>
  <si>
    <t>Any other interventions (eg; rapid assessments, protocol development)</t>
  </si>
  <si>
    <t xml:space="preserve">Teeka Express Operational Cost </t>
  </si>
  <si>
    <t xml:space="preserve">Measles SIA operational Cost </t>
  </si>
  <si>
    <t xml:space="preserve">JE Campaign Operational Cost </t>
  </si>
  <si>
    <t>Other Supportive Supervision costs</t>
  </si>
  <si>
    <t>Procurement of Computers/ printers/ cartridges etc.</t>
  </si>
  <si>
    <t>Maintenance of Computers/ AMC/ etc.</t>
  </si>
  <si>
    <t xml:space="preserve">Other Office and admin expenses </t>
  </si>
  <si>
    <t>Data Validation Call Centers - CAPEX</t>
  </si>
  <si>
    <t>Data Validation Call Centers - OPEX</t>
  </si>
  <si>
    <t>Infrastructure  Maintenance</t>
  </si>
  <si>
    <t>Sub-Centres</t>
  </si>
  <si>
    <t>1/6th salary of LHV per Sub-Centre</t>
  </si>
  <si>
    <t>Urban Family Welfare Centres (UFWCs)</t>
  </si>
  <si>
    <t>MPW (M)</t>
  </si>
  <si>
    <t>MPW (F)</t>
  </si>
  <si>
    <t>CLERK</t>
  </si>
  <si>
    <t>MO</t>
  </si>
  <si>
    <t>PHN/LHV</t>
  </si>
  <si>
    <t>Urban Revamping Scheme (Health Posts)</t>
  </si>
  <si>
    <t>PHN/MPW (F)</t>
  </si>
  <si>
    <t>Basic Training for ANM/LHVs</t>
  </si>
  <si>
    <t>Nursing Officer</t>
  </si>
  <si>
    <t>Sister Tutor</t>
  </si>
  <si>
    <t>Public Health Nurse</t>
  </si>
  <si>
    <t>Sr. Sanitary Inspector</t>
  </si>
  <si>
    <t>Warden</t>
  </si>
  <si>
    <t>U.D.C.</t>
  </si>
  <si>
    <t>Domestic Staff</t>
  </si>
  <si>
    <t>Maintenance and strengthening of Health and FW Training Centres (HFWTCs)</t>
  </si>
  <si>
    <t>Principal</t>
  </si>
  <si>
    <t>Medical Lecturer-cum-demonstrator</t>
  </si>
  <si>
    <t>Health Education Instructor</t>
  </si>
  <si>
    <t>Social Service Instructor</t>
  </si>
  <si>
    <t>Health Education Extension Officer</t>
  </si>
  <si>
    <t>Senior Sanitarian</t>
  </si>
  <si>
    <t>Senior Health Inspector (Communicable Diseases)</t>
  </si>
  <si>
    <t>Statistics</t>
  </si>
  <si>
    <t>Office Superintendent</t>
  </si>
  <si>
    <t>Projectionist</t>
  </si>
  <si>
    <t>Clerk-cum-Accountant/Store Keeper</t>
  </si>
  <si>
    <t>Artist Computer</t>
  </si>
  <si>
    <t>Steno typist</t>
  </si>
  <si>
    <t>Clerk-cum-Typist</t>
  </si>
  <si>
    <t>Driver-cum-Mechanic</t>
  </si>
  <si>
    <t>Peon-cum-attendant</t>
  </si>
  <si>
    <t>Sweeper</t>
  </si>
  <si>
    <t>Cleaner</t>
  </si>
  <si>
    <t>Chowkidar-cum-Mali</t>
  </si>
  <si>
    <t>Basic Training for MPWs ( Male)</t>
  </si>
  <si>
    <t>At HFWTC</t>
  </si>
  <si>
    <t>Epidemiologist</t>
  </si>
  <si>
    <t>Management Instructor</t>
  </si>
  <si>
    <t>Sanitary Engineer</t>
  </si>
  <si>
    <t>Communication Officer</t>
  </si>
  <si>
    <t>Junior Accounts Officer</t>
  </si>
  <si>
    <t>Class IV</t>
  </si>
  <si>
    <t>At New Basic Training School</t>
  </si>
  <si>
    <t>Medical Officer (I/C)</t>
  </si>
  <si>
    <t>Health Educator</t>
  </si>
  <si>
    <t>UDC-cum-Accountant</t>
  </si>
  <si>
    <t>UDC-cum-Typist</t>
  </si>
  <si>
    <t>Class IV for Schools</t>
  </si>
  <si>
    <t>Class IV for Hostel</t>
  </si>
  <si>
    <t>Other strategies/ activities (such as strengthening fixed day services for IUCD and sterilization etc.)</t>
  </si>
  <si>
    <t>Quality Assurance Committees at State level</t>
  </si>
  <si>
    <t>Quality Assurance Committees at District level</t>
  </si>
  <si>
    <t>New Initiatives/ Strategic Interventions (As per State health policy)/ Innovation/ Projects (Telemedicine, Hepatitis, Mental Health, Nutrition Programme for Pregnant Women, Neonatal) NRHM Helpline) as per need (Block/ District Action Plans)</t>
  </si>
  <si>
    <t xml:space="preserve">Other Expenditures (Power Backup, Convergence etc) </t>
  </si>
  <si>
    <t> Life saving Anaesthesia skills training</t>
  </si>
  <si>
    <t>A.8.1.2.1</t>
  </si>
  <si>
    <t>A.8.1.2.2</t>
  </si>
  <si>
    <t>A.8.1.3.1</t>
  </si>
  <si>
    <t>A.8.1.3.2</t>
  </si>
  <si>
    <t>A.8.1.3.3</t>
  </si>
  <si>
    <t>A.8.1.3.4</t>
  </si>
  <si>
    <t>A.8.1.3.5</t>
  </si>
  <si>
    <t>A.8.1.3.7</t>
  </si>
  <si>
    <t>Other Staff Nurses and Supervisory Nurses/ AYUSH pharmacists (Only AYUSH)</t>
  </si>
  <si>
    <t>B.9.2.1</t>
  </si>
  <si>
    <t>B.9.2.2</t>
  </si>
  <si>
    <t>B.9.2.3</t>
  </si>
  <si>
    <t>B.9.2.4</t>
  </si>
  <si>
    <t>B.9.2.5</t>
  </si>
  <si>
    <t>B.9.2.6</t>
  </si>
  <si>
    <t>B.9.2.7</t>
  </si>
  <si>
    <t>A.8.1.11</t>
  </si>
  <si>
    <t>B1.1.1.1</t>
  </si>
  <si>
    <t>B1.1.1.2</t>
  </si>
  <si>
    <t>B1.1.1.3</t>
  </si>
  <si>
    <t>B1.1.1.4</t>
  </si>
  <si>
    <t>B1.1.2.1</t>
  </si>
  <si>
    <t>B1.1.2.2</t>
  </si>
  <si>
    <t>B1.1.2.3</t>
  </si>
  <si>
    <t>B1.1.2.4</t>
  </si>
  <si>
    <t>B1.1.2.5</t>
  </si>
  <si>
    <t>B1.1.3.1</t>
  </si>
  <si>
    <t>B1.1.3.2</t>
  </si>
  <si>
    <t>B1.1.3.3</t>
  </si>
  <si>
    <t>B1.1.3.5</t>
  </si>
  <si>
    <t>B1.1.3.6</t>
  </si>
  <si>
    <t>B1.1.5.1</t>
  </si>
  <si>
    <t>B1.1.5.2</t>
  </si>
  <si>
    <t>B1.1.5.3</t>
  </si>
  <si>
    <t>B1.1.5.4</t>
  </si>
  <si>
    <t>B4.1.1.1</t>
  </si>
  <si>
    <t>B4.1.1.2</t>
  </si>
  <si>
    <t>B4.1.1.3</t>
  </si>
  <si>
    <t>B4.1.1.4</t>
  </si>
  <si>
    <t>B4.1.2.1</t>
  </si>
  <si>
    <t>B4.1.2.2</t>
  </si>
  <si>
    <t>B4.1.2.3</t>
  </si>
  <si>
    <t>B4.1.2.4</t>
  </si>
  <si>
    <t>B4.1.3.1</t>
  </si>
  <si>
    <t>B4.1.3.2</t>
  </si>
  <si>
    <t>B4.1.3.3</t>
  </si>
  <si>
    <t>B4.1.3.4</t>
  </si>
  <si>
    <t>B4.1.4.1</t>
  </si>
  <si>
    <t>B4.1.4.2</t>
  </si>
  <si>
    <t>B4.1.4.3</t>
  </si>
  <si>
    <t>B4.1.4.4</t>
  </si>
  <si>
    <t>B4.1.5.1</t>
  </si>
  <si>
    <t>B4.1.5.2</t>
  </si>
  <si>
    <t>B4.1.5.3</t>
  </si>
  <si>
    <t>B4.1.5.4</t>
  </si>
  <si>
    <t>B4.1.6</t>
  </si>
  <si>
    <t>B4.1.6.1</t>
  </si>
  <si>
    <t>B4.1.6.2</t>
  </si>
  <si>
    <t>B4.1.6.3</t>
  </si>
  <si>
    <t>B4.1.6.4</t>
  </si>
  <si>
    <t>B.5.11</t>
  </si>
  <si>
    <t>B6.5</t>
  </si>
  <si>
    <t>B.9.1.1</t>
  </si>
  <si>
    <t>B.9.1.2</t>
  </si>
  <si>
    <t>B.9.1.3</t>
  </si>
  <si>
    <t>B.9.1.4</t>
  </si>
  <si>
    <t>B.9.1.5</t>
  </si>
  <si>
    <t>B9.4</t>
  </si>
  <si>
    <t>B.10.2.1.1</t>
  </si>
  <si>
    <t>B.10.2.1.2</t>
  </si>
  <si>
    <t>B.10.2.2.1</t>
  </si>
  <si>
    <t>B.10.2.2.2</t>
  </si>
  <si>
    <t>B.10.2.3.1</t>
  </si>
  <si>
    <t>B.10.2.3.2</t>
  </si>
  <si>
    <t>B.10.2.4.1</t>
  </si>
  <si>
    <t>B.10.2.4.2</t>
  </si>
  <si>
    <t>B.10.2.6</t>
  </si>
  <si>
    <t>B.10.5.1</t>
  </si>
  <si>
    <t>B.10.5.2</t>
  </si>
  <si>
    <t>B11.2</t>
  </si>
  <si>
    <t>B11.1.1</t>
  </si>
  <si>
    <t>B11.1.2</t>
  </si>
  <si>
    <t>B11.1.3</t>
  </si>
  <si>
    <t>B11.1.4</t>
  </si>
  <si>
    <t>B11.1.5</t>
  </si>
  <si>
    <t>B11.2.1</t>
  </si>
  <si>
    <t>B11.2.2</t>
  </si>
  <si>
    <t>B11.2.3</t>
  </si>
  <si>
    <t>B11.2.4</t>
  </si>
  <si>
    <t>B11.2.5</t>
  </si>
  <si>
    <t>B12.1.1</t>
  </si>
  <si>
    <t>B12.1.2</t>
  </si>
  <si>
    <t>B12.1.3</t>
  </si>
  <si>
    <t>B12.2.1</t>
  </si>
  <si>
    <t>B12.2.2</t>
  </si>
  <si>
    <t>B12.2.3</t>
  </si>
  <si>
    <t>B12.2.4</t>
  </si>
  <si>
    <t>B12.2.5</t>
  </si>
  <si>
    <t>B12.2.6</t>
  </si>
  <si>
    <t>B12.2.7</t>
  </si>
  <si>
    <t>B12.2.8</t>
  </si>
  <si>
    <t>B12.2.9</t>
  </si>
  <si>
    <t>B14.1</t>
  </si>
  <si>
    <t>B15.2.1</t>
  </si>
  <si>
    <t>B15.2.2</t>
  </si>
  <si>
    <t>B15.2.3</t>
  </si>
  <si>
    <t>B15.3.1.3</t>
  </si>
  <si>
    <t>B15.3.1.4</t>
  </si>
  <si>
    <t>B15.3.1.5</t>
  </si>
  <si>
    <t>B15.3.1.6</t>
  </si>
  <si>
    <t>B16.1.1.1</t>
  </si>
  <si>
    <t>B16.1.1.2</t>
  </si>
  <si>
    <t>B16.1.1.3</t>
  </si>
  <si>
    <t>B16.1.3.1</t>
  </si>
  <si>
    <t>B16.1.3.2</t>
  </si>
  <si>
    <t>B16.1.3.3</t>
  </si>
  <si>
    <t>B16.1.3.4</t>
  </si>
  <si>
    <t>B16.1.3.5</t>
  </si>
  <si>
    <t>B.16.2.1.1</t>
  </si>
  <si>
    <t>B.16.2.1.2</t>
  </si>
  <si>
    <t>B.16.2.1.3</t>
  </si>
  <si>
    <t>B.16.2.1.4</t>
  </si>
  <si>
    <t>B.16.2.1.5</t>
  </si>
  <si>
    <t>C.2.1</t>
  </si>
  <si>
    <t>C.2.2</t>
  </si>
  <si>
    <t>C.2.3</t>
  </si>
  <si>
    <t>C.3.1</t>
  </si>
  <si>
    <t>C.3.2</t>
  </si>
  <si>
    <t>C.3.3</t>
  </si>
  <si>
    <t>C.3.4</t>
  </si>
  <si>
    <t>C.3.5</t>
  </si>
  <si>
    <t>C.3.6</t>
  </si>
  <si>
    <t xml:space="preserve">Administrative Expenses </t>
  </si>
  <si>
    <t xml:space="preserve"> Adolescent  health services </t>
  </si>
  <si>
    <t xml:space="preserve">Support Staff for Health Facilities </t>
  </si>
  <si>
    <t>Blood Storage Unit (BSU) Training</t>
  </si>
  <si>
    <t xml:space="preserve">Training of DPMSU staff </t>
  </si>
  <si>
    <t>Training of BPMSU staff</t>
  </si>
  <si>
    <t>Training (Other Health Personnel)</t>
  </si>
  <si>
    <t>DPMU/District</t>
  </si>
  <si>
    <t>BPMU/Block</t>
  </si>
  <si>
    <t>Operating Cost /Opex for ambulance</t>
  </si>
  <si>
    <t>C.1.e</t>
  </si>
  <si>
    <t>C.1.f</t>
  </si>
  <si>
    <t>C.1.g</t>
  </si>
  <si>
    <t>C.1.h</t>
  </si>
  <si>
    <t>C.1.i</t>
  </si>
  <si>
    <t>C.1.j</t>
  </si>
  <si>
    <t>C.1.k</t>
  </si>
  <si>
    <t>C.1.l</t>
  </si>
  <si>
    <t>C.1.m</t>
  </si>
  <si>
    <t>C.1.n</t>
  </si>
  <si>
    <t>C.1.o</t>
  </si>
  <si>
    <t>C.1.p</t>
  </si>
  <si>
    <t>C.1.q</t>
  </si>
  <si>
    <t>C.1.r</t>
  </si>
  <si>
    <t>C.1.s</t>
  </si>
  <si>
    <t>C.1.t</t>
  </si>
  <si>
    <t>C.1.u</t>
  </si>
  <si>
    <t>C.1.v</t>
  </si>
  <si>
    <t>A.2.  </t>
  </si>
  <si>
    <t>A.2.2.1</t>
  </si>
  <si>
    <t>A.2.2.2</t>
  </si>
  <si>
    <t>A.2.2.3</t>
  </si>
  <si>
    <t>A.3.2.2.1</t>
  </si>
  <si>
    <t>A.3.5.1</t>
  </si>
  <si>
    <t>A.3.5.2</t>
  </si>
  <si>
    <t>A.3.5.3</t>
  </si>
  <si>
    <t>A.3.5.4</t>
  </si>
  <si>
    <t>A.4.1.1</t>
  </si>
  <si>
    <t>A.4.1.2</t>
  </si>
  <si>
    <t>A.4.1.3</t>
  </si>
  <si>
    <t>A.4.2.1</t>
  </si>
  <si>
    <t>A.4.2.2</t>
  </si>
  <si>
    <t>A.4.2.3</t>
  </si>
  <si>
    <t>A.5.1</t>
  </si>
  <si>
    <t>A.5.2</t>
  </si>
  <si>
    <t>A.5.2.1</t>
  </si>
  <si>
    <t>A.5.2.2</t>
  </si>
  <si>
    <t>A.5.2.3</t>
  </si>
  <si>
    <t>A.5.2.4</t>
  </si>
  <si>
    <t>A.5.2.5</t>
  </si>
  <si>
    <t>A.5.3</t>
  </si>
  <si>
    <t>A.5.4</t>
  </si>
  <si>
    <t>A.6. </t>
  </si>
  <si>
    <t>A.6.1</t>
  </si>
  <si>
    <t>A.6.2</t>
  </si>
  <si>
    <t>A.6.3</t>
  </si>
  <si>
    <t>A.6.4</t>
  </si>
  <si>
    <t>A.7.3</t>
  </si>
  <si>
    <t>A.8.1.1.1</t>
  </si>
  <si>
    <t>A.8.1.1.2</t>
  </si>
  <si>
    <t>A.8.1.1.3</t>
  </si>
  <si>
    <t>A.9.2.1</t>
  </si>
  <si>
    <t>A.9.2.2</t>
  </si>
  <si>
    <t>A.9.4.1</t>
  </si>
  <si>
    <t>A.9.4.2</t>
  </si>
  <si>
    <t>A.9.4.3</t>
  </si>
  <si>
    <t>A.9.5.1.1</t>
  </si>
  <si>
    <t>A.9.5.1.2</t>
  </si>
  <si>
    <t>A.9.5.2.1</t>
  </si>
  <si>
    <t>A.9.5.2.2</t>
  </si>
  <si>
    <t>A.9.5.3.1</t>
  </si>
  <si>
    <t>A.9.5.3.2</t>
  </si>
  <si>
    <t>A.9.5.4.1</t>
  </si>
  <si>
    <t>A.9.5.4.2</t>
  </si>
  <si>
    <t>A.9.7.6.3</t>
  </si>
  <si>
    <t>A.9.7.6.3.1</t>
  </si>
  <si>
    <t>A.9.7.6.3.2</t>
  </si>
  <si>
    <t>A.9.7.6.3.3</t>
  </si>
  <si>
    <t>A.9.7.6.3.4</t>
  </si>
  <si>
    <t>A.9.7.6.3.5</t>
  </si>
  <si>
    <t>A.9.8.3</t>
  </si>
  <si>
    <t>A.9.9.1</t>
  </si>
  <si>
    <t>A.9.9.2</t>
  </si>
  <si>
    <t>A.10.1.1</t>
  </si>
  <si>
    <t>A.10.1.2</t>
  </si>
  <si>
    <t>A.10.1.3</t>
  </si>
  <si>
    <t>A.10.1.4</t>
  </si>
  <si>
    <t>A.10.1.5</t>
  </si>
  <si>
    <t>A.10.1.6</t>
  </si>
  <si>
    <t>A.10.1.7</t>
  </si>
  <si>
    <t>A.10.1.8</t>
  </si>
  <si>
    <t>A.10.1.9</t>
  </si>
  <si>
    <t>A.10.1.10</t>
  </si>
  <si>
    <t>A.10.1.11</t>
  </si>
  <si>
    <t>A.10.2.1</t>
  </si>
  <si>
    <t>A.10.2.2</t>
  </si>
  <si>
    <t>A.10.2.3</t>
  </si>
  <si>
    <t>A.10.2.4</t>
  </si>
  <si>
    <t>A.10.2.5</t>
  </si>
  <si>
    <t>A.10.2.6</t>
  </si>
  <si>
    <t>A.10.2.7</t>
  </si>
  <si>
    <t>A.10.2.8</t>
  </si>
  <si>
    <t>A.10.3.1</t>
  </si>
  <si>
    <t>A.10.3.2</t>
  </si>
  <si>
    <t>A.10.3.3</t>
  </si>
  <si>
    <t>A.10.3.4</t>
  </si>
  <si>
    <t>A.10.3.5</t>
  </si>
  <si>
    <t>A.10.3.6</t>
  </si>
  <si>
    <t>A.10.3.7</t>
  </si>
  <si>
    <t>A.10.7.1</t>
  </si>
  <si>
    <t>A.10.7.2</t>
  </si>
  <si>
    <t>A.10.7.3</t>
  </si>
  <si>
    <t>A.10.7.4</t>
  </si>
  <si>
    <t>A.11</t>
  </si>
  <si>
    <t>A.11.1</t>
  </si>
  <si>
    <t>A.11.2</t>
  </si>
  <si>
    <t>A.11.3</t>
  </si>
  <si>
    <t>A.11.4</t>
  </si>
  <si>
    <t xml:space="preserve">Unit Cost ( Rs) </t>
  </si>
  <si>
    <t>Operationalise Facilities (Any cost other than infrastructure, HR, Training, Procurement, Monitoring etc.)  may include cost of mapping, planning-identifying priority facilities,etc)</t>
  </si>
  <si>
    <t>Financial Progress (Rs. Lakhs)</t>
  </si>
  <si>
    <t>Budget
 (Rs. Lakhs)</t>
  </si>
  <si>
    <t>Remarks</t>
  </si>
  <si>
    <t>Sub-total HR</t>
  </si>
  <si>
    <t>New Constructions (proposed for the coming year)</t>
  </si>
  <si>
    <t>Additional requirement for SNCU, NBSU, NBCC</t>
  </si>
  <si>
    <t>B.5.12</t>
  </si>
  <si>
    <t>A.4.1.5</t>
  </si>
  <si>
    <t>A.4.1.4</t>
  </si>
  <si>
    <t>A.5.5</t>
  </si>
  <si>
    <t>A.9.8.4</t>
  </si>
  <si>
    <t>A.8.1.1.1.a</t>
  </si>
  <si>
    <t>A.8.1.1.1.b</t>
  </si>
  <si>
    <t>A.8.1.1.1.c</t>
  </si>
  <si>
    <t>A.8.1.1.1.d</t>
  </si>
  <si>
    <t>A.8.1.1.1.e</t>
  </si>
  <si>
    <t>A.8.1.1.1.f</t>
  </si>
  <si>
    <t>A.8.1.1.1.g</t>
  </si>
  <si>
    <t>A.8.1.1.1.h</t>
  </si>
  <si>
    <t>A.8.1.1.2.a</t>
  </si>
  <si>
    <t>A.8.1.1.2.b</t>
  </si>
  <si>
    <t>A.8.1.1.2.c</t>
  </si>
  <si>
    <t>A.8.1.1.2.d</t>
  </si>
  <si>
    <t>A.8.1.1.2.e</t>
  </si>
  <si>
    <t>A.8.1.1.2.f</t>
  </si>
  <si>
    <t>A.8.1.1.2.g</t>
  </si>
  <si>
    <t>A.8.1.1.3.a</t>
  </si>
  <si>
    <t>A.8.1.1.3.b</t>
  </si>
  <si>
    <t>A.8.1.1.3.c</t>
  </si>
  <si>
    <t>A.8.1.1.3.d</t>
  </si>
  <si>
    <t>A.8.1.1.3.e</t>
  </si>
  <si>
    <t>A.8.1.1.3.f</t>
  </si>
  <si>
    <t>A.8.1.1.3.g</t>
  </si>
  <si>
    <t>A.8.1.2.1.a</t>
  </si>
  <si>
    <t>A.8.1.2.1.b</t>
  </si>
  <si>
    <t>A.8.1.2.1.c</t>
  </si>
  <si>
    <t>A.8.1.2.1.d</t>
  </si>
  <si>
    <t>A.8.1.2.1.e</t>
  </si>
  <si>
    <t>A.8.1.2.1.f</t>
  </si>
  <si>
    <t>A.8.1.3.1.a</t>
  </si>
  <si>
    <t>A.8.1.3.1.b</t>
  </si>
  <si>
    <t>A.8.1.3.1.c</t>
  </si>
  <si>
    <t>A.8.1.3.1.d</t>
  </si>
  <si>
    <t>A.8.1.3.2.a</t>
  </si>
  <si>
    <t>A.8.1.3.2.b</t>
  </si>
  <si>
    <t>A.8.1.3.2.c</t>
  </si>
  <si>
    <t>A.8.1.3.2.d</t>
  </si>
  <si>
    <t>A.8.1.3.3.a</t>
  </si>
  <si>
    <t>A.8.1.3.3.b</t>
  </si>
  <si>
    <t>A.8.1.3.3.c</t>
  </si>
  <si>
    <t>A.8.1.3.3.d</t>
  </si>
  <si>
    <t>A.8.1.3.4.a</t>
  </si>
  <si>
    <t>A.8.1.3.4.b</t>
  </si>
  <si>
    <t>A.8.1.3.4.c</t>
  </si>
  <si>
    <t>A.8.1.3.4.d</t>
  </si>
  <si>
    <t>A.8.1.3.5.a</t>
  </si>
  <si>
    <t>A.8.1.3.5.b</t>
  </si>
  <si>
    <t>A.8.1.3.5.c</t>
  </si>
  <si>
    <t>A.8.1.3.5.d</t>
  </si>
  <si>
    <t>A.8.1.3.7.a</t>
  </si>
  <si>
    <t>A.8.1.3.7.b</t>
  </si>
  <si>
    <t>A.8.1.3.7.c</t>
  </si>
  <si>
    <t>A.8.1.3.7.d</t>
  </si>
  <si>
    <t>A.8.1.3.7.e</t>
  </si>
  <si>
    <t>A.8.1.3.7.f</t>
  </si>
  <si>
    <t>A.8.1.5.1</t>
  </si>
  <si>
    <t>A.8.1.5.2</t>
  </si>
  <si>
    <t>A.8.1.5.3</t>
  </si>
  <si>
    <t>A.8.1.5.4</t>
  </si>
  <si>
    <t>A.8.1.5.5</t>
  </si>
  <si>
    <t>A.8.1.5.7</t>
  </si>
  <si>
    <t>A.8.1.5.8</t>
  </si>
  <si>
    <t>A.8.1.7.1</t>
  </si>
  <si>
    <t>A.8.1.7.1.a</t>
  </si>
  <si>
    <t>A.8.1.7.1.b</t>
  </si>
  <si>
    <t>A.8.1.7.1.c</t>
  </si>
  <si>
    <t>A.8.1.7.1.d</t>
  </si>
  <si>
    <t>A.8.1.7.1.e</t>
  </si>
  <si>
    <t>A.8.1.7.1.f</t>
  </si>
  <si>
    <t>A.8.1.7.2</t>
  </si>
  <si>
    <t>A.8.1.7.2.a</t>
  </si>
  <si>
    <t>A.8.1.7.2.b</t>
  </si>
  <si>
    <t>A.8.1.7.2.c</t>
  </si>
  <si>
    <t>A.8.1.7.2.d</t>
  </si>
  <si>
    <t>A.8.1.7.2.e</t>
  </si>
  <si>
    <t>A.8.1.7.2.f</t>
  </si>
  <si>
    <t>A.8.1.7.3.a</t>
  </si>
  <si>
    <t>A.8.1.7.4</t>
  </si>
  <si>
    <t>A.8.1.7.5</t>
  </si>
  <si>
    <t>A.8.1.7.8</t>
  </si>
  <si>
    <t>A.8.1.11.a</t>
  </si>
  <si>
    <t>A.8.1.11.b</t>
  </si>
  <si>
    <t>A.8.1.11.c</t>
  </si>
  <si>
    <t>A.8.1.11.d</t>
  </si>
  <si>
    <t>A.8.1.11.e</t>
  </si>
  <si>
    <t>A.8.1.11.f</t>
  </si>
  <si>
    <t>A.5.2.6</t>
  </si>
  <si>
    <t>Dentists</t>
  </si>
  <si>
    <t>A.5.2.7</t>
  </si>
  <si>
    <t>A.5.2.8</t>
  </si>
  <si>
    <t>Support staff</t>
  </si>
  <si>
    <t>A.5.2.9</t>
  </si>
  <si>
    <t>Doctors/Mos</t>
  </si>
  <si>
    <t>A.5.2.10</t>
  </si>
  <si>
    <t>LHV</t>
  </si>
  <si>
    <t>A.5.2.11</t>
  </si>
  <si>
    <t>OT Technician</t>
  </si>
  <si>
    <t>A.5.2.12</t>
  </si>
  <si>
    <t>A.8.1.7.3.b</t>
  </si>
  <si>
    <t>A.8.1.7.3.c</t>
  </si>
  <si>
    <t>A.8.1.7.3.d</t>
  </si>
  <si>
    <t>A.8.1.7.3.e</t>
  </si>
  <si>
    <t>A.8.1.7.3.f</t>
  </si>
  <si>
    <t>B22.7</t>
  </si>
  <si>
    <t>A.8.1.5.9</t>
  </si>
  <si>
    <t>A.8.1.7.4.a</t>
  </si>
  <si>
    <t>A.8.1.7.4.b</t>
  </si>
  <si>
    <t>A.8.1.7.4.c</t>
  </si>
  <si>
    <t>State to mention whether the activity proposed is new or to be continued from previous year. Justification to be given.</t>
  </si>
  <si>
    <t>Carry forward /Spillover of Ongoing Works</t>
  </si>
  <si>
    <t>Others(service delivery staff)</t>
  </si>
  <si>
    <t>BEmOC training  for MOs/LMOs</t>
  </si>
  <si>
    <t>Other training and capacity building programmes (nursing tutors etc.)</t>
  </si>
  <si>
    <t>PGDHM Courses</t>
  </si>
  <si>
    <t>Other JSSK activity</t>
  </si>
  <si>
    <t>B12.1.4</t>
  </si>
  <si>
    <t>A.9.11.3.1</t>
  </si>
  <si>
    <t>B5.4.1</t>
  </si>
  <si>
    <t>B5.4.2</t>
  </si>
  <si>
    <t>B.5.6.1</t>
  </si>
  <si>
    <t>B.5.6.2</t>
  </si>
  <si>
    <t>B.5.6.3</t>
  </si>
  <si>
    <t>B.5.10.1.1</t>
  </si>
  <si>
    <t>B.5.10.1.2</t>
  </si>
  <si>
    <t>B.5.10.1.3</t>
  </si>
  <si>
    <t>B.5.10.1.4</t>
  </si>
  <si>
    <t>B.5.10.1.5</t>
  </si>
  <si>
    <t>Ambulance/EMRI  Capex</t>
  </si>
  <si>
    <t>B15.3.2.1.a</t>
  </si>
  <si>
    <t>B15.3.2.1.b</t>
  </si>
  <si>
    <t>B15.3.2.1.c</t>
  </si>
  <si>
    <t>B15.3.3.4</t>
  </si>
  <si>
    <t>B15.3.3.5</t>
  </si>
  <si>
    <t>B15.3.3.6</t>
  </si>
  <si>
    <t>B15.3.3.7</t>
  </si>
  <si>
    <t>B15.3.3.8</t>
  </si>
  <si>
    <t>B15.3.3.9</t>
  </si>
  <si>
    <t>B15.3.3.10</t>
  </si>
  <si>
    <t>B15.3.2.2.a</t>
  </si>
  <si>
    <t>B15.3.2.2.b</t>
  </si>
  <si>
    <t>B15.3.2.2.c</t>
  </si>
  <si>
    <t>B15.3.2.2.d</t>
  </si>
  <si>
    <t>B16.1.6.1</t>
  </si>
  <si>
    <t>B16.1.6.2</t>
  </si>
  <si>
    <t>Procurement of Others/Diagnostics</t>
  </si>
  <si>
    <t>B.16.2.5.1</t>
  </si>
  <si>
    <t>B.16.2.5.2</t>
  </si>
  <si>
    <t>B.16.2.6.1</t>
  </si>
  <si>
    <t>B.16.2.6.2</t>
  </si>
  <si>
    <t>A.1.6.1</t>
  </si>
  <si>
    <t>A.1.6.2</t>
  </si>
  <si>
    <t>A.1.6.3</t>
  </si>
  <si>
    <t>A.1.6.4</t>
  </si>
  <si>
    <t>A.1.6.5</t>
  </si>
  <si>
    <t>Annual Maintenance Grants (only for Government institutions)</t>
  </si>
  <si>
    <t>Monitor progress and quality,QAC meetings /review of sterilization failures etc.</t>
  </si>
  <si>
    <t>Establishment of new clinics at CHC/PHC level</t>
  </si>
  <si>
    <t>Operating expenses for existing clinics</t>
  </si>
  <si>
    <t>A.5.5.1</t>
  </si>
  <si>
    <t>A.5.5.2</t>
  </si>
  <si>
    <t>A.6.4.1</t>
  </si>
  <si>
    <t>A.6.4.2</t>
  </si>
  <si>
    <t>A.7.2.1</t>
  </si>
  <si>
    <t>A.7.2.2</t>
  </si>
  <si>
    <t>A.8.1.7.5.1</t>
  </si>
  <si>
    <t>A.8.1.7.5.2</t>
  </si>
  <si>
    <t>A.8.1.7.5.3</t>
  </si>
  <si>
    <t>A.8.1.7.5.4</t>
  </si>
  <si>
    <t>A.8.1.10.1</t>
  </si>
  <si>
    <t>A.8.1.10.2</t>
  </si>
  <si>
    <t>Strengthening of Existing Training Institutions/Nursing School excluding infrastructure and HR.</t>
  </si>
  <si>
    <t>A.9.2.2.1</t>
  </si>
  <si>
    <t>A.9.2.2.2</t>
  </si>
  <si>
    <t>A.9.6.6.1</t>
  </si>
  <si>
    <t>A.9.6.6.2</t>
  </si>
  <si>
    <t>A.9.8.4.1</t>
  </si>
  <si>
    <t>A.9.8.4.2</t>
  </si>
  <si>
    <t>A.10.4.1</t>
  </si>
  <si>
    <t>Workshops and Conferences</t>
  </si>
  <si>
    <t>A.10.4.2</t>
  </si>
  <si>
    <t>A.10.4.3</t>
  </si>
  <si>
    <t>A.10.4.4</t>
  </si>
  <si>
    <t>A.11.4.1</t>
  </si>
  <si>
    <t>A.11.4.2</t>
  </si>
  <si>
    <t>B1.1.1.4.1</t>
  </si>
  <si>
    <t>B1.1.1.4.2</t>
  </si>
  <si>
    <t>B1.1.1.4.3</t>
  </si>
  <si>
    <t>B1.1.1.4.4</t>
  </si>
  <si>
    <t>B1.1.3.5.1</t>
  </si>
  <si>
    <t>B1.1.3.5.2</t>
  </si>
  <si>
    <t>B1.1.3.5.3</t>
  </si>
  <si>
    <t>B1.1.3.6.1</t>
  </si>
  <si>
    <t>B1.1.3.6.2</t>
  </si>
  <si>
    <t>B1.1.3.6.3</t>
  </si>
  <si>
    <t>B1.1.3.6.4</t>
  </si>
  <si>
    <t>B4.1.5.4.1</t>
  </si>
  <si>
    <t>B4.1.5.4.2</t>
  </si>
  <si>
    <t>B4.1.5.4.3</t>
  </si>
  <si>
    <t>B4.1.5.4.4</t>
  </si>
  <si>
    <t>B4.1.5.4.5</t>
  </si>
  <si>
    <t>B8.3.1</t>
  </si>
  <si>
    <t>B8.3.2</t>
  </si>
  <si>
    <t>B8.3.3</t>
  </si>
  <si>
    <t>B9.3.1</t>
  </si>
  <si>
    <t>B9.3.2</t>
  </si>
  <si>
    <t>B9.3.3</t>
  </si>
  <si>
    <t>B9.3.4</t>
  </si>
  <si>
    <t>B9.3.5</t>
  </si>
  <si>
    <t>Printing of WIFS cards etc</t>
  </si>
  <si>
    <t>B.10.5.3</t>
  </si>
  <si>
    <t>State basic ambulance/ 102 Capex</t>
  </si>
  <si>
    <t>State basic ambulance/102 Opex</t>
  </si>
  <si>
    <t>B12.2.9.1</t>
  </si>
  <si>
    <t>B12.2.9.2</t>
  </si>
  <si>
    <t>B14.2</t>
  </si>
  <si>
    <t>B14.3</t>
  </si>
  <si>
    <t>B14.4</t>
  </si>
  <si>
    <t>B14.5</t>
  </si>
  <si>
    <t>B14.6</t>
  </si>
  <si>
    <t>B14.7</t>
  </si>
  <si>
    <t>B14.8</t>
  </si>
  <si>
    <t>B14.9</t>
  </si>
  <si>
    <t>B14.10</t>
  </si>
  <si>
    <t>B14.11</t>
  </si>
  <si>
    <t>B14.12</t>
  </si>
  <si>
    <t>B14.13</t>
  </si>
  <si>
    <t>B14.14</t>
  </si>
  <si>
    <t>B14.15</t>
  </si>
  <si>
    <t>B14.16</t>
  </si>
  <si>
    <t>B15.1.4.1</t>
  </si>
  <si>
    <t>B15.1.4.2</t>
  </si>
  <si>
    <t>B15.3.1.6.1</t>
  </si>
  <si>
    <t>B15.3.1.6.2</t>
  </si>
  <si>
    <t>B15.3.2.1.d</t>
  </si>
  <si>
    <t>B15.3.2.1.d.1</t>
  </si>
  <si>
    <t>B15.3.2.1.d.2</t>
  </si>
  <si>
    <t>B15.3.3.10.1</t>
  </si>
  <si>
    <t>B15.3.3.10.2</t>
  </si>
  <si>
    <t>B16.1.3.6</t>
  </si>
  <si>
    <t>PPIUCD forceps</t>
  </si>
  <si>
    <t>B16.1.3.6.1</t>
  </si>
  <si>
    <t>B16.1.3.6.2</t>
  </si>
  <si>
    <t>B.16.2.1.3.1</t>
  </si>
  <si>
    <t>B.16.2.1.3.2</t>
  </si>
  <si>
    <t>B.17.1</t>
  </si>
  <si>
    <t>B.17.2</t>
  </si>
  <si>
    <t>B.17.3</t>
  </si>
  <si>
    <t>B.17.4</t>
  </si>
  <si>
    <t>NAME OF THE STATE</t>
  </si>
  <si>
    <t>A.8.1.3.6.1</t>
  </si>
  <si>
    <t>A.8.1.3.6.2</t>
  </si>
  <si>
    <t xml:space="preserve">Free Referral Transport </t>
  </si>
  <si>
    <t xml:space="preserve">Strengthening of Block PMU </t>
  </si>
  <si>
    <t>A.8.1.7.3</t>
  </si>
  <si>
    <t>A.8.1.7.6</t>
  </si>
  <si>
    <t>A.8.1.7.7</t>
  </si>
  <si>
    <t>J</t>
  </si>
  <si>
    <t>J.1</t>
  </si>
  <si>
    <t>J.2</t>
  </si>
  <si>
    <t>J.3</t>
  </si>
  <si>
    <t>J.4</t>
  </si>
  <si>
    <t>J.5</t>
  </si>
  <si>
    <t>J.6</t>
  </si>
  <si>
    <t>J.7</t>
  </si>
  <si>
    <t>e-Governance Initiative</t>
  </si>
  <si>
    <t>B.21.1</t>
  </si>
  <si>
    <t xml:space="preserve">SHSRC - HR </t>
  </si>
  <si>
    <t>B.21.2</t>
  </si>
  <si>
    <t>Other cost</t>
  </si>
  <si>
    <t>B1.1.3.1.1</t>
  </si>
  <si>
    <t>B1.1.3.1.2</t>
  </si>
  <si>
    <t>B1.1.3.1.3</t>
  </si>
  <si>
    <t>B1.1.3.2.1</t>
  </si>
  <si>
    <t>B1.1.3.2.2</t>
  </si>
  <si>
    <t>B1.1.3.2.3</t>
  </si>
  <si>
    <t>B1.1.3.3.1</t>
  </si>
  <si>
    <t>B1.1.3.3.2</t>
  </si>
  <si>
    <t>B1.1.3.3.3</t>
  </si>
  <si>
    <t>B1.1.3.5.4</t>
  </si>
  <si>
    <t>B1.1.3.5.5</t>
  </si>
  <si>
    <t>B1.1.3.5.6</t>
  </si>
  <si>
    <t>B1.1.3.5.7</t>
  </si>
  <si>
    <t>B1.1.3.5.8</t>
  </si>
  <si>
    <t>B1.1.3.5.9</t>
  </si>
  <si>
    <t>B1.1.3.5.10</t>
  </si>
  <si>
    <t>B1.1.3.5.11</t>
  </si>
  <si>
    <t>B1.1.3.5.12</t>
  </si>
  <si>
    <t>B1.1.1.4.5</t>
  </si>
  <si>
    <t>B1.1.1.4.6</t>
  </si>
  <si>
    <t>B13.2.1</t>
  </si>
  <si>
    <t>B13.2.2</t>
  </si>
  <si>
    <t>B13.2.3</t>
  </si>
  <si>
    <t>B13.2.4</t>
  </si>
  <si>
    <t>B13.3.1</t>
  </si>
  <si>
    <t>B13.3.2</t>
  </si>
  <si>
    <t>B15.2.4</t>
  </si>
  <si>
    <t>B15.2.4.1</t>
  </si>
  <si>
    <t>B15.2.4.2</t>
  </si>
  <si>
    <t>B15.2.4.3</t>
  </si>
  <si>
    <t>B16.1.1.3.1</t>
  </si>
  <si>
    <t>B16.1.1.3.2</t>
  </si>
  <si>
    <t>B16.1.1.3.3</t>
  </si>
  <si>
    <t>B16.1.2.1</t>
  </si>
  <si>
    <t>B16.1.2.2</t>
  </si>
  <si>
    <t>B16.1.2.3</t>
  </si>
  <si>
    <t>B16.1.4.1</t>
  </si>
  <si>
    <t>B16.1.4.2</t>
  </si>
  <si>
    <t>B16.1.4.3</t>
  </si>
  <si>
    <t>B16.1.4.4</t>
  </si>
  <si>
    <t>B.16.2.2.1</t>
  </si>
  <si>
    <t>B.16.2.2.2</t>
  </si>
  <si>
    <t>B.16.2.2.3</t>
  </si>
  <si>
    <t>B.16.2.3.1</t>
  </si>
  <si>
    <t>B.16.2.3.2</t>
  </si>
  <si>
    <t>B.16.2.3.3</t>
  </si>
  <si>
    <t>B.16.2.4.1</t>
  </si>
  <si>
    <t>B.16.2.4.2</t>
  </si>
  <si>
    <t>B.16.2.4.3</t>
  </si>
  <si>
    <t>B.23.1</t>
  </si>
  <si>
    <t>B.23.2</t>
  </si>
  <si>
    <t>B.23.3</t>
  </si>
  <si>
    <t>B.23.4</t>
  </si>
  <si>
    <t>B.23.5</t>
  </si>
  <si>
    <t>B.23.6</t>
  </si>
  <si>
    <t>B.23.7</t>
  </si>
  <si>
    <t>B.23.8</t>
  </si>
  <si>
    <t>B.23.9</t>
  </si>
  <si>
    <t>B.23.10</t>
  </si>
  <si>
    <t>Construction of BEmONC and CEmONC centres</t>
  </si>
  <si>
    <t>Printing of MCP cards,  safe motherhood booklets  etc</t>
  </si>
  <si>
    <t>Infrastructure</t>
  </si>
  <si>
    <t>Programme Management</t>
  </si>
  <si>
    <t>Capacity Building</t>
  </si>
  <si>
    <t>Direction &amp; Administration</t>
  </si>
  <si>
    <t>Salaries (Kindly Specify the position and the type of Staff)</t>
  </si>
  <si>
    <t>J.1.1</t>
  </si>
  <si>
    <t>J.2.1</t>
  </si>
  <si>
    <t>J.2.2</t>
  </si>
  <si>
    <t>J.3.1</t>
  </si>
  <si>
    <t>J.3.2</t>
  </si>
  <si>
    <t>J.3.3</t>
  </si>
  <si>
    <t>J.3.4</t>
  </si>
  <si>
    <t>J.4.1</t>
  </si>
  <si>
    <t>J.4.2</t>
  </si>
  <si>
    <t>J.4.3</t>
  </si>
  <si>
    <t>J.4.4</t>
  </si>
  <si>
    <t>J.5.1</t>
  </si>
  <si>
    <t>J.5.2</t>
  </si>
  <si>
    <t>J.5.3</t>
  </si>
  <si>
    <t>J.5.4</t>
  </si>
  <si>
    <t>J.5.5</t>
  </si>
  <si>
    <t>J.5.6</t>
  </si>
  <si>
    <t>J.5.7</t>
  </si>
  <si>
    <t>J.6.1</t>
  </si>
  <si>
    <t>J.6.2</t>
  </si>
  <si>
    <t>J.3.5</t>
  </si>
  <si>
    <t>J.6.3</t>
  </si>
  <si>
    <t>J.6.4</t>
  </si>
  <si>
    <t>J.6.5</t>
  </si>
  <si>
    <t>J.6.6</t>
  </si>
  <si>
    <t>J.6.7</t>
  </si>
  <si>
    <t>J.6.8</t>
  </si>
  <si>
    <t>J.6.9</t>
  </si>
  <si>
    <t>J.6.10</t>
  </si>
  <si>
    <t>J.6.11</t>
  </si>
  <si>
    <t>J.6.12</t>
  </si>
  <si>
    <t>J.6.13</t>
  </si>
  <si>
    <t>J.6.14</t>
  </si>
  <si>
    <t>J.6.15</t>
  </si>
  <si>
    <t>J.6.16</t>
  </si>
  <si>
    <t>J.6.17</t>
  </si>
  <si>
    <t>J.6.18</t>
  </si>
  <si>
    <t>J.6.19</t>
  </si>
  <si>
    <t>J.6.20</t>
  </si>
  <si>
    <t>J.7.1</t>
  </si>
  <si>
    <t>J.7.1.1</t>
  </si>
  <si>
    <t>J.7.1.2</t>
  </si>
  <si>
    <t>J.7.1.3</t>
  </si>
  <si>
    <t>J.7.1.4</t>
  </si>
  <si>
    <t>J.7.1.5</t>
  </si>
  <si>
    <t>J.7.1.6</t>
  </si>
  <si>
    <t>J.7.1.7</t>
  </si>
  <si>
    <t>J.7.2</t>
  </si>
  <si>
    <t>J.7.2.1</t>
  </si>
  <si>
    <t>J.7.2.2</t>
  </si>
  <si>
    <t>J.7.2.3</t>
  </si>
  <si>
    <t>J.7.2.4</t>
  </si>
  <si>
    <t>J.7.2.5</t>
  </si>
  <si>
    <t>J.7.2.6</t>
  </si>
  <si>
    <t>J.7.2.7</t>
  </si>
  <si>
    <t>J.7.2.8</t>
  </si>
  <si>
    <t>Non governmental providers of health care RMPs</t>
  </si>
  <si>
    <t>Public Private Partnerships (Out Sourcing set up, if applicable for State, to be budgeted under this head)</t>
  </si>
  <si>
    <t>B13.2.5</t>
  </si>
  <si>
    <t>B13.2.6</t>
  </si>
  <si>
    <t>B13.2.7</t>
  </si>
  <si>
    <t>B13.2.8</t>
  </si>
  <si>
    <t>B13.2.9</t>
  </si>
  <si>
    <t>B13.2.10</t>
  </si>
  <si>
    <t>A.4.1.6</t>
  </si>
  <si>
    <t>Review meetings</t>
  </si>
  <si>
    <t>District</t>
  </si>
  <si>
    <t>A.1.6.6</t>
  </si>
  <si>
    <t>A.5.5.3</t>
  </si>
  <si>
    <t>A.5.5.4</t>
  </si>
  <si>
    <t>A.5.5.5</t>
  </si>
  <si>
    <t>A.5.5.6</t>
  </si>
  <si>
    <t>A.5.5.7</t>
  </si>
  <si>
    <t>A.5.5.8</t>
  </si>
  <si>
    <t>A.5.5.9</t>
  </si>
  <si>
    <t>A.5.5.10</t>
  </si>
  <si>
    <t>A.6.4.3</t>
  </si>
  <si>
    <t>A.6.4.4</t>
  </si>
  <si>
    <t>A.6.4.5</t>
  </si>
  <si>
    <t>A.6.4.6</t>
  </si>
  <si>
    <t>A.6.4.7</t>
  </si>
  <si>
    <t>A.6.4.8</t>
  </si>
  <si>
    <t>A.6.4.9</t>
  </si>
  <si>
    <t>A.6.4.10</t>
  </si>
  <si>
    <t>A.7.2.3</t>
  </si>
  <si>
    <t>A.7.2.4</t>
  </si>
  <si>
    <t>A.7.2.5</t>
  </si>
  <si>
    <t>A.7.2.6</t>
  </si>
  <si>
    <t>A.7.2.7</t>
  </si>
  <si>
    <t>A.7.2.8</t>
  </si>
  <si>
    <t>A.7.2.9</t>
  </si>
  <si>
    <t>A.7.2.10</t>
  </si>
  <si>
    <t>A.8.1.10.3</t>
  </si>
  <si>
    <t>A.8.1.10.4</t>
  </si>
  <si>
    <t>A.8.1.10.5</t>
  </si>
  <si>
    <t>A.8.1.10.6</t>
  </si>
  <si>
    <t>A.8.1.10.7</t>
  </si>
  <si>
    <t>A.8.1.10.8</t>
  </si>
  <si>
    <t>A.8.1.10.9</t>
  </si>
  <si>
    <t>A.8.1.10.10</t>
  </si>
  <si>
    <t>A.9.2.2.3</t>
  </si>
  <si>
    <t>A.9.6.6.3</t>
  </si>
  <si>
    <t>A.9.6.6.4</t>
  </si>
  <si>
    <t>A.9.6.6.5</t>
  </si>
  <si>
    <t>A.9.8.4.3</t>
  </si>
  <si>
    <t>A.9.8.4.4</t>
  </si>
  <si>
    <t>A.9.8.4.5</t>
  </si>
  <si>
    <t>A.10.1.11.1</t>
  </si>
  <si>
    <t>A.10.1.11.2</t>
  </si>
  <si>
    <t>A.10.1.11.3</t>
  </si>
  <si>
    <t>A.10.1.11.4</t>
  </si>
  <si>
    <t>A.10.1.11.5</t>
  </si>
  <si>
    <t>A.10.2.8.1</t>
  </si>
  <si>
    <t>A.10.2.8.2</t>
  </si>
  <si>
    <t>A.10.2.8.3</t>
  </si>
  <si>
    <t>A.10.2.8.4</t>
  </si>
  <si>
    <t>A.10.2.8.5</t>
  </si>
  <si>
    <t>A.10.3.7.1</t>
  </si>
  <si>
    <t>A.10.3.7.2</t>
  </si>
  <si>
    <t>A.10.3.7.3</t>
  </si>
  <si>
    <t>A.10.3.7.4</t>
  </si>
  <si>
    <t>A.10.3.7.5</t>
  </si>
  <si>
    <t>A.10.4.5</t>
  </si>
  <si>
    <t>A.10.7.4.1</t>
  </si>
  <si>
    <t>A.10.7.4.2</t>
  </si>
  <si>
    <t>A.10.7.4.3</t>
  </si>
  <si>
    <t>A.10.7.4.4</t>
  </si>
  <si>
    <t>A.10.7.4.5</t>
  </si>
  <si>
    <t>A.11.4.3</t>
  </si>
  <si>
    <t>A.11.4.4</t>
  </si>
  <si>
    <t>A.11.4.5</t>
  </si>
  <si>
    <t>B8.3.4</t>
  </si>
  <si>
    <t>B8.3.5</t>
  </si>
  <si>
    <t>B11.1.5.1</t>
  </si>
  <si>
    <t>B11.1.5.2</t>
  </si>
  <si>
    <t>B11.1.5.3</t>
  </si>
  <si>
    <t>B11.1.5.4</t>
  </si>
  <si>
    <t>B11.1.5.5</t>
  </si>
  <si>
    <t>B11.2.5.1</t>
  </si>
  <si>
    <t>B11.2.5.2</t>
  </si>
  <si>
    <t>B11.2.5.3</t>
  </si>
  <si>
    <t>B11.2.5.4</t>
  </si>
  <si>
    <t>B11.2.5.5</t>
  </si>
  <si>
    <t>B12.2.9.3</t>
  </si>
  <si>
    <t>B12.2.9.4</t>
  </si>
  <si>
    <t>B12.2.9.5</t>
  </si>
  <si>
    <t>B12.2.9.6</t>
  </si>
  <si>
    <t>B12.2.9.7</t>
  </si>
  <si>
    <t>B12.2.9.8</t>
  </si>
  <si>
    <t>B12.2.9.9</t>
  </si>
  <si>
    <t>B12.2.9.10</t>
  </si>
  <si>
    <t>B15.1.4.3</t>
  </si>
  <si>
    <t>B15.1.4.4</t>
  </si>
  <si>
    <t>B15.1.4.5</t>
  </si>
  <si>
    <t>B15.1.4.6</t>
  </si>
  <si>
    <t>B15.1.4.7</t>
  </si>
  <si>
    <t>B15.1.4.8</t>
  </si>
  <si>
    <t>B15.1.4.9</t>
  </si>
  <si>
    <t>B15.1.4.10</t>
  </si>
  <si>
    <t>B15.3.1.6.3</t>
  </si>
  <si>
    <t>B15.3.1.6.4</t>
  </si>
  <si>
    <t>B15.3.1.6.5</t>
  </si>
  <si>
    <t>B15.3.2.1.d.3</t>
  </si>
  <si>
    <t>B15.3.2.1.d.4</t>
  </si>
  <si>
    <t>B15.3.2.1.d.5</t>
  </si>
  <si>
    <t>B15.3.3.10.3</t>
  </si>
  <si>
    <t>B15.3.3.10.4</t>
  </si>
  <si>
    <t>B15.3.3.10.5</t>
  </si>
  <si>
    <t>B16.1.1.3.4</t>
  </si>
  <si>
    <t>B16.1.1.3.5</t>
  </si>
  <si>
    <t>B16.1.1.3.6</t>
  </si>
  <si>
    <t>B16.1.1.3.7</t>
  </si>
  <si>
    <t>B16.1.1.3.8</t>
  </si>
  <si>
    <t>B16.1.1.3.9</t>
  </si>
  <si>
    <t>B16.1.1.3.10</t>
  </si>
  <si>
    <t>B16.1.2.4</t>
  </si>
  <si>
    <t>B16.1.2.5</t>
  </si>
  <si>
    <t>B16.1.2.6</t>
  </si>
  <si>
    <t>B16.1.2.7</t>
  </si>
  <si>
    <t>B16.1.2.8</t>
  </si>
  <si>
    <t>B16.1.2.9</t>
  </si>
  <si>
    <t>B16.1.2.10</t>
  </si>
  <si>
    <t>B16.1.3.6.3</t>
  </si>
  <si>
    <t>B16.1.3.6.4</t>
  </si>
  <si>
    <t>B16.1.3.6.5</t>
  </si>
  <si>
    <t>B16.1.5.1</t>
  </si>
  <si>
    <t>B16.1.5.2</t>
  </si>
  <si>
    <t>B16.1.5.3</t>
  </si>
  <si>
    <t>B16.1.5.4</t>
  </si>
  <si>
    <t>B16.1.5.5</t>
  </si>
  <si>
    <t>B.16.2.1.3.3</t>
  </si>
  <si>
    <t>B.16.2.1.3.4</t>
  </si>
  <si>
    <t>B.16.2.1.3.5</t>
  </si>
  <si>
    <t>B.16.2.2.4</t>
  </si>
  <si>
    <t>B.16.2.2.5</t>
  </si>
  <si>
    <t>B.16.2.3.4</t>
  </si>
  <si>
    <t>B.16.2.3.5</t>
  </si>
  <si>
    <t>B.16.2.4.4</t>
  </si>
  <si>
    <t>B.16.2.4.5</t>
  </si>
  <si>
    <t xml:space="preserve"> Quantity / Target</t>
  </si>
  <si>
    <t>B15.2.5</t>
  </si>
  <si>
    <t>B15.2.5.1</t>
  </si>
  <si>
    <t>B15.2.5.2</t>
  </si>
  <si>
    <t>B15.2.5.3</t>
  </si>
  <si>
    <t>B15.2.5.4</t>
  </si>
  <si>
    <t>B15.2.5.5</t>
  </si>
  <si>
    <t xml:space="preserve">Progress FY 2013-14
</t>
  </si>
  <si>
    <t>Proposed 2014-15</t>
  </si>
  <si>
    <r>
      <t>Planning &amp; Mapping</t>
    </r>
    <r>
      <rPr>
        <sz val="10"/>
        <rFont val="Calibri"/>
        <family val="2"/>
        <scheme val="minor"/>
      </rPr>
      <t xml:space="preserve"> </t>
    </r>
  </si>
  <si>
    <t>Metro cities</t>
  </si>
  <si>
    <t>Mapping</t>
  </si>
  <si>
    <t>Data gathering (secondary/primary)</t>
  </si>
  <si>
    <t>Any Other</t>
  </si>
  <si>
    <t>Million+ cities</t>
  </si>
  <si>
    <t xml:space="preserve">Cities (1 lakh to 10 lakh population) </t>
  </si>
  <si>
    <t>Towns (50,000 to 1 lakh population)</t>
  </si>
  <si>
    <t xml:space="preserve"> State PMU</t>
  </si>
  <si>
    <t>Office Expenses</t>
  </si>
  <si>
    <t>District PMU</t>
  </si>
  <si>
    <t>City PMU</t>
  </si>
  <si>
    <t>Training &amp; Capacity Building</t>
  </si>
  <si>
    <t>Orientation of Urban Local Bodies (ULB)</t>
  </si>
  <si>
    <t xml:space="preserve"> Training of ANM/paramedical staff</t>
  </si>
  <si>
    <t>Training of Medical Officers</t>
  </si>
  <si>
    <t>Orientation of Specialists</t>
  </si>
  <si>
    <t>Orientation of MAS</t>
  </si>
  <si>
    <t>Other Trainings/Orientations</t>
  </si>
  <si>
    <t xml:space="preserve">Strengthening of Health Services </t>
  </si>
  <si>
    <t>Untied grants</t>
  </si>
  <si>
    <t>Procurement (drugs and consumable)</t>
  </si>
  <si>
    <t>Other services</t>
  </si>
  <si>
    <t>Outreach services/camps/UHNDs</t>
  </si>
  <si>
    <t xml:space="preserve">UHNDs </t>
  </si>
  <si>
    <t>Special outreach camps in slums/ vulnerable areas</t>
  </si>
  <si>
    <t>ANM/LHV</t>
  </si>
  <si>
    <t>Salary support for ANM/LHV</t>
  </si>
  <si>
    <t>Mobility support for ANM/LHV</t>
  </si>
  <si>
    <t>Urban PHC (UPHC)</t>
  </si>
  <si>
    <t>Renovation/upgradation of existing facility to UPHC</t>
  </si>
  <si>
    <t>Building of new UPHC</t>
  </si>
  <si>
    <t>Operating cost support for running UPHC (other than untied grants and medicines &amp; consumables)</t>
  </si>
  <si>
    <t>MO salary</t>
  </si>
  <si>
    <t>Salary of paramedical &amp; nursing staff (Staff Nurse/ Lab Technician/ Pharmacist/ Other)</t>
  </si>
  <si>
    <t>Salary of support staff (non clinical staff)</t>
  </si>
  <si>
    <t>Public Health Manager</t>
  </si>
  <si>
    <t>Untied grants to UPHC</t>
  </si>
  <si>
    <t>Medicines &amp; Consumables for UPHC</t>
  </si>
  <si>
    <t>Emergency drugs</t>
  </si>
  <si>
    <t xml:space="preserve">Urban CHC (UCHC) </t>
  </si>
  <si>
    <t>Capital cost support for new UCHC</t>
  </si>
  <si>
    <t>Untied grants for UCHC</t>
  </si>
  <si>
    <t>Medicines &amp; Consumables for UCHC</t>
  </si>
  <si>
    <t>Regulation &amp; Quality Assurance</t>
  </si>
  <si>
    <t>Community Processes</t>
  </si>
  <si>
    <t>MAS/community groups</t>
  </si>
  <si>
    <t>ASHA (urban)</t>
  </si>
  <si>
    <t>NGO support for community processes</t>
  </si>
  <si>
    <t>Innovative Actions &amp; PPP</t>
  </si>
  <si>
    <t xml:space="preserve">Monitoring &amp; Evaluation </t>
  </si>
  <si>
    <t>Baseline/endline surveys</t>
  </si>
  <si>
    <t>Research Studies in Urban Public Health</t>
  </si>
  <si>
    <t>IT based monitoring initiatives</t>
  </si>
  <si>
    <t>TOTAL</t>
  </si>
  <si>
    <t>National Urban Health Mission</t>
  </si>
  <si>
    <t>D.6.</t>
  </si>
  <si>
    <t>D.7</t>
  </si>
  <si>
    <t>Other activities (if any, pls. specify)</t>
  </si>
  <si>
    <t>Contractual Payments</t>
  </si>
  <si>
    <t>F.1.1.a.i</t>
  </si>
  <si>
    <t>F.1.1.a.ii</t>
  </si>
  <si>
    <t>F.1.1.a.iii</t>
  </si>
  <si>
    <t>VBD Technical Supervisor (one for each block)</t>
  </si>
  <si>
    <t>F.1.1.a.iv</t>
  </si>
  <si>
    <t xml:space="preserve">District VBD Consultant (one per district) (Non- Project States) </t>
  </si>
  <si>
    <t>F.1.1.a.v</t>
  </si>
  <si>
    <t>F.1.1.c.i</t>
  </si>
  <si>
    <t xml:space="preserve">Spray Wages </t>
  </si>
  <si>
    <t>F.1.1.c.ii</t>
  </si>
  <si>
    <t>Operational cost for IRS</t>
  </si>
  <si>
    <t>F.1.1.c.iii</t>
  </si>
  <si>
    <t>Impregnation  of Bed nets-  for NE states</t>
  </si>
  <si>
    <t>Zonal Entomological units</t>
  </si>
  <si>
    <t>F.1.1.i</t>
  </si>
  <si>
    <t>Biological and Environmental Management through VHSC</t>
  </si>
  <si>
    <t>F.1.1.j</t>
  </si>
  <si>
    <t>Larvivorous Fish support</t>
  </si>
  <si>
    <t>F.1.1.k</t>
  </si>
  <si>
    <t>Construction and maintenance of Hatcheries</t>
  </si>
  <si>
    <t>F.1.1.l</t>
  </si>
  <si>
    <t xml:space="preserve">ELISA  facility to Sentinel Surv Labs </t>
  </si>
  <si>
    <t>Case management</t>
  </si>
  <si>
    <t>F.1.2.g</t>
  </si>
  <si>
    <t>F.1.2.h</t>
  </si>
  <si>
    <t>Inter-sectoral convergence</t>
  </si>
  <si>
    <t>F.1.2.i</t>
  </si>
  <si>
    <t>F.1.3.f</t>
  </si>
  <si>
    <t>Fogging Machine</t>
  </si>
  <si>
    <t>F.1.3.g</t>
  </si>
  <si>
    <t>Operational costs for malathion  fogging</t>
  </si>
  <si>
    <t>F.1.3.h</t>
  </si>
  <si>
    <t>Operational Research</t>
  </si>
  <si>
    <t>F.1.3.i</t>
  </si>
  <si>
    <t>Rehabilitation Setup for selected endemic districts</t>
  </si>
  <si>
    <t>F.1.3.j</t>
  </si>
  <si>
    <t>ICU  Establishment in endemic districts</t>
  </si>
  <si>
    <t>F.1.3.k</t>
  </si>
  <si>
    <t>ASHA Insentivization for sensitizing community</t>
  </si>
  <si>
    <t>F.1.3.l</t>
  </si>
  <si>
    <t>Other Charges for  Training /Workshop Meeting &amp; payment to NIV towards JE kits at Head Quarter</t>
  </si>
  <si>
    <t>F.1.4.g</t>
  </si>
  <si>
    <t>Verification and validation for stoppage of MDA in LF endemic districts</t>
  </si>
  <si>
    <t>F.1.4.g.i</t>
  </si>
  <si>
    <t>a) Additional MF Survey</t>
  </si>
  <si>
    <t>F.1.4.g.ii</t>
  </si>
  <si>
    <t>b) ICT Survey</t>
  </si>
  <si>
    <t>F.1.4.g.iii</t>
  </si>
  <si>
    <t>c) ICT Cost</t>
  </si>
  <si>
    <t>F.1.4.h</t>
  </si>
  <si>
    <t>Verification of LF endemicity in non-endemic districts</t>
  </si>
  <si>
    <t>F.1.4.h.i</t>
  </si>
  <si>
    <t>F.1.4.h.ii</t>
  </si>
  <si>
    <t>b) Mf Survey in Non- endemic distt</t>
  </si>
  <si>
    <t>F.1.4.h.iii</t>
  </si>
  <si>
    <t>F.1.4.i</t>
  </si>
  <si>
    <t xml:space="preserve">Post-MDA surveillance </t>
  </si>
  <si>
    <t>ACT ( For Non Project states)</t>
  </si>
  <si>
    <t>F.6.l</t>
  </si>
  <si>
    <t>RDT Malaria – bi-valent (For Non Project states)</t>
  </si>
  <si>
    <t>F.6.m</t>
  </si>
  <si>
    <t>G 1.</t>
  </si>
  <si>
    <t>Improved early case detection</t>
  </si>
  <si>
    <t>G 1.1</t>
  </si>
  <si>
    <t>Incentive to ASHA</t>
  </si>
  <si>
    <t>G1.1 a</t>
  </si>
  <si>
    <t>Sensitization of ASHA</t>
  </si>
  <si>
    <t>G 1.2</t>
  </si>
  <si>
    <t>Specific -plan for High Endemic Distrcts</t>
  </si>
  <si>
    <t>G 2</t>
  </si>
  <si>
    <t>Improved case management</t>
  </si>
  <si>
    <t>G 2.1</t>
  </si>
  <si>
    <t xml:space="preserve">DPMR Services, (MCR footwear, Aids and appliances, Welfare  allowance to BPL patients for RCS, Support to govt. institutions for RCS) </t>
  </si>
  <si>
    <t>G 2.2</t>
  </si>
  <si>
    <t>Urban L:eprosy Control, (Mega city - 0   , Medium city (1) -3    , Med. City (2)- 1    Township -19)</t>
  </si>
  <si>
    <t xml:space="preserve">G 2.3 </t>
  </si>
  <si>
    <t>G 2.3.i</t>
  </si>
  <si>
    <t>Supportive drugs, lab. reagents &amp; equipments and printing works</t>
  </si>
  <si>
    <t xml:space="preserve">G 2.4 </t>
  </si>
  <si>
    <t>NGO - SET Scheme</t>
  </si>
  <si>
    <t>G 3</t>
  </si>
  <si>
    <t>Stigma Reduced</t>
  </si>
  <si>
    <t>G 3.1</t>
  </si>
  <si>
    <t>Mass media, Outdoor media, Rural media, Advocacy media</t>
  </si>
  <si>
    <t>G 4.</t>
  </si>
  <si>
    <t>Development of Leprosy Expertise sustained</t>
  </si>
  <si>
    <t>G 4.1</t>
  </si>
  <si>
    <t>Training of new MO</t>
  </si>
  <si>
    <t>G 4.2</t>
  </si>
  <si>
    <t>Refresher training of MO</t>
  </si>
  <si>
    <t>G 4.3</t>
  </si>
  <si>
    <t>Training to New H.S/H.W.</t>
  </si>
  <si>
    <t>G 4.4</t>
  </si>
  <si>
    <t xml:space="preserve">Other training -Physiotherapist </t>
  </si>
  <si>
    <t>G 4.5</t>
  </si>
  <si>
    <t>Training to Lab. Tech.</t>
  </si>
  <si>
    <t>G 4.6</t>
  </si>
  <si>
    <t>Management training for District Nucleus Team</t>
  </si>
  <si>
    <t>G 5.</t>
  </si>
  <si>
    <t xml:space="preserve">Monitoring, Supervision and Evaluation System improved </t>
  </si>
  <si>
    <t xml:space="preserve">G 5.1 </t>
  </si>
  <si>
    <t>Travel Cost and Review Meeting</t>
  </si>
  <si>
    <t>G 5.1.i</t>
  </si>
  <si>
    <t>Travel expenses - Contractual Staff at State level</t>
  </si>
  <si>
    <t>G 5.1.ii</t>
  </si>
  <si>
    <t xml:space="preserve"> travel expenses - Contractual Staff at District level</t>
  </si>
  <si>
    <t>G 5.1.iii</t>
  </si>
  <si>
    <t xml:space="preserve"> Review meetings </t>
  </si>
  <si>
    <t xml:space="preserve">G 5.2 </t>
  </si>
  <si>
    <t>Office Operation &amp; Maintenance</t>
  </si>
  <si>
    <t>G 5.2.i</t>
  </si>
  <si>
    <t>Office operation - State Cell</t>
  </si>
  <si>
    <t>G 5.2.ii</t>
  </si>
  <si>
    <t>Office operation - District Cell</t>
  </si>
  <si>
    <t>G 5.2 .iii</t>
  </si>
  <si>
    <t>Office equipment maint. State</t>
  </si>
  <si>
    <t xml:space="preserve">G 5.3 </t>
  </si>
  <si>
    <t>Consumables</t>
  </si>
  <si>
    <t>G 5.3 i</t>
  </si>
  <si>
    <t>State Cell</t>
  </si>
  <si>
    <t>G 5.3.ii</t>
  </si>
  <si>
    <t>District Cell</t>
  </si>
  <si>
    <t xml:space="preserve">G 5.4 </t>
  </si>
  <si>
    <t>Vehicle Hiring and POL</t>
  </si>
  <si>
    <t>G 5.4.i</t>
  </si>
  <si>
    <t>G 5.4.ii</t>
  </si>
  <si>
    <t>G 6.</t>
  </si>
  <si>
    <t>Programme Management ensured</t>
  </si>
  <si>
    <t xml:space="preserve">G 6.1 </t>
  </si>
  <si>
    <t>Contractual Staff at State level</t>
  </si>
  <si>
    <t>G 6.1.i</t>
  </si>
  <si>
    <t>SMO</t>
  </si>
  <si>
    <t>G 6.1.ii</t>
  </si>
  <si>
    <t>BFO cum Admn. Officer</t>
  </si>
  <si>
    <t>G 6.1.iii</t>
  </si>
  <si>
    <t>Admn. Asstt.</t>
  </si>
  <si>
    <t>G 6.1.iv</t>
  </si>
  <si>
    <t>DEO</t>
  </si>
  <si>
    <t>G 6.1.v</t>
  </si>
  <si>
    <t>Driver</t>
  </si>
  <si>
    <t xml:space="preserve">G 6.2 </t>
  </si>
  <si>
    <t>Contractual Staff at Disrrict &amp; block level</t>
  </si>
  <si>
    <t>G 6.2.i</t>
  </si>
  <si>
    <t>G 6.2.ii</t>
  </si>
  <si>
    <t>Contractual Staff in selected States, NMS</t>
  </si>
  <si>
    <t>G 7.</t>
  </si>
  <si>
    <t>G 7.1</t>
  </si>
  <si>
    <t>H.1.4.i</t>
  </si>
  <si>
    <t>Miscellaneous (Office operation)</t>
  </si>
  <si>
    <t>I.18</t>
  </si>
  <si>
    <t>Procurement of drugs</t>
  </si>
  <si>
    <t>I.19</t>
  </si>
  <si>
    <t>Patient support &amp; Transportation</t>
  </si>
  <si>
    <t>I.20</t>
  </si>
  <si>
    <t>Supervision &amp; Monitoring</t>
  </si>
  <si>
    <t>Proposed 2015-16</t>
  </si>
  <si>
    <t>Proposed 2016-17</t>
  </si>
  <si>
    <t>TOTAL PROPOSED 2014-17</t>
  </si>
  <si>
    <t xml:space="preserve">MPW contractual </t>
  </si>
  <si>
    <t>Lab Technicians ( against vacancy)</t>
  </si>
  <si>
    <t>State Consultant (Non – Project States),</t>
  </si>
  <si>
    <t>M&amp;E Consultant (Medical Graduate with PH qualification)</t>
  </si>
  <si>
    <t>VBD Consultant (preferably  entomologist)</t>
  </si>
  <si>
    <t>Monitoring , Evaluation &amp; Supervision &amp; Epidemic Preparedness including mobility &amp; NAMMIS and MPW monitoring incentive</t>
  </si>
  <si>
    <t xml:space="preserve">PPP / NGO and Intersectoral Convergence </t>
  </si>
  <si>
    <t xml:space="preserve">Any other Activities (Pl. specify) </t>
  </si>
  <si>
    <t>F.1.1.l A</t>
  </si>
  <si>
    <t>F.1.1.Lb</t>
  </si>
  <si>
    <t>Total Malaria (DBS)</t>
  </si>
  <si>
    <t>F.1.2.a(i)</t>
  </si>
  <si>
    <t>F.1.2.a(ii)</t>
  </si>
  <si>
    <t xml:space="preserve">Sentinel surveillance Hospital recurrent </t>
  </si>
  <si>
    <t>F.1.2.a(iii)</t>
  </si>
  <si>
    <t>Monitoring/supervision and Rapid response</t>
  </si>
  <si>
    <t>Epidemic preparedness</t>
  </si>
  <si>
    <t>F.1.2.f</t>
  </si>
  <si>
    <t>IEC BCC for Social Mobilization</t>
  </si>
  <si>
    <t>Training &amp; printing of guidelines, formats etc. including operational research</t>
  </si>
  <si>
    <t>Total Dengue/Chikungunya</t>
  </si>
  <si>
    <t>AES/JE</t>
  </si>
  <si>
    <t>Strengthening of Sentinel sites which will include Diagnostics and Case Management, supply of kits by GoI</t>
  </si>
  <si>
    <t>Procurement of Insecticides (Technical Malathion)</t>
  </si>
  <si>
    <t>F.1.3.m</t>
  </si>
  <si>
    <t>Establishing district counseling centre</t>
  </si>
  <si>
    <t>Total AES/JE</t>
  </si>
  <si>
    <t>State Task Force, State Technical Advisory Committee meeting, printing of forms/registers, mobility support, district coordination meeting, sensitization of media etc., morbidity management, monitoring &amp; supervision and mobility support for Rapid Response Team and contingency support</t>
  </si>
  <si>
    <t>Microfilaria Survey</t>
  </si>
  <si>
    <t>Monitoring  &amp;Evaluation (Post MDA assessment by medical colleges (Govt. &amp; private)/ICMR institutions )</t>
  </si>
  <si>
    <t>F.1.4.d</t>
  </si>
  <si>
    <t>F.1.4.e</t>
  </si>
  <si>
    <t>Specific IEC/BCC at state,district, PHC, Sub-centre and village level including VHSC/GKs for community mobilization efforts to realize the desired drug compliance of 85% during MDA</t>
  </si>
  <si>
    <t>Honorarium  for Drug Distribution including ASHAs and supervisors involved in MDA</t>
  </si>
  <si>
    <t>a) LY &amp; Hy Survey in 350 distt</t>
  </si>
  <si>
    <t>c) ICT survey in 200 distt</t>
  </si>
  <si>
    <t>Total Lymphatic Filariasis</t>
  </si>
  <si>
    <t>Case search/ Camp Approach</t>
  </si>
  <si>
    <t>Spray Pumps &amp; accessories</t>
  </si>
  <si>
    <t>Operational cost for spray including spray wages</t>
  </si>
  <si>
    <t>Mobility/POL/supervision</t>
  </si>
  <si>
    <t>IEC/ BCC/ Advocacy</t>
  </si>
  <si>
    <t xml:space="preserve">Total Kala-azar </t>
  </si>
  <si>
    <t>Total (DBS)</t>
  </si>
  <si>
    <t>Externally aided component</t>
  </si>
  <si>
    <t>World Bank support for Malaria (Identified state)</t>
  </si>
  <si>
    <t>F.2.b</t>
  </si>
  <si>
    <t xml:space="preserve">Mobility support for  Monitoring Supervision &amp; Evaluation including printing of format &amp; review meetings, Reporting format (for printing formats) </t>
  </si>
  <si>
    <t xml:space="preserve">Kala-azar World Bank assisted Project </t>
  </si>
  <si>
    <t>Human resource</t>
  </si>
  <si>
    <t>F.2.f</t>
  </si>
  <si>
    <t>Capacity building</t>
  </si>
  <si>
    <t>F.2.g</t>
  </si>
  <si>
    <t>Mobility</t>
  </si>
  <si>
    <t>GFATM support for Malaria (NEStates)</t>
  </si>
  <si>
    <t>Total : EAC component</t>
  </si>
  <si>
    <t>Any Other Items ( Please Specify)</t>
  </si>
  <si>
    <t>Operational costs ( mobility, Review Meeting, communication, formats &amp; reports)</t>
  </si>
  <si>
    <t xml:space="preserve">Grand total for cash assistance under NVBDCP (DBS + EAC) </t>
  </si>
  <si>
    <t>Quinine Injections and Artisunate Injection</t>
  </si>
  <si>
    <t>Temephos, Bti (AS) / Bti (wp) (for polluted &amp; non polluted water)</t>
  </si>
  <si>
    <t>Pyrethrum extract 2% for spare spray</t>
  </si>
  <si>
    <t>F.6.k</t>
  </si>
  <si>
    <t>Any Other Items ( SP 5%)  SP 2.5% Deltametherin Flow</t>
  </si>
  <si>
    <t>F.6.n</t>
  </si>
  <si>
    <t>Procurement of 20 fogging machine</t>
  </si>
  <si>
    <t>F.6.o</t>
  </si>
  <si>
    <t>Procurement of 150 knapsack sprayer.</t>
  </si>
  <si>
    <t>Total grant for decentralized commodities</t>
  </si>
  <si>
    <t>Grand Total for grant-in-aid under NVBDCP</t>
  </si>
  <si>
    <t>Commodity Grants</t>
  </si>
  <si>
    <t>Total NVBDCP Cash + Commodity</t>
  </si>
  <si>
    <r>
      <t>For Free Cataract Operation</t>
    </r>
    <r>
      <rPr>
        <sz val="9"/>
        <color indexed="8"/>
        <rFont val="Calibri"/>
        <family val="2"/>
        <scheme val="minor"/>
      </rPr>
      <t xml:space="preserve"> and other Approved schemes as per financial norms</t>
    </r>
  </si>
  <si>
    <r>
      <t>IEC (</t>
    </r>
    <r>
      <rPr>
        <sz val="9"/>
        <color indexed="8"/>
        <rFont val="Calibri"/>
        <family val="2"/>
        <scheme val="minor"/>
      </rPr>
      <t xml:space="preserve"> Eye Donation Fortnight, World Sight Day &amp;  awareness programme in state &amp; districts)</t>
    </r>
  </si>
  <si>
    <t>K</t>
  </si>
  <si>
    <t>K.1</t>
  </si>
  <si>
    <t>K.1.1</t>
  </si>
  <si>
    <t>K.1.1.1</t>
  </si>
  <si>
    <t>K.1.1.2</t>
  </si>
  <si>
    <t>K.1.1.3</t>
  </si>
  <si>
    <t>K.1.2</t>
  </si>
  <si>
    <t>K.1.2.1</t>
  </si>
  <si>
    <t>K.1.2.2</t>
  </si>
  <si>
    <t>K.1.2.3</t>
  </si>
  <si>
    <t>K.1.3</t>
  </si>
  <si>
    <t>K.1.3.1</t>
  </si>
  <si>
    <t>K.1.3.2</t>
  </si>
  <si>
    <t>K.1.3.3</t>
  </si>
  <si>
    <t>K.1.4</t>
  </si>
  <si>
    <t>K.1.4.1</t>
  </si>
  <si>
    <t>K.1.4.2</t>
  </si>
  <si>
    <t>K.1.4.3</t>
  </si>
  <si>
    <t>K.2</t>
  </si>
  <si>
    <t>K.2.1</t>
  </si>
  <si>
    <t>K.2.1.1</t>
  </si>
  <si>
    <t>K.2.1.2</t>
  </si>
  <si>
    <t>K.2.1.3</t>
  </si>
  <si>
    <t>K.2.2</t>
  </si>
  <si>
    <t>K.2.2.1</t>
  </si>
  <si>
    <t>K.2.2.2</t>
  </si>
  <si>
    <t>K.2.2.3</t>
  </si>
  <si>
    <t>K.2.3</t>
  </si>
  <si>
    <t>K.2.3.1</t>
  </si>
  <si>
    <t>K.2.3.2</t>
  </si>
  <si>
    <t>K.2.3.3</t>
  </si>
  <si>
    <t>K.3</t>
  </si>
  <si>
    <t>K.3.1</t>
  </si>
  <si>
    <t>K.3.2</t>
  </si>
  <si>
    <t>K.3.3</t>
  </si>
  <si>
    <t>K.3.4</t>
  </si>
  <si>
    <t>K.3.5</t>
  </si>
  <si>
    <t>K.3.6</t>
  </si>
  <si>
    <t>K.3.7</t>
  </si>
  <si>
    <t>K.4</t>
  </si>
  <si>
    <t>K.4.a</t>
  </si>
  <si>
    <t>K.4.b</t>
  </si>
  <si>
    <t>K.4.c</t>
  </si>
  <si>
    <t>K.4.d</t>
  </si>
  <si>
    <t>K.4.e</t>
  </si>
  <si>
    <t>K.4.1</t>
  </si>
  <si>
    <t>K.4.1.1</t>
  </si>
  <si>
    <t>K.4.1.2</t>
  </si>
  <si>
    <t>K.4.2</t>
  </si>
  <si>
    <t>K.4.2.1</t>
  </si>
  <si>
    <t>K.4.2.2</t>
  </si>
  <si>
    <t>K.4.3</t>
  </si>
  <si>
    <t>K.4.3.1</t>
  </si>
  <si>
    <t>K.4.3.2</t>
  </si>
  <si>
    <t>K.4.3.3</t>
  </si>
  <si>
    <t>K.4.3.3.1</t>
  </si>
  <si>
    <t>K.4.3.3.1.1</t>
  </si>
  <si>
    <t>K.4.3.3.1.2</t>
  </si>
  <si>
    <t>K.4.3.3.1.3</t>
  </si>
  <si>
    <t>K.4.3.3.1.4</t>
  </si>
  <si>
    <t>K.4.3.3.1.5</t>
  </si>
  <si>
    <t>K.4.3.3.2</t>
  </si>
  <si>
    <t>K.4.3.4</t>
  </si>
  <si>
    <t>K.4.3.5</t>
  </si>
  <si>
    <t>K.4.3.5.1</t>
  </si>
  <si>
    <t>K.4.3.5.2</t>
  </si>
  <si>
    <t>K.4.4</t>
  </si>
  <si>
    <t>K.4.4.1</t>
  </si>
  <si>
    <t>K.4.4.2</t>
  </si>
  <si>
    <t>K.4.4.2.1</t>
  </si>
  <si>
    <t>K.4.4.2.2</t>
  </si>
  <si>
    <t>K.4.4.3</t>
  </si>
  <si>
    <t>K.4.4.4</t>
  </si>
  <si>
    <t>K.4.5</t>
  </si>
  <si>
    <t>K.4.5.1</t>
  </si>
  <si>
    <t>K.4.5.2</t>
  </si>
  <si>
    <t>K.4.6</t>
  </si>
  <si>
    <t>K.5</t>
  </si>
  <si>
    <t>K.6</t>
  </si>
  <si>
    <t>K.6.1</t>
  </si>
  <si>
    <t>K.6.2</t>
  </si>
  <si>
    <t>K.6.3</t>
  </si>
  <si>
    <t>K.7</t>
  </si>
  <si>
    <t>K.8</t>
  </si>
  <si>
    <t>K.8.1</t>
  </si>
  <si>
    <t>K.8.2</t>
  </si>
  <si>
    <t>K.8.3</t>
  </si>
  <si>
    <t>L</t>
  </si>
  <si>
    <t>M</t>
  </si>
  <si>
    <t>N</t>
  </si>
  <si>
    <t>O</t>
  </si>
  <si>
    <t>P</t>
  </si>
  <si>
    <t>Q</t>
  </si>
  <si>
    <t>R</t>
  </si>
  <si>
    <t>S</t>
  </si>
  <si>
    <t xml:space="preserve">National Programme for Prevention and Control of Cancer, Diabetes, Cardiovascular Diseases and Stroke (NPCDCS) </t>
  </si>
  <si>
    <t>National Mental Health programme (NMHP)</t>
  </si>
  <si>
    <t>National Programme for the Healthcare of the Elderly (NPHCE)</t>
  </si>
  <si>
    <t xml:space="preserve">National Tobacco Control Programme (NTCP) </t>
  </si>
  <si>
    <t>National Oral health programme (NOHP)</t>
  </si>
  <si>
    <t>National Programme for Palliative Care (NPPC)</t>
  </si>
  <si>
    <t>National Programme for the Prevention and Management of Burn Injuries (NPPMBI)</t>
  </si>
  <si>
    <t>National Programme for Prevention and Control of Fluorosis (NPPCF)</t>
  </si>
  <si>
    <t xml:space="preserve">Grand Total </t>
  </si>
  <si>
    <t>GRAND TOTAL (NCD)</t>
  </si>
  <si>
    <t>DETAILED  BUDGET : 2014-17</t>
  </si>
  <si>
    <t>GRAND TOTAL URBAN HEALTH</t>
  </si>
  <si>
    <t>Procurement</t>
  </si>
  <si>
    <t>NRHM Initiatives</t>
  </si>
  <si>
    <t xml:space="preserve">INFRASTRUCTURE MAINTENANCE </t>
  </si>
  <si>
    <t>Maternal health</t>
  </si>
  <si>
    <t>Child health</t>
  </si>
  <si>
    <t>Family planning</t>
  </si>
  <si>
    <t>Tribal RCH</t>
  </si>
  <si>
    <t xml:space="preserve">PNDT activities </t>
  </si>
  <si>
    <t xml:space="preserve">Human resources </t>
  </si>
  <si>
    <t>Vulnerable groups</t>
  </si>
  <si>
    <t>Programme management</t>
  </si>
  <si>
    <t xml:space="preserve">Planning &amp; Mapping </t>
  </si>
  <si>
    <t>GRAND TOTAL COMMUNICABLE DISEASES</t>
  </si>
  <si>
    <t>Communicable diseases</t>
  </si>
  <si>
    <t>Non-Communicable diseases</t>
  </si>
  <si>
    <t>GRAND TOTAL NON COMMUNICABLE DISEASES</t>
  </si>
  <si>
    <t>REPRODUCTIVE AND CHILD HEALTH</t>
  </si>
  <si>
    <t>Reproductive and child health</t>
  </si>
  <si>
    <t>NRHM initiatives</t>
  </si>
  <si>
    <t>Immunisation</t>
  </si>
  <si>
    <t xml:space="preserve">Infrastructure maintenance </t>
  </si>
  <si>
    <t xml:space="preserve">GRAND TOTAL RMNCHA + </t>
  </si>
  <si>
    <t>Targets 2013-14</t>
  </si>
  <si>
    <t xml:space="preserve">Achievement
  (as on _____2013) </t>
  </si>
  <si>
    <t>Budget 2013-14</t>
  </si>
  <si>
    <t xml:space="preserve">Expenditure  
(as on _____ 2013) 
</t>
  </si>
  <si>
    <t>Progress FY 2013-14</t>
  </si>
  <si>
    <t>B.1</t>
  </si>
  <si>
    <t>B.2</t>
  </si>
  <si>
    <t>B.5</t>
  </si>
  <si>
    <t>B.11</t>
  </si>
  <si>
    <t>B.12</t>
  </si>
  <si>
    <t>B.14</t>
  </si>
  <si>
    <t>B.15</t>
  </si>
  <si>
    <t>B.22</t>
  </si>
  <si>
    <t>A. 1.2.1.</t>
  </si>
  <si>
    <t xml:space="preserve">A.1.2.2. </t>
  </si>
  <si>
    <t>A.1.3.2.a</t>
  </si>
  <si>
    <t>A.1.3.2.b</t>
  </si>
  <si>
    <t>A.1.3.2.c</t>
  </si>
  <si>
    <t>A.1.3.3</t>
  </si>
  <si>
    <t xml:space="preserve">A.1.3.4 </t>
  </si>
  <si>
    <r>
      <t>A.1.4</t>
    </r>
    <r>
      <rPr>
        <i/>
        <sz val="9"/>
        <color rgb="FF000000"/>
        <rFont val="Calibri"/>
        <family val="2"/>
      </rPr>
      <t xml:space="preserve">
</t>
    </r>
  </si>
  <si>
    <t>A.1.5.1</t>
  </si>
  <si>
    <t>A.1.5.2</t>
  </si>
  <si>
    <t>A.1.5.3</t>
  </si>
  <si>
    <t>A.1.5.4</t>
  </si>
  <si>
    <t>A.1.5.5</t>
  </si>
  <si>
    <t>A.1.5.6</t>
  </si>
  <si>
    <t>A.1.5.7</t>
  </si>
  <si>
    <t>A.1.5.8</t>
  </si>
  <si>
    <t>A.1.5.9</t>
  </si>
  <si>
    <t>A.1.5.10</t>
  </si>
  <si>
    <t>A.1.5.11</t>
  </si>
  <si>
    <t>A.1.5.12</t>
  </si>
  <si>
    <t>A.1.5.13</t>
  </si>
  <si>
    <t>A.1.5.14</t>
  </si>
  <si>
    <t>A.1.5.15</t>
  </si>
  <si>
    <t>A.1.6.6.1</t>
  </si>
  <si>
    <t>A.1.6.6.2</t>
  </si>
  <si>
    <t>A.1.6.6.3</t>
  </si>
  <si>
    <t>A.2.9.1</t>
  </si>
  <si>
    <t>A.2.9.2</t>
  </si>
  <si>
    <t>A.2.9.3</t>
  </si>
  <si>
    <t>A.2.10.4</t>
  </si>
  <si>
    <t>A.2.10.5</t>
  </si>
  <si>
    <t>A.9.1.1</t>
  </si>
  <si>
    <t>A.9.1.2</t>
  </si>
  <si>
    <t>A.9.1.2.1</t>
  </si>
  <si>
    <t>A.9.1.2.2</t>
  </si>
  <si>
    <t>A.9.1.2.3</t>
  </si>
  <si>
    <t>A.9.1.2.4</t>
  </si>
  <si>
    <t>A.9.2.1.1</t>
  </si>
  <si>
    <t>A.9.2.1.2</t>
  </si>
  <si>
    <t>A.9.2.1.3</t>
  </si>
  <si>
    <t>A.9.2.1.4</t>
  </si>
  <si>
    <t>A.9.2.3</t>
  </si>
  <si>
    <t>A.9.2.3.1</t>
  </si>
  <si>
    <t>A.9.2.3.2</t>
  </si>
  <si>
    <t>A.9.2.3.3</t>
  </si>
  <si>
    <t>A.9.2.4</t>
  </si>
  <si>
    <t>A.9.2.4.1</t>
  </si>
  <si>
    <t>A.9.2.4.2</t>
  </si>
  <si>
    <t>A.9.2.5</t>
  </si>
  <si>
    <t>A.9.2.5.1</t>
  </si>
  <si>
    <t>A.9.2.5.2</t>
  </si>
  <si>
    <t>A.9.2.5.3</t>
  </si>
  <si>
    <t>A.9.2.6</t>
  </si>
  <si>
    <t>A.9.2.7</t>
  </si>
  <si>
    <t>A.9.2.7.1</t>
  </si>
  <si>
    <t>A.9.2.7.2</t>
  </si>
  <si>
    <t>A.9.2.7.3</t>
  </si>
  <si>
    <t>A.9.2.7.4</t>
  </si>
  <si>
    <t>A.9.2.7.5</t>
  </si>
  <si>
    <t>A.9.2.7.6</t>
  </si>
  <si>
    <t>A.9.2.7.7</t>
  </si>
  <si>
    <t>A.9.2.7.8</t>
  </si>
  <si>
    <t>A.9.2.7.9</t>
  </si>
  <si>
    <t>A.9.2.7.10</t>
  </si>
  <si>
    <t>A.9.2.8</t>
  </si>
  <si>
    <t>A.9.2.9</t>
  </si>
  <si>
    <t>A.9.4.1.1</t>
  </si>
  <si>
    <t>A.9.4.1.2</t>
  </si>
  <si>
    <t>A.9.4.2.1</t>
  </si>
  <si>
    <t>A.9.4.2.2</t>
  </si>
  <si>
    <t>A.9.4.2.3</t>
  </si>
  <si>
    <t>A.9.4.3.1</t>
  </si>
  <si>
    <t>A.9.4.3.2</t>
  </si>
  <si>
    <t>A.9.4.4</t>
  </si>
  <si>
    <t>A.9.4.4.1</t>
  </si>
  <si>
    <t>A.9.4.4.2</t>
  </si>
  <si>
    <t>A.9.4.5</t>
  </si>
  <si>
    <t xml:space="preserve">A.9.4.5.1 </t>
  </si>
  <si>
    <t>A.9.4.5.1.1</t>
  </si>
  <si>
    <t>A.9.4.5.1.2</t>
  </si>
  <si>
    <t>A.9.4.5.1.3</t>
  </si>
  <si>
    <t>A.9.4.5.1.4</t>
  </si>
  <si>
    <t>A.9.4.5.2</t>
  </si>
  <si>
    <t>A.9.4.5.2.a</t>
  </si>
  <si>
    <t>A.9.4.5.2.b</t>
  </si>
  <si>
    <t>A.9.4.5.2.c</t>
  </si>
  <si>
    <t>A.9.4.5.2.d</t>
  </si>
  <si>
    <t>A.9.4.5.2.e</t>
  </si>
  <si>
    <t>A.9.5.4.3</t>
  </si>
  <si>
    <t>A.9.5.4.4</t>
  </si>
  <si>
    <t>A.9.5.6</t>
  </si>
  <si>
    <t>A.9.5.7</t>
  </si>
  <si>
    <t>A.9.5.8</t>
  </si>
  <si>
    <t>A.9.5.9</t>
  </si>
  <si>
    <t>Part V: Infrastructure Maintenance Budget</t>
  </si>
  <si>
    <t>PART I</t>
  </si>
  <si>
    <t>PART II</t>
  </si>
  <si>
    <t>PART III</t>
  </si>
  <si>
    <t>PART IV</t>
  </si>
  <si>
    <t>PART V</t>
  </si>
  <si>
    <t>GRAND TOTAL INFRASTRUCTURE MAINTENANCE</t>
  </si>
  <si>
    <t>RBSK</t>
  </si>
  <si>
    <t>Other strategies for RBSK</t>
  </si>
  <si>
    <t>A.5.1.1</t>
  </si>
  <si>
    <t>A.5.2.5.1</t>
  </si>
  <si>
    <t>A.5.2.5.2</t>
  </si>
  <si>
    <t>A.5.2.5.3</t>
  </si>
  <si>
    <t>A.5.2.5.4</t>
  </si>
  <si>
    <t>A.5.2.5.5</t>
  </si>
  <si>
    <t>A.5.2.5.6</t>
  </si>
  <si>
    <t>A.5.2.5.7</t>
  </si>
  <si>
    <t>A.5.2.5.8</t>
  </si>
  <si>
    <t>A.5.2.5.9</t>
  </si>
  <si>
    <t>A.5.2.5.10</t>
  </si>
  <si>
    <t>Sub-total RBSK</t>
  </si>
  <si>
    <t xml:space="preserve">Mass media </t>
  </si>
  <si>
    <t>Other activities (please specify) (include initiatives for delay in age of marriage)</t>
  </si>
  <si>
    <t>NUHM Flexipool</t>
  </si>
  <si>
    <t>Flexipool for disease control programs</t>
  </si>
  <si>
    <t>Flexipool for Non-Communicable diseases including injury and trauma</t>
  </si>
  <si>
    <t>NRHM  + RMNCH plus A Flexipool</t>
  </si>
  <si>
    <t>Part I: NRHM  + RMNCH plus A Flexipool</t>
  </si>
  <si>
    <t>Part II: NUHM Flexipool</t>
  </si>
  <si>
    <t>Part III: Flexipool for Disease Control Programs</t>
  </si>
  <si>
    <t>Part IV: Flexipool for Non-Communicable Diseases including injury and trauma</t>
  </si>
  <si>
    <t>FOR DETAIL BUDGET ANNEX CLICK HERE</t>
  </si>
  <si>
    <t>JSY</t>
  </si>
  <si>
    <t>Maternal Death Review</t>
  </si>
  <si>
    <t>Safe Abortion Services</t>
  </si>
  <si>
    <t>HBNC</t>
  </si>
  <si>
    <t>IYCF</t>
  </si>
  <si>
    <t>Terminal limiting methods</t>
  </si>
  <si>
    <t>PPIUCD</t>
  </si>
  <si>
    <t>Door step delivery of contraceptive by ASHA</t>
  </si>
  <si>
    <t>Family planning indemnity scheme</t>
  </si>
  <si>
    <t>Adolescent friendly health clinics (AFHC)</t>
  </si>
  <si>
    <t>Menstrual hygine</t>
  </si>
  <si>
    <t>WIFS</t>
  </si>
  <si>
    <t>ASHA drug kit</t>
  </si>
  <si>
    <t>HBNC kit</t>
  </si>
  <si>
    <t>Hospital Strengthening (including MCH wings)</t>
  </si>
  <si>
    <t xml:space="preserve">GRAND TOTAL NHM </t>
  </si>
  <si>
    <t>Adolescent Health</t>
  </si>
  <si>
    <t xml:space="preserve">ADOLESCENT HEALTH </t>
  </si>
  <si>
    <t>ASHA incentive (including MH, CH, FP and AH)</t>
  </si>
  <si>
    <t>2013-14</t>
  </si>
  <si>
    <t>STATE</t>
  </si>
  <si>
    <t>District 1</t>
  </si>
  <si>
    <t>District 2</t>
  </si>
  <si>
    <t>District 3</t>
  </si>
  <si>
    <t>Budget for State HQ</t>
  </si>
  <si>
    <t>Tribal</t>
  </si>
  <si>
    <t>%ge of total NHM budget</t>
  </si>
  <si>
    <t>%ge of totalNHM budget</t>
  </si>
  <si>
    <t xml:space="preserve">Unit Cost ( Rs)  </t>
  </si>
  <si>
    <t>Quantity / Target</t>
  </si>
  <si>
    <t>Quarter 1 (Apr - Jun 2014)</t>
  </si>
  <si>
    <t>Quarter 2 (Jul - Sep 2014)</t>
  </si>
  <si>
    <t>Quarter 3 (Oct - Dec 2014)</t>
  </si>
  <si>
    <t>Quarter 4 (Jan - Mar 2015)</t>
  </si>
  <si>
    <t>TOTAL PROPOSED (Apr 2014- Mar 2015)</t>
  </si>
  <si>
    <t xml:space="preserve">Unit Cost (Rs)  </t>
  </si>
  <si>
    <t xml:space="preserve">Achievement
(as on _____2013) </t>
  </si>
  <si>
    <t xml:space="preserve">Expenditure  
(as on _____ 2013) </t>
  </si>
  <si>
    <t>Committed Expenditure (Projected as on March 31, 2014)</t>
  </si>
  <si>
    <t>STATE (Figurs in Rs. Lakhs)</t>
  </si>
  <si>
    <t xml:space="preserve">Budget
</t>
  </si>
  <si>
    <t>Progress 2013-14</t>
  </si>
  <si>
    <r>
      <t xml:space="preserve">STATE </t>
    </r>
    <r>
      <rPr>
        <b/>
        <i/>
        <sz val="9"/>
        <color theme="1"/>
        <rFont val="Calibri"/>
        <family val="2"/>
        <scheme val="minor"/>
      </rPr>
      <t>(Figurs in Rs. Lakhs)</t>
    </r>
  </si>
  <si>
    <t>Budget</t>
  </si>
  <si>
    <t>Dissemination/meetings/workshops/review for AH ( including WIFS, MHS)</t>
  </si>
  <si>
    <t xml:space="preserve">Establishment of new clinics at DH/Medical college level </t>
  </si>
  <si>
    <t>Incentives for Peer Educators</t>
  </si>
  <si>
    <t xml:space="preserve">Organizing Adolescent Health day </t>
  </si>
  <si>
    <t>A.4.1.7</t>
  </si>
  <si>
    <t>A.4.1.8</t>
  </si>
  <si>
    <t>A.4.1.8.1</t>
  </si>
  <si>
    <t>A.4.1.8.2</t>
  </si>
  <si>
    <t>A.4.1.8.3</t>
  </si>
  <si>
    <t>A.4.1.8.4</t>
  </si>
  <si>
    <t>A.4.1.8.5</t>
  </si>
  <si>
    <t>A.4.1.8.6</t>
  </si>
  <si>
    <t>A.4.1.8.7</t>
  </si>
  <si>
    <t>A.4.1.8.8</t>
  </si>
  <si>
    <t>A.4.1.8.9</t>
  </si>
  <si>
    <t>A.4.1.8.10</t>
  </si>
  <si>
    <t>Weekly Iron and Folic Acid Supplementation Programme activities  (procurement to be budgeted under B16)</t>
  </si>
  <si>
    <t>Scheme for Promotion of Menstrual Hygiene activities (procurement to be budgeted under B16)</t>
  </si>
  <si>
    <t>National Iron Plus Initiative ( procurement to be budgeted under B16)</t>
  </si>
  <si>
    <t>A.4.4</t>
  </si>
  <si>
    <t>A.4.5</t>
  </si>
  <si>
    <t xml:space="preserve">Adolescent Health Trainings </t>
  </si>
  <si>
    <t>Adolescent Friendly Health Service trainings</t>
  </si>
  <si>
    <t xml:space="preserve">TOT for Adolescent Friendly Health Service training </t>
  </si>
  <si>
    <t>A.9.6.1.1</t>
  </si>
  <si>
    <t xml:space="preserve">AFHS training of Medical Officers </t>
  </si>
  <si>
    <t>A.9.6.1.2</t>
  </si>
  <si>
    <t>AFHS training of ANM/LHV</t>
  </si>
  <si>
    <t>AFHS training of AWW/MPW</t>
  </si>
  <si>
    <t>A.9.6.1.3</t>
  </si>
  <si>
    <t>A.9.6.1.4</t>
  </si>
  <si>
    <t>A.9.6.1.5</t>
  </si>
  <si>
    <t xml:space="preserve">Training Of Peer Educators </t>
  </si>
  <si>
    <t>A.9.6.2.1</t>
  </si>
  <si>
    <t>A.9.6.2.2</t>
  </si>
  <si>
    <t>A.9.6.2.3</t>
  </si>
  <si>
    <t>Block Level</t>
  </si>
  <si>
    <t xml:space="preserve">WIFS trainings </t>
  </si>
  <si>
    <t>A.9.6.3.1</t>
  </si>
  <si>
    <t>A.9.6.3.2</t>
  </si>
  <si>
    <t>A.9.6.3.3</t>
  </si>
  <si>
    <t>MHS trainings</t>
  </si>
  <si>
    <t>A.9.6.4.1</t>
  </si>
  <si>
    <t>A.9.6.4.2</t>
  </si>
  <si>
    <t>A.9.6.4.3</t>
  </si>
  <si>
    <t>A.9.6.4.4</t>
  </si>
  <si>
    <t>SHG training</t>
  </si>
  <si>
    <t>Other Adolescent Health training</t>
  </si>
  <si>
    <t>B.1.1.3.4.1</t>
  </si>
  <si>
    <t>Incentive for support to Peer Educator</t>
  </si>
  <si>
    <t>B.1.1.3.4.2</t>
  </si>
  <si>
    <t>Incentive for mobilizing adolescents for AHD</t>
  </si>
  <si>
    <t>B.1.1.3.4</t>
  </si>
  <si>
    <t>Adolescent Health incentives</t>
  </si>
  <si>
    <t>Incentive for National Iron Plus Initiative</t>
  </si>
  <si>
    <t>Incentive for mobilizing WRA ( 15-45 years)</t>
  </si>
  <si>
    <t>Incentive for mobilizing children ( 6-36months)</t>
  </si>
  <si>
    <t>B.1.1.3.4.3</t>
  </si>
  <si>
    <t>B.1.1.3.4.3.1</t>
  </si>
  <si>
    <t>B.1.1.3.4.3.2</t>
  </si>
  <si>
    <t>BCC/IEC activities for AH</t>
  </si>
  <si>
    <t xml:space="preserve">Printing of NIPI compliance cards </t>
  </si>
  <si>
    <t xml:space="preserve">AFHC cards </t>
  </si>
  <si>
    <t>Equipments for AFHCs</t>
  </si>
  <si>
    <t>B.16.2.10</t>
  </si>
  <si>
    <t>Sanitary napkins procurement</t>
  </si>
  <si>
    <t>Management of Diarrhoea &amp; ARI &amp; micronutrient malnutrition</t>
  </si>
  <si>
    <t>A.2.3.1</t>
  </si>
  <si>
    <t>JSSK infants</t>
  </si>
  <si>
    <t>JSSK mothers</t>
  </si>
  <si>
    <t>Management of children with SAM (NRCs,CDNCs, Community based management)</t>
  </si>
  <si>
    <t>Micronutrient supplementation</t>
  </si>
  <si>
    <t>Child Death Audit</t>
  </si>
  <si>
    <t>A.2.3.2</t>
  </si>
  <si>
    <t>Care of Sick Children and Severe Malnutrition  (e.g. NRCs, CDNCs, Community Based Programme etc.)</t>
  </si>
  <si>
    <t xml:space="preserve"> 4 days Training for facility based newborn care </t>
  </si>
  <si>
    <t> 2 weeks observership for facility based newborn care</t>
  </si>
  <si>
    <t>Trainings on IYCF</t>
  </si>
  <si>
    <t xml:space="preserve">Incentive under CH </t>
  </si>
  <si>
    <t xml:space="preserve">Female sterilization camps </t>
  </si>
  <si>
    <r>
      <t>Compensation for female sterilization
(Provide breakup: APL (@Rs 650)/BPL  (@Rs 1000)</t>
    </r>
    <r>
      <rPr>
        <b/>
        <sz val="9"/>
        <rFont val="Calibri"/>
        <family val="2"/>
      </rPr>
      <t xml:space="preserve"> </t>
    </r>
    <r>
      <rPr>
        <sz val="9"/>
        <rFont val="Calibri"/>
        <family val="2"/>
      </rPr>
      <t>; Public Sector  (@Rs 1000)/Private Sector  (@Rs 1500))</t>
    </r>
  </si>
  <si>
    <t>Compensation for male sterilization/NSV  (@Rs 1500)</t>
  </si>
  <si>
    <t xml:space="preserve">Processing accreditation/empanelment for private facilities/providers to provide sterilization services </t>
  </si>
  <si>
    <t>Compensation for IUCD insertion at health facilities (including fixed day services at SHC and PHC)
[Provide breakup:  Public Sector (@Rs. 20/insertion)/Private Sector  (@Rs. 75/insertion for EAG states)]</t>
  </si>
  <si>
    <t xml:space="preserve">Processing accreditation/empanelment for private facilities/providers to provide IUCD services </t>
  </si>
  <si>
    <t xml:space="preserve">Orientation/review  of ASHA/ANM/AWW (as applicable)for Scheme for home delivery of contraceptives (HDC), Ensuring spacing at birth (ESB {wherever applicable}), Pregnancy Testing Kits (PTK) </t>
  </si>
  <si>
    <t>Dissemination of FP manuals and guidelines</t>
  </si>
  <si>
    <t>Orientation workshop, Monitor progress and quality,QAC meetings /review of sterilization failures</t>
  </si>
  <si>
    <t>Family Planning Indemnity Scheme</t>
  </si>
  <si>
    <t>A.3.5.5</t>
  </si>
  <si>
    <t>A.3.5.6</t>
  </si>
  <si>
    <t>A.3.5.6.1</t>
  </si>
  <si>
    <t>A.3.5.6.2</t>
  </si>
  <si>
    <t>A.3.5.6.3</t>
  </si>
  <si>
    <t>A.3.5.6.4</t>
  </si>
  <si>
    <t>A.3.5.6.5</t>
  </si>
  <si>
    <t>IUCD Insertion Training</t>
  </si>
  <si>
    <t xml:space="preserve">TOT </t>
  </si>
  <si>
    <t xml:space="preserve">Training of Medical officers </t>
  </si>
  <si>
    <t xml:space="preserve">Training of AYUSH doctors </t>
  </si>
  <si>
    <t xml:space="preserve">Training of staff nurses </t>
  </si>
  <si>
    <t xml:space="preserve">Training of ANMs / LHVs </t>
  </si>
  <si>
    <t>A.9.5.4.5</t>
  </si>
  <si>
    <t>PPIUCD Insertion Training</t>
  </si>
  <si>
    <t>A.9.5.5.1</t>
  </si>
  <si>
    <t>A.9.5.5.2</t>
  </si>
  <si>
    <t>A.9.5.5.3</t>
  </si>
  <si>
    <t>A.9.5.5.4</t>
  </si>
  <si>
    <t>Training of Nurses</t>
  </si>
  <si>
    <t>Contraceptive Update Seminar/Meeting</t>
  </si>
  <si>
    <t>Training of RMNCH Counsellors</t>
  </si>
  <si>
    <t>A.9.5.8.1</t>
  </si>
  <si>
    <t>A.9.5.8.2</t>
  </si>
  <si>
    <t>A.9.5.8.3</t>
  </si>
  <si>
    <t>A.9.5.8.4</t>
  </si>
  <si>
    <t>A.9.5.8.5</t>
  </si>
  <si>
    <t>Printing of IUCD cards, FP manuals, ASHA booklet, flip books etc</t>
  </si>
  <si>
    <t>B.10.5.4</t>
  </si>
  <si>
    <t>B.10.5.4.1</t>
  </si>
  <si>
    <t>B.10.5.4.2</t>
  </si>
  <si>
    <t>B.10.5.4.3</t>
  </si>
  <si>
    <t>B.10.5.4.4</t>
  </si>
  <si>
    <t>B.10.5.4.5</t>
  </si>
  <si>
    <t>L.1</t>
  </si>
  <si>
    <t>Cancer Component</t>
  </si>
  <si>
    <t>State NCD Cell</t>
  </si>
  <si>
    <t>District NCD Cell</t>
  </si>
  <si>
    <t>District Cancer care facility</t>
  </si>
  <si>
    <t>Others (Pls. specify)</t>
  </si>
  <si>
    <t>L.1.1</t>
  </si>
  <si>
    <t>L.1.2</t>
  </si>
  <si>
    <t>L.1.3</t>
  </si>
  <si>
    <t>L.1.4</t>
  </si>
  <si>
    <t>L.1.4.1</t>
  </si>
  <si>
    <t>L.1.4.2</t>
  </si>
  <si>
    <t>L.1.4.3</t>
  </si>
  <si>
    <t>Diabetes, Cardiovascular Diseases and Stroke (DCS component)</t>
  </si>
  <si>
    <t>NCD clinic and CCU</t>
  </si>
  <si>
    <t>NCD clinic at CHC</t>
  </si>
  <si>
    <t>Assistance to CHC and Sub-centers</t>
  </si>
  <si>
    <t>Assistance to state health society</t>
  </si>
  <si>
    <t>Training at state level</t>
  </si>
  <si>
    <t>L.2</t>
  </si>
  <si>
    <t>L.2.1</t>
  </si>
  <si>
    <t>L.2.2</t>
  </si>
  <si>
    <t>L.2.3</t>
  </si>
  <si>
    <t>L.2.4</t>
  </si>
  <si>
    <t>L.2.5</t>
  </si>
  <si>
    <t>L.2.4.1</t>
  </si>
  <si>
    <t>IEC and community based activities by state society</t>
  </si>
  <si>
    <t>L.2.4.2</t>
  </si>
  <si>
    <t>L.2.4.3</t>
  </si>
  <si>
    <t>L.2.5.1</t>
  </si>
  <si>
    <t>L.2.5.2</t>
  </si>
  <si>
    <t>L.2.5.3</t>
  </si>
  <si>
    <t>Prepare and disseminate guidelines for RBSK</t>
  </si>
  <si>
    <t>Mobility support  for Mobile health team</t>
  </si>
  <si>
    <t>Referral support for secondary tertiary care (pl give unit cost and unit of measure as per RBSK guidelines)</t>
  </si>
  <si>
    <t> Printing of RBSK card and registers</t>
  </si>
  <si>
    <t> Printing cost for DEIC</t>
  </si>
  <si>
    <t> Operation cost of DEIC</t>
  </si>
  <si>
    <t>New born screening-  Inborn error of metabolism (please give details per unit cost of screening, number of children to be screened and the delivery points Add details)</t>
  </si>
  <si>
    <t>RBSK teams (Exclusive mobile health team)</t>
  </si>
  <si>
    <t>MOs- AYUSH/MBBS</t>
  </si>
  <si>
    <t>Staff Nurse/ ANM</t>
  </si>
  <si>
    <t>DEIC</t>
  </si>
  <si>
    <t>Pediatrician</t>
  </si>
  <si>
    <t>MO, MBBS</t>
  </si>
  <si>
    <t>MO, Dental</t>
  </si>
  <si>
    <t>SN</t>
  </si>
  <si>
    <t>Physiotherapist</t>
  </si>
  <si>
    <t>Audiologist &amp; speech therapist</t>
  </si>
  <si>
    <t>Psychologist</t>
  </si>
  <si>
    <t>Optometrist</t>
  </si>
  <si>
    <t>Early interventionist cum special educator</t>
  </si>
  <si>
    <t>Social worker</t>
  </si>
  <si>
    <t>Lab technician</t>
  </si>
  <si>
    <t>Dental technician</t>
  </si>
  <si>
    <t>Manager</t>
  </si>
  <si>
    <t>A.8.1.7.4.2</t>
  </si>
  <si>
    <t>A.8.1.7.4.2.a</t>
  </si>
  <si>
    <t>A.8.1.7.4.2.b</t>
  </si>
  <si>
    <t>A.8.1.7.4.2.c</t>
  </si>
  <si>
    <t>A.8.1.7.4.2.d</t>
  </si>
  <si>
    <t>A.8.1.7.4.2.e</t>
  </si>
  <si>
    <t>A.8.1.7.4.2.f</t>
  </si>
  <si>
    <t>A.8.1.7.4.2.g</t>
  </si>
  <si>
    <t>A.8.1.7.4.2.h</t>
  </si>
  <si>
    <t>A.8.1.7.4.2.i</t>
  </si>
  <si>
    <t>A.8.1.7.4.2.j</t>
  </si>
  <si>
    <t>A.8.1.7.4.2.k</t>
  </si>
  <si>
    <t>A.8.1.7.4.2.l</t>
  </si>
  <si>
    <t>A.8.1.7.4.2.m</t>
  </si>
  <si>
    <t>Data entry operator</t>
  </si>
  <si>
    <t>A.8.1.7.4.2.n</t>
  </si>
  <si>
    <t>A.8.1.7.4.3</t>
  </si>
  <si>
    <t>RBSK  training</t>
  </si>
  <si>
    <t>RBSK Training -Training of Mobile health team – technical and managerial (5 days)</t>
  </si>
  <si>
    <t>RBSK DEIC Staff training (15 days)</t>
  </si>
  <si>
    <t>One day orientation for  MO / other staff Delivery points</t>
  </si>
  <si>
    <t>Training/Refresher training -ANM (one day)</t>
  </si>
  <si>
    <t>Training/Refresher training -ASHA (one day)</t>
  </si>
  <si>
    <t>Equipments for AH/RBSK</t>
  </si>
  <si>
    <t>Equipments for RBSK</t>
  </si>
  <si>
    <t xml:space="preserve">Equipment for Mobile health teams </t>
  </si>
  <si>
    <t xml:space="preserve">Equipment for DEIC </t>
  </si>
  <si>
    <t>Laptop for mobile health teams</t>
  </si>
  <si>
    <t>Desktop for DEIC</t>
  </si>
  <si>
    <t xml:space="preserve">Data card internet connection for laptops and DEIC and rental </t>
  </si>
  <si>
    <t>CUG connection per team and rental</t>
  </si>
  <si>
    <t>B16.1.6.2.1</t>
  </si>
  <si>
    <t>B16.1.6.2.2</t>
  </si>
  <si>
    <t>B16.1.6.2.3</t>
  </si>
  <si>
    <t>B16.1.6.2.4</t>
  </si>
  <si>
    <t>B16.1.6.2.5</t>
  </si>
  <si>
    <t>B16.1.6.2.6</t>
  </si>
  <si>
    <t>Drugs &amp; supplies for RBSK</t>
  </si>
  <si>
    <t>B.16.2.7.1</t>
  </si>
  <si>
    <t>Medicine for Mobile health team</t>
  </si>
  <si>
    <t>B.16.2.7.2</t>
  </si>
  <si>
    <t>IFA and albendazolefor 6-9 years under National Iron Plus  initiative</t>
  </si>
  <si>
    <t>Children below 6 years to be commented By CH</t>
  </si>
  <si>
    <t>Children 6-9 years to be commented by RBSK</t>
  </si>
  <si>
    <t>Children 10-19 years to be commented by ARSH (in school till 18 years both boys and girls and till 19 years out of school adolescent girls)</t>
  </si>
  <si>
    <t>Women of reproductive age to be commented by MH</t>
  </si>
  <si>
    <t>B.16.2.7.2.1</t>
  </si>
  <si>
    <t>B.16.2.7.2.2</t>
  </si>
  <si>
    <t>B.16.2.7.2.3</t>
  </si>
  <si>
    <t>B.16.2.7.2.4</t>
  </si>
  <si>
    <t>* Any city/town with a population of less than 50,000 needs to budgeted under PART I</t>
  </si>
  <si>
    <t>Innovations (if any)</t>
  </si>
  <si>
    <t>GRAND TOTAL (A+B+C)</t>
  </si>
  <si>
    <t>B14.17</t>
  </si>
  <si>
    <t>Universal Health Coverage</t>
  </si>
  <si>
    <t>B14.17.1</t>
  </si>
  <si>
    <t>B14.17.2</t>
  </si>
  <si>
    <t>B14.17.3</t>
  </si>
  <si>
    <t>B14.17.4</t>
  </si>
  <si>
    <t>B14.17.5</t>
  </si>
  <si>
    <t>B14.17.6</t>
  </si>
  <si>
    <t>B14.17.7</t>
  </si>
  <si>
    <t>National Ambulance Service</t>
  </si>
  <si>
    <t>National Mobile Medical Units (Including recurring expenditures)</t>
  </si>
  <si>
    <t>National Mobile Medical Vans (smaller vehicles) and specialised Mobile Medical Units</t>
  </si>
  <si>
    <t xml:space="preserve"> Procurement of Drugs and supplies  (other than national free drug scheme)</t>
  </si>
  <si>
    <t>National Free Drugs Scheme</t>
  </si>
  <si>
    <t>General drugs</t>
  </si>
  <si>
    <t>Drug warehouses (include all operating costs)</t>
  </si>
  <si>
    <t>Strengthening of labs</t>
  </si>
  <si>
    <t>Supply chain logistic system</t>
  </si>
  <si>
    <t>B.17.5</t>
  </si>
  <si>
    <t>B.17.5.1</t>
  </si>
  <si>
    <t>B.17.5.2</t>
  </si>
  <si>
    <t>B.17.5.3</t>
  </si>
  <si>
    <t>B.17.5.4</t>
  </si>
  <si>
    <t>B.17.5.5</t>
  </si>
  <si>
    <t>B.17.5.6</t>
  </si>
  <si>
    <t>B.17.5.7</t>
  </si>
  <si>
    <t>B.17.5.8</t>
  </si>
  <si>
    <t>B.17.5.9</t>
  </si>
  <si>
    <t>B.17.5.10</t>
  </si>
  <si>
    <t>B.17.6</t>
  </si>
  <si>
    <t>National Free Diagnostic Services</t>
  </si>
  <si>
    <t>Pathology</t>
  </si>
  <si>
    <t>Radiology</t>
  </si>
  <si>
    <t>B.17.6.1</t>
  </si>
  <si>
    <t>B.17.6.2</t>
  </si>
  <si>
    <r>
      <t xml:space="preserve">Facility Based Newborn Care/FBNC (SNCU, NBSU, NBCC - any cost </t>
    </r>
    <r>
      <rPr>
        <b/>
        <sz val="9"/>
        <rFont val="Calibri"/>
        <family val="2"/>
      </rPr>
      <t>not</t>
    </r>
    <r>
      <rPr>
        <sz val="9"/>
        <rFont val="Calibri"/>
        <family val="2"/>
      </rPr>
      <t xml:space="preserve"> budgeted under HR,Infrastructure, procurement, training,IEC etc.) e.g.operating cost rent, electricity etc. imprest money
</t>
    </r>
  </si>
  <si>
    <t xml:space="preserve">JSSK  (for Sick infants up to 1 year) </t>
  </si>
  <si>
    <t>POL for Family Planning/ Others (including additional mobility support to surgeon's team if req)</t>
  </si>
  <si>
    <t>Sub-total Family Planning (excluding Sterilization Compensation and NSV Camps)</t>
  </si>
  <si>
    <t>Sub-total Sterilization Compensation and NSV Camps</t>
  </si>
  <si>
    <t xml:space="preserve">Mobility Support for ARSH/ICTC counselors </t>
  </si>
  <si>
    <t>Mobility support for ARSH/ICTC counselors</t>
  </si>
  <si>
    <t xml:space="preserve">Prepare detailed operational plan for RBSK across districts (cost of plan/ convergence/monitoring meetings  should be kept seperately) </t>
  </si>
  <si>
    <t>Specialists (Anesthetists, Pediatricians, Ob/Gyn, Surgeons, Physicians, Dental Surgeons, Radiologist, Sonologist, Pathologist, Specialist for CHC )</t>
  </si>
  <si>
    <t>Specialists for CH (Pediatrician etc) in SNCU,NBSU,NRC</t>
  </si>
  <si>
    <t>OT technicians/assistants</t>
  </si>
  <si>
    <t>Honorarium for Pediatric ECO, ENT specialist, Orthopediatrician, Ophthalmologist, Psychiatrics</t>
  </si>
  <si>
    <t xml:space="preserve">Counselors </t>
  </si>
  <si>
    <t xml:space="preserve">Adolescent Health counselors </t>
  </si>
  <si>
    <t>Honorarium to ICTC counselors for AH activities</t>
  </si>
  <si>
    <t>Laparoscopic Sterilization Training</t>
  </si>
  <si>
    <t>TOT on laparoscopic sterilization</t>
  </si>
  <si>
    <t>Laparoscopic sterilization training for doctors (teams of doctor, SN and OT assistant)</t>
  </si>
  <si>
    <t>Training of counselors</t>
  </si>
  <si>
    <t>LWE affected areas special plan</t>
  </si>
  <si>
    <t>For consolidation of micro plans at block level</t>
  </si>
  <si>
    <t>One day refresher training of distict Computer assistants on RIMS/HIMS and immunization formats</t>
  </si>
  <si>
    <t>Two days cold chain handlers training for block level cold chain hadlers by State and district cold chain officers</t>
  </si>
  <si>
    <t>One day training of block level data handlers by DIOs and District cold chain officer</t>
  </si>
  <si>
    <t>Committed unspent  balance                                     (as on March 31, 2014)</t>
  </si>
  <si>
    <t>Outreach camps</t>
  </si>
  <si>
    <t>Line listing and follow-up of severely anemic women</t>
  </si>
  <si>
    <t>Line listing &amp; follow up of LBW babies and SNCU discharges</t>
  </si>
  <si>
    <t>IMNCI (including F-IMNCI; primarily budget for  planning for pre-service IMNCI activities in medical colleges, nursing colleges, and ANMTCs other training)</t>
  </si>
  <si>
    <t>Visiting newborn in first 42 days of life</t>
  </si>
  <si>
    <t xml:space="preserve">Micronutrient Supplementation Programme ( cost of activities except cost of procurement of supplements)
</t>
  </si>
  <si>
    <t>Click here for Maternal Health Guiding notes</t>
  </si>
  <si>
    <t>ANMs,Supervisory Nurses, LHVs</t>
  </si>
  <si>
    <t>Other child health training</t>
  </si>
  <si>
    <t>B2.6</t>
  </si>
  <si>
    <t>Untied Fund for DH</t>
  </si>
  <si>
    <t>Annual Maintenance Grants (only for Government institutions) (To be included as part of Untied funds in B2)</t>
  </si>
  <si>
    <t>Corpus Grants to HMS/RKS  (To be included as part of Untied funds in B2)</t>
  </si>
  <si>
    <t>INTEGRATED DISEASE SURVEILLANCE PROGRAMME (IDSP)</t>
  </si>
  <si>
    <t>REMUNERATION FOR CONTRACTUAL HUMAN RESOURCE</t>
  </si>
  <si>
    <t xml:space="preserve">State Epidemiologist </t>
  </si>
  <si>
    <t xml:space="preserve">State Microbiologist </t>
  </si>
  <si>
    <t xml:space="preserve">State Veterinary Consultant </t>
  </si>
  <si>
    <t>State Consultant (Training)</t>
  </si>
  <si>
    <t xml:space="preserve">State Entomologist </t>
  </si>
  <si>
    <t>E.1.6</t>
  </si>
  <si>
    <t>State Consultant (Finance/Procurement)</t>
  </si>
  <si>
    <t>E.1.7</t>
  </si>
  <si>
    <t xml:space="preserve">State Data Manager </t>
  </si>
  <si>
    <t>E.1.8</t>
  </si>
  <si>
    <t xml:space="preserve">State Data Entry Operator </t>
  </si>
  <si>
    <t>E.1.9</t>
  </si>
  <si>
    <t>District Epidemiologists</t>
  </si>
  <si>
    <t>E.1.10</t>
  </si>
  <si>
    <t xml:space="preserve">District Microbiologist at District labs </t>
  </si>
  <si>
    <t>E.1.11</t>
  </si>
  <si>
    <t xml:space="preserve">District Data Manager </t>
  </si>
  <si>
    <t>E.1.12</t>
  </si>
  <si>
    <r>
      <rPr>
        <b/>
        <sz val="9"/>
        <rFont val="Calibri"/>
        <family val="2"/>
        <scheme val="minor"/>
      </rPr>
      <t>Data Entry Operator</t>
    </r>
    <r>
      <rPr>
        <sz val="9"/>
        <rFont val="Calibri"/>
        <family val="2"/>
        <scheme val="minor"/>
      </rPr>
      <t xml:space="preserve">                 States may also propose one additional DEO for districts having cities which are being strengthened/are under National Urban Health Mission (NUHM), dedicated for compiling surveillance data in urban areas for respective DSUs and one for SSU.</t>
    </r>
  </si>
  <si>
    <t>E.1.13</t>
  </si>
  <si>
    <t>Others if any (pl specify)</t>
  </si>
  <si>
    <t>Training at State/District Level (1 batch = 20 participants)</t>
  </si>
  <si>
    <t>Medical Officers (3 days)</t>
  </si>
  <si>
    <t>Medical College Doctors (1 day)</t>
  </si>
  <si>
    <t>Hospital Pharmacists/Nurses Training (1 day)</t>
  </si>
  <si>
    <t>E.2.4</t>
  </si>
  <si>
    <t>Lab. Tecnician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</si>
  <si>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</si>
  <si>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</si>
  <si>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</si>
  <si>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</si>
  <si>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</si>
  <si>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</si>
  <si>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</si>
  <si>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</si>
  <si>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E.2.9</t>
  </si>
  <si>
    <t>One day sensitization for PRIs</t>
  </si>
  <si>
    <t>E.2.10</t>
  </si>
  <si>
    <t>LABORATORY SUPPORT</t>
  </si>
  <si>
    <t>District Public Health Laboratory Strengthening</t>
  </si>
  <si>
    <t xml:space="preserve">Non-recurring costs on account of equipment for district public health labs requiring strengthening. </t>
  </si>
  <si>
    <t xml:space="preserve">Recurring costs on account of Consumables, kits, communication, misc expenses etc at each  district public health lab (applicable only for functional labs having requisite manpower). </t>
  </si>
  <si>
    <t>Equipment AMC cost</t>
  </si>
  <si>
    <t>Referral Network of laboratories (Govt. Medical College labs)</t>
  </si>
  <si>
    <t xml:space="preserve">Reimbursement based payment for laboratory tests. (to be calculated for already approved labs in previous PIPs of States for corresponding next years). </t>
  </si>
  <si>
    <t xml:space="preserve">(Identified Tests- ELISA /rapid test for leptospirosis, ELISA for Dengue/Chikunguniya, ELISA for Viral Hepatitis, ELISA for Measles, Rapid test for Meningococci, Blood culture for Typhoid, Diphtheria culture, Cholera culture, other (state specific diseases). Kits for Dengue and Chikunguniya are provided by NVBDCP. </t>
  </si>
  <si>
    <t>E.3.5</t>
  </si>
  <si>
    <t xml:space="preserve">Expenses on account of consumables, operating expenses, office expenses, transport of samples, miscellaneous etc.    </t>
  </si>
  <si>
    <t>OPERATIONAL COSTS</t>
  </si>
  <si>
    <t xml:space="preserve">MOBILITY: Travel Cost, POL, mobility cost at SSU &amp; DSU on need basis </t>
  </si>
  <si>
    <t>Office expenses on telephone, fax, Broadband Expenses, Weekly Alert Bulletin/Annual Disease Surveillance report, minor repairs and AMC of IT/office equipment supplied under IDSP, Meetings and other miscellenious expenditures etc.</t>
  </si>
  <si>
    <t>ANY STATE SPECIFIC ACTIVITY (Pl. Specify)</t>
  </si>
  <si>
    <t>Others (pl specify) (The State may decide about the reasonable &amp; feasible number of batches that could be trained (IDSP trainings are generally conducted for 20 participants per batch) and the budget may be calculated as per NHM guidelines.</t>
  </si>
  <si>
    <t>Vector Control,  environmental management &amp; fogging machine</t>
  </si>
  <si>
    <r>
      <t xml:space="preserve">Project Management Unit including </t>
    </r>
    <r>
      <rPr>
        <b/>
        <sz val="9"/>
        <color indexed="8"/>
        <rFont val="Calibri"/>
        <family val="2"/>
      </rPr>
      <t>human resource</t>
    </r>
    <r>
      <rPr>
        <sz val="9"/>
        <color indexed="8"/>
        <rFont val="Calibri"/>
        <family val="2"/>
      </rPr>
      <t xml:space="preserve"> of N.E. states </t>
    </r>
  </si>
  <si>
    <r>
      <t>Training</t>
    </r>
    <r>
      <rPr>
        <sz val="9"/>
        <color indexed="8"/>
        <rFont val="Calibri"/>
        <family val="2"/>
      </rPr>
      <t>/Capacity Building</t>
    </r>
  </si>
  <si>
    <r>
      <t>Planning and Administration</t>
    </r>
    <r>
      <rPr>
        <sz val="9"/>
        <color indexed="8"/>
        <rFont val="Calibri"/>
        <family val="2"/>
      </rPr>
      <t>( Office expenses recurring expenses, Office automation , printing and stationary for running of project)</t>
    </r>
  </si>
  <si>
    <r>
      <t>Monitoring Supervision</t>
    </r>
    <r>
      <rPr>
        <sz val="9"/>
        <color indexed="8"/>
        <rFont val="Calibri"/>
        <family val="2"/>
      </rPr>
      <t xml:space="preserve"> (supervisory visits including travel expenses, etc) including printing of format and review meetings, </t>
    </r>
  </si>
  <si>
    <r>
      <t>IEC</t>
    </r>
    <r>
      <rPr>
        <sz val="9"/>
        <color indexed="8"/>
        <rFont val="Calibri"/>
        <family val="2"/>
      </rPr>
      <t xml:space="preserve"> / BCC activities as per the project</t>
    </r>
  </si>
  <si>
    <r>
      <t>Operational cost for treatment of bednet</t>
    </r>
    <r>
      <rPr>
        <sz val="9"/>
        <color indexed="8"/>
        <rFont val="Calibri"/>
        <family val="2"/>
      </rPr>
      <t xml:space="preserve"> and Infrastructure and Other Equipment (Computer Laptops, printers, Motor cycles for MTS )</t>
    </r>
  </si>
  <si>
    <t>Click here for NVBDCP Guiding notes</t>
  </si>
  <si>
    <t>A reasonable &amp; feasible target (No. of labs to be strengthened in each year) to be set and States/UTs to provide list of labs identified for strengthening.
The state is requested to continue to take up this activity in a phased manner and to utilize the funds judiciously as suggested below:  
1. First step is to identify the districts where such facility is not available. 
2. Next is to identify the district hospital where the lab would be strengthened for diagnosis of epidemic prone diseases. 
3. Subsequently, an initial survey of the identified labs is to be conducted for  the gaps in equipment and manpower and the budget required is to be identified.
4. Manpower should be based on the workload expected . Cost of kits and reagents are to be budgeted as per the number of tests expected to be conducted per annum. I f manpower is proposed other than currently sanctioned then it should reflect in HR under IDSP and the Justification for the same should be given)</t>
  </si>
  <si>
    <t>GRAND TOTAL RMNCHA + (A+B+C)</t>
  </si>
  <si>
    <t>COMPILED  BUDGET : 2014-17</t>
  </si>
  <si>
    <t>DISTRICT WISE BUDGET 2014-15</t>
  </si>
  <si>
    <t>COMMITTED EXPENDITURE</t>
  </si>
  <si>
    <t>BUDGET SUMMARY : 2014-17</t>
  </si>
  <si>
    <t>Other RBSK services</t>
  </si>
  <si>
    <t xml:space="preserve">Unit Cost (Rs. Lakhs)  </t>
  </si>
  <si>
    <t xml:space="preserve">Unit Cost ( Rs. Lakhs)  </t>
  </si>
  <si>
    <t xml:space="preserve">Achievement
  (as on  November 2013) </t>
  </si>
  <si>
    <t xml:space="preserve">Expenditure  
(as on November 2013) 
</t>
  </si>
  <si>
    <t>Orientation workshop, Dissemination of manuals on MTP services at State level</t>
  </si>
  <si>
    <t>Rs. 80,000X1 = 80,000/- As per SHSB</t>
  </si>
  <si>
    <t>Rs. 40,000X12 = 4,80,000/- As per SHSB</t>
  </si>
  <si>
    <t>Rs. 20,000X12 = 2,40,000/- As per SHSB</t>
  </si>
  <si>
    <t>Rs. 70,000X1 = 70,000/- As per SHSB</t>
  </si>
  <si>
    <t>Rs. 30,000X12 = 3,60,000/- for nursing consultant salary</t>
  </si>
  <si>
    <t>District level refreser training of NBCC/Labor room (By Divisional Team)</t>
  </si>
  <si>
    <t>Incedential Expenses-  Rs. 150, Honorarium for trainer (1000X2) Rs. 2000 participants TA - Rs. 200, Lunch, snacks, tea etc- Rs. 400, Banner - (500X2 district) Rs. 1000, Vehicle - Rs. 3000, LCD Projector - Rs. 3000 per batch</t>
  </si>
  <si>
    <t>Training on JSSK for BHM, MO, Staff nurse</t>
  </si>
  <si>
    <t>Training on knowledge inhencenent</t>
  </si>
  <si>
    <t>Incedential Expenses-  Rs. 500, Honorarium for trainer (1000X3) Rs. 3000 , Lunch, snacks, tea etc- Rs. 400, misceleneous expenses Rs. 10000,  LCD Projector - Rs. 3000, venue hiring - Rs. 10000, Lodgging for resource person (2000X1X2Days) = 4000 per batch</t>
  </si>
  <si>
    <t>Incedential Expenses-  Rs. 500, Honorarium for trainer (1000X3) Rs. 3000 , Lunch, snacks, tea etc- Rs. 400, misceleneous expenses Rs. 10000,  LCD Projector - Rs. 3000, venue hiring - Rs. 10000</t>
  </si>
  <si>
    <t>DA (MO) Rs. 700X5daysX2, Honorarium for trainer (1000X5daysX1) , Lunch  etc- Rs. 400X5daysX3,  Contingency Rs. 1000X3, Accomodation Rs. 500X2X5days. TA for trainer Rs. 1000X1 ,  TA for training Rs. 500X4,  LCD Projector - Rs. 2000, per batch</t>
  </si>
  <si>
    <t>Training of Medical officers (PPIUCD)</t>
  </si>
  <si>
    <t>DA (Trainies-MO) - Rs. 700 x 3Days x 3 , DA (Trainies-SN/ANM) - Rs. 400 x 3Days x 9 ( Honnarirum for Trainer - Rs. 1000*3Days*3, Lunch etc - Rs. 400*3Days*15, Contingency - Rs. 300*15, Accomodation (MO) - Rs. 500*3Days*3,  Accomodation (SN/ANM) - Rs. 300*3Days*9, TA for Trainies (MO) - Rs. 500*3, TA for Trainies (SN/ANM) - Rs. 200*9,LCD Projector-2000*3</t>
  </si>
  <si>
    <t>DA (Trainiees-MO) - Rs. 700 x 6Days x 12 , Honnarirum for Trainer - Rs. 1000 x 6Days x 3, Lunch etc - Rs. 400 x 6 days x 15, Contingency - Rs. 400 x 15, Accomodation (MO) - Rs. 500*6Days*12,  TA for Trainiees (MO) - Rs. 500*12, TA for Trainers - Rs. 500 x 3, Incidental- Rs. 500 x 12,LCD Projector-2000*3</t>
  </si>
  <si>
    <t>Training of SPMSU staff/RPMU Staff</t>
  </si>
  <si>
    <t>Rs. 25000 x 6 persons.</t>
  </si>
  <si>
    <t>RPMU staff salary</t>
  </si>
  <si>
    <t>RPM- Rs. 56760, RAM - Rs. 46200, RM&amp;EO- Rs. 39600, BME- Rs. 30000, HMIS Supervisor- Rs. 19800, Accoutant- Rs. 15000, Office Assistant- Rs. 12000, Radiation Safety Officer- Rs. 30000,  EPF- Rs. 100000 per annum.</t>
  </si>
  <si>
    <t>Recuring expenses</t>
  </si>
  <si>
    <t>For RPMU, Rent, Peon, Stationary, Furniture, TA/DA, Electrict Bill, Telephone Bill, Minor Repairing, meeting expenses etc.</t>
  </si>
  <si>
    <t>Rs. 5000X1 = 5000/-</t>
  </si>
  <si>
    <t>SPMU/State / RPMU Operational costfor RPMU</t>
  </si>
  <si>
    <t>Rs. 50000X12 = 600000 for RPMU two vehicle</t>
  </si>
  <si>
    <t>One time equiped for RPMU - Genset, X-rox machine, LCD projector, Laptop  furtinure etc.</t>
  </si>
  <si>
    <t>Equiping RDD,RPM,RAM,BME  for Data card &amp; Mobile recharge</t>
  </si>
  <si>
    <t>RPMU Office Building</t>
  </si>
  <si>
    <t>RPMU Training Hall</t>
  </si>
  <si>
    <t>Rs. 600 for Mobile &amp; Rs. 600 for Data Card.</t>
  </si>
  <si>
    <t>As per SHSB</t>
  </si>
  <si>
    <t>Mobility Support FOR RDD,RPM,RAM,Radiation Safety officer &amp; BME</t>
  </si>
  <si>
    <t>Rs. 3000 per vehicle (RDD, RPM, RAM, Radiation Safety Officer, BME)</t>
  </si>
  <si>
    <t>ASHA Help desk at regional level</t>
  </si>
  <si>
    <t>Rs. 11000 for Data Centre + Rs. 1000 for Misc.</t>
  </si>
  <si>
    <t>HR At State Level/DAC</t>
  </si>
  <si>
    <t>Rs. 29700X12 = 356400</t>
  </si>
  <si>
    <t>Rs. 21000 for vehicle / TA-DA &amp; Rs. 2500 for Mobile, Data Card, Stationary.</t>
  </si>
  <si>
    <t>Rs. 12000 per meeting (Half Yearly)</t>
  </si>
  <si>
    <t>Training/ AYUSH Doctor</t>
  </si>
  <si>
    <t>DA (Trainies-MO) - Rs. 300 x 2Days x 60 , Honnarirum for Trainer - Rs. 1000 x 2Days x 4, Lunch etc - Rs. 400 x 2Days x70, Accomodation (MO) - Rs. 500 x 2Days x 60,  TA for Trainiees (MO) - Rs. 600 x 60, TA for Trainer- Rs. 3000 x 4, Incidental- Rs. 500 x 70, LCD Projector- Rs. 2000 x 2days, Venue Hiring- Rs. 10000 x 2 days</t>
  </si>
  <si>
    <t>For quarterly review meeting.</t>
  </si>
  <si>
    <t>RQAC visit for FFHI ceritification in district</t>
  </si>
  <si>
    <t>Rs. 3000 x 2 for 2 vehicle, Rs. 1000 each for RQAC member incentive- Maximum-12 for One Visit. (Maximum 2 visit in a month)</t>
  </si>
  <si>
    <t>Suportive supervision and mentoring of FBNC + LR</t>
  </si>
  <si>
    <t>Visit for equiment repairing of NBCC / NBSU / SNCU through BME</t>
  </si>
  <si>
    <t>Rs. 3000 per vehicle, Total -12 visit in a month.</t>
  </si>
  <si>
    <t>Equiping RME &amp; HMIS Sup.  for Data card &amp; Mobile recharge</t>
  </si>
  <si>
    <t>Rs. 600 for Mobile &amp; Rs. 600 for Data Card each.</t>
  </si>
  <si>
    <t>Mobility Support for HMIS/ MCTS (RME 6 visit) &amp; (HMIS-supervisor-9 visit) per month</t>
  </si>
  <si>
    <t>Rs. 3000 each visit.</t>
  </si>
  <si>
    <t>Rs. 5000 per month</t>
  </si>
  <si>
    <t>Divisional Data Centre</t>
  </si>
  <si>
    <t xml:space="preserve">Data centre in office of divisional commissioner </t>
  </si>
  <si>
    <t>Post Partum sterilazation clinical training to MO</t>
  </si>
  <si>
    <t>NAME OF THE STATE BIHAR, RPMU-BHAGALPUR DIVISION</t>
  </si>
</sst>
</file>

<file path=xl/styles.xml><?xml version="1.0" encoding="utf-8"?>
<styleSheet xmlns="http://schemas.openxmlformats.org/spreadsheetml/2006/main">
  <numFmts count="3">
    <numFmt numFmtId="164" formatCode="_(* #,##0.00_);_(* \(#,##0.00\);_(* &quot;-&quot;??_);_(@_)"/>
    <numFmt numFmtId="165" formatCode="_(* #,##0.00000_);_(* \(#,##0.00000\);_(* &quot;-&quot;?????_);_(@_)"/>
    <numFmt numFmtId="166" formatCode="_ * #,##0_ ;_ * \-#,##0_ ;_ * &quot;-&quot;??_ ;_ @_ "/>
  </numFmts>
  <fonts count="83">
    <font>
      <sz val="10"/>
      <name val="Arial"/>
    </font>
    <font>
      <sz val="12"/>
      <color theme="1"/>
      <name val="Calibri"/>
      <family val="2"/>
      <scheme val="minor"/>
    </font>
    <font>
      <sz val="11"/>
      <color theme="1"/>
      <name val="Calibri"/>
      <family val="2"/>
      <scheme val="minor"/>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u/>
      <sz val="9"/>
      <color theme="10"/>
      <name val="Arial"/>
      <family val="2"/>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sz val="9"/>
      <color indexed="81"/>
      <name val="Tahoma"/>
      <family val="2"/>
    </font>
    <font>
      <b/>
      <sz val="9"/>
      <color indexed="81"/>
      <name val="Tahoma"/>
      <family val="2"/>
    </font>
    <font>
      <b/>
      <sz val="11"/>
      <color indexed="81"/>
      <name val="Tahoma"/>
      <family val="2"/>
    </font>
    <font>
      <sz val="11"/>
      <color indexed="81"/>
      <name val="Tahoma"/>
      <family val="2"/>
    </font>
    <font>
      <b/>
      <sz val="12"/>
      <color indexed="81"/>
      <name val="Tahoma"/>
      <family val="2"/>
    </font>
    <font>
      <sz val="12"/>
      <color indexed="81"/>
      <name val="Tahoma"/>
      <family val="2"/>
    </font>
    <font>
      <b/>
      <sz val="14"/>
      <color indexed="81"/>
      <name val="Tahoma"/>
      <family val="2"/>
    </font>
    <font>
      <sz val="14"/>
      <color indexed="81"/>
      <name val="Tahoma"/>
      <family val="2"/>
    </font>
    <font>
      <b/>
      <sz val="9"/>
      <color rgb="FF000000"/>
      <name val="Calibri"/>
      <family val="2"/>
    </font>
    <font>
      <sz val="9"/>
      <name val="Calibri"/>
      <family val="2"/>
    </font>
    <font>
      <sz val="9"/>
      <color rgb="FF000000"/>
      <name val="Calibri"/>
      <family val="2"/>
    </font>
    <font>
      <b/>
      <sz val="9"/>
      <name val="Calibri"/>
      <family val="2"/>
    </font>
    <font>
      <i/>
      <sz val="9"/>
      <color theme="1"/>
      <name val="Calibri"/>
      <family val="2"/>
      <scheme val="minor"/>
    </font>
    <font>
      <i/>
      <sz val="9"/>
      <color rgb="FF000000"/>
      <name val="Calibri"/>
      <family val="2"/>
    </font>
    <font>
      <sz val="9"/>
      <color rgb="FF000000"/>
      <name val="Calibri"/>
      <family val="2"/>
      <scheme val="minor"/>
    </font>
    <font>
      <b/>
      <sz val="9"/>
      <color rgb="FF000000"/>
      <name val="Calibri"/>
      <family val="2"/>
      <scheme val="minor"/>
    </font>
    <font>
      <sz val="10"/>
      <color theme="1"/>
      <name val="Calibri"/>
      <family val="2"/>
      <scheme val="minor"/>
    </font>
    <font>
      <i/>
      <sz val="10"/>
      <color theme="1"/>
      <name val="Calibri"/>
      <family val="2"/>
      <scheme val="minor"/>
    </font>
    <font>
      <b/>
      <sz val="9"/>
      <color indexed="8"/>
      <name val="Calibri"/>
      <family val="2"/>
      <scheme val="minor"/>
    </font>
    <font>
      <sz val="9"/>
      <color indexed="8"/>
      <name val="Calibri"/>
      <family val="2"/>
      <scheme val="minor"/>
    </font>
    <font>
      <b/>
      <sz val="9"/>
      <color theme="0"/>
      <name val="Calibri"/>
      <family val="2"/>
      <scheme val="minor"/>
    </font>
    <font>
      <sz val="9"/>
      <color theme="0"/>
      <name val="Calibri"/>
      <family val="2"/>
      <scheme val="minor"/>
    </font>
    <font>
      <b/>
      <sz val="20"/>
      <color rgb="FF000000"/>
      <name val="Calibri"/>
      <family val="2"/>
    </font>
    <font>
      <i/>
      <sz val="9"/>
      <name val="Calibri"/>
      <family val="2"/>
      <scheme val="minor"/>
    </font>
    <font>
      <b/>
      <sz val="10"/>
      <name val="Calibri"/>
      <family val="2"/>
    </font>
    <font>
      <i/>
      <sz val="9"/>
      <name val="Calibri"/>
      <family val="2"/>
    </font>
    <font>
      <b/>
      <i/>
      <sz val="9"/>
      <color theme="1"/>
      <name val="Calibri"/>
      <family val="2"/>
      <scheme val="minor"/>
    </font>
    <font>
      <b/>
      <u/>
      <sz val="9"/>
      <color theme="10"/>
      <name val="Arial"/>
      <family val="2"/>
    </font>
    <font>
      <b/>
      <sz val="9"/>
      <color indexed="8"/>
      <name val="Calibri"/>
      <family val="2"/>
    </font>
    <font>
      <sz val="9"/>
      <color indexed="8"/>
      <name val="Calibri"/>
      <family val="2"/>
    </font>
    <font>
      <b/>
      <i/>
      <sz val="10"/>
      <name val="Arial"/>
      <family val="2"/>
    </font>
    <font>
      <b/>
      <u/>
      <sz val="10"/>
      <color theme="10"/>
      <name val="Arial"/>
      <family val="2"/>
    </font>
    <font>
      <b/>
      <sz val="16"/>
      <color rgb="FF000000"/>
      <name val="Calibri"/>
      <family val="2"/>
    </font>
    <font>
      <b/>
      <sz val="14"/>
      <color rgb="FF000000"/>
      <name val="Calibri"/>
      <family val="2"/>
    </font>
    <font>
      <i/>
      <sz val="14"/>
      <color theme="1"/>
      <name val="Calibri"/>
      <family val="2"/>
      <scheme val="minor"/>
    </font>
  </fonts>
  <fills count="28">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1" tint="4.9989318521683403E-2"/>
        <bgColor indexed="64"/>
      </patternFill>
    </fill>
    <fill>
      <patternFill patternType="solid">
        <fgColor rgb="FF66FF66"/>
        <bgColor indexed="64"/>
      </patternFill>
    </fill>
    <fill>
      <patternFill patternType="solid">
        <fgColor theme="4" tint="0.59999389629810485"/>
        <bgColor indexed="64"/>
      </patternFill>
    </fill>
    <fill>
      <patternFill patternType="solid">
        <fgColor theme="9"/>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right style="thin">
        <color auto="1"/>
      </right>
      <top/>
      <bottom/>
      <diagonal/>
    </border>
    <border>
      <left style="medium">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medium">
        <color auto="1"/>
      </top>
      <bottom/>
      <diagonal/>
    </border>
    <border>
      <left/>
      <right style="thin">
        <color auto="1"/>
      </right>
      <top style="medium">
        <color auto="1"/>
      </top>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diagonal/>
    </border>
    <border>
      <left/>
      <right style="medium">
        <color auto="1"/>
      </right>
      <top/>
      <bottom style="thin">
        <color auto="1"/>
      </bottom>
      <diagonal/>
    </border>
    <border>
      <left/>
      <right style="medium">
        <color auto="1"/>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right/>
      <top/>
      <bottom style="medium">
        <color auto="1"/>
      </bottom>
      <diagonal/>
    </border>
    <border>
      <left style="thin">
        <color auto="1"/>
      </left>
      <right style="thin">
        <color indexed="64"/>
      </right>
      <top/>
      <bottom style="medium">
        <color auto="1"/>
      </bottom>
      <diagonal/>
    </border>
  </borders>
  <cellStyleXfs count="9">
    <xf numFmtId="0" fontId="0" fillId="0" borderId="0"/>
    <xf numFmtId="0" fontId="3" fillId="0" borderId="0"/>
    <xf numFmtId="0" fontId="3" fillId="0" borderId="0"/>
    <xf numFmtId="0" fontId="4"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0" fontId="43" fillId="0" borderId="0" applyNumberFormat="0" applyFill="0" applyBorder="0" applyAlignment="0" applyProtection="0">
      <alignment vertical="top"/>
      <protection locked="0"/>
    </xf>
    <xf numFmtId="164" fontId="2" fillId="0" borderId="0" applyFont="0" applyFill="0" applyBorder="0" applyAlignment="0" applyProtection="0"/>
  </cellStyleXfs>
  <cellXfs count="1023">
    <xf numFmtId="0" fontId="0" fillId="0" borderId="0" xfId="0"/>
    <xf numFmtId="0" fontId="5" fillId="0" borderId="0" xfId="0" applyFont="1" applyAlignment="1">
      <alignment horizontal="center"/>
    </xf>
    <xf numFmtId="0" fontId="6" fillId="0" borderId="0" xfId="0" applyFont="1" applyAlignment="1">
      <alignment horizontal="center"/>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7" fillId="0" borderId="1" xfId="0" applyFont="1" applyBorder="1" applyAlignment="1">
      <alignment vertical="top" wrapText="1"/>
    </xf>
    <xf numFmtId="0" fontId="7" fillId="0" borderId="1" xfId="0" applyFont="1" applyBorder="1" applyAlignment="1">
      <alignment horizontal="justify" vertical="top" wrapText="1"/>
    </xf>
    <xf numFmtId="0" fontId="8" fillId="0" borderId="1" xfId="0" applyFont="1" applyBorder="1" applyAlignment="1">
      <alignment horizontal="justify" vertical="top" wrapText="1"/>
    </xf>
    <xf numFmtId="0" fontId="9" fillId="0" borderId="0" xfId="0" applyFont="1"/>
    <xf numFmtId="0" fontId="7"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7" fillId="0" borderId="1" xfId="0" applyFont="1" applyBorder="1" applyAlignment="1">
      <alignment horizontal="justify" vertical="top" wrapText="1"/>
    </xf>
    <xf numFmtId="2" fontId="10" fillId="0" borderId="0" xfId="0" applyNumberFormat="1" applyFont="1" applyFill="1" applyAlignment="1">
      <alignment vertical="center" wrapText="1"/>
    </xf>
    <xf numFmtId="49" fontId="11" fillId="0" borderId="1" xfId="0" applyNumberFormat="1" applyFont="1" applyFill="1" applyBorder="1" applyAlignment="1">
      <alignment horizontal="left" vertical="top" wrapText="1"/>
    </xf>
    <xf numFmtId="0" fontId="11" fillId="0" borderId="1" xfId="0" applyFont="1" applyFill="1" applyBorder="1" applyAlignment="1">
      <alignment vertical="center" wrapText="1"/>
    </xf>
    <xf numFmtId="49" fontId="10" fillId="0" borderId="1" xfId="0" applyNumberFormat="1" applyFont="1" applyFill="1" applyBorder="1" applyAlignment="1">
      <alignment horizontal="left" vertical="top"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3" fillId="0" borderId="1" xfId="0" applyFont="1" applyFill="1" applyBorder="1" applyAlignment="1">
      <alignment vertical="center" wrapText="1"/>
    </xf>
    <xf numFmtId="0" fontId="13" fillId="0" borderId="0" xfId="0" applyFont="1" applyFill="1" applyAlignment="1">
      <alignment wrapText="1"/>
    </xf>
    <xf numFmtId="0" fontId="10" fillId="0" borderId="1" xfId="0" applyFont="1" applyFill="1" applyBorder="1"/>
    <xf numFmtId="0" fontId="10" fillId="0" borderId="1" xfId="0" applyFont="1" applyFill="1" applyBorder="1" applyAlignment="1">
      <alignment vertical="top" wrapText="1"/>
    </xf>
    <xf numFmtId="0" fontId="10" fillId="0" borderId="1" xfId="0" applyFont="1" applyFill="1" applyBorder="1" applyAlignment="1" applyProtection="1">
      <alignment horizontal="justify" vertical="top" wrapText="1"/>
    </xf>
    <xf numFmtId="0" fontId="10" fillId="0" borderId="1" xfId="0" applyFont="1" applyFill="1" applyBorder="1" applyAlignment="1">
      <alignment horizontal="left" vertical="top" wrapText="1"/>
    </xf>
    <xf numFmtId="0" fontId="11" fillId="0" borderId="1" xfId="0" applyFont="1" applyFill="1" applyBorder="1" applyAlignment="1">
      <alignment vertical="top" wrapText="1"/>
    </xf>
    <xf numFmtId="0" fontId="13" fillId="0" borderId="1" xfId="0" applyFont="1" applyFill="1" applyBorder="1" applyAlignment="1">
      <alignment horizontal="left" vertical="center" wrapText="1"/>
    </xf>
    <xf numFmtId="0" fontId="11" fillId="0" borderId="1" xfId="0" applyFont="1" applyFill="1" applyBorder="1"/>
    <xf numFmtId="0" fontId="10" fillId="0" borderId="1" xfId="0" applyFont="1" applyFill="1" applyBorder="1" applyAlignment="1">
      <alignment wrapText="1"/>
    </xf>
    <xf numFmtId="0" fontId="10" fillId="0" borderId="1" xfId="0" applyFont="1" applyFill="1" applyBorder="1" applyAlignment="1" applyProtection="1">
      <alignment horizontal="justify" vertical="top"/>
    </xf>
    <xf numFmtId="0" fontId="10" fillId="0" borderId="1" xfId="0" applyFont="1" applyFill="1" applyBorder="1" applyAlignment="1">
      <alignment horizontal="justify" vertical="top" wrapText="1"/>
    </xf>
    <xf numFmtId="0" fontId="13" fillId="0" borderId="0" xfId="0" applyFont="1" applyFill="1" applyBorder="1" applyAlignment="1">
      <alignment vertical="center" wrapText="1"/>
    </xf>
    <xf numFmtId="0" fontId="10" fillId="0" borderId="1" xfId="0" applyFont="1" applyFill="1" applyBorder="1" applyAlignment="1">
      <alignment horizontal="left"/>
    </xf>
    <xf numFmtId="0" fontId="11" fillId="0" borderId="1" xfId="0" applyFont="1" applyFill="1" applyBorder="1" applyAlignment="1">
      <alignment horizontal="left" vertical="top"/>
    </xf>
    <xf numFmtId="0" fontId="10" fillId="0" borderId="1" xfId="0" applyFont="1" applyFill="1" applyBorder="1" applyAlignment="1">
      <alignment horizontal="left" vertical="top"/>
    </xf>
    <xf numFmtId="0" fontId="10" fillId="0" borderId="1" xfId="0" applyFont="1" applyFill="1" applyBorder="1" applyAlignment="1">
      <alignment horizontal="left" vertical="center"/>
    </xf>
    <xf numFmtId="0" fontId="0" fillId="0" borderId="1" xfId="0" applyBorder="1"/>
    <xf numFmtId="0" fontId="3" fillId="0" borderId="13" xfId="1" applyFill="1" applyBorder="1"/>
    <xf numFmtId="0" fontId="3" fillId="0" borderId="0" xfId="1" applyFill="1" applyBorder="1"/>
    <xf numFmtId="0" fontId="3" fillId="0" borderId="0" xfId="1" applyFill="1" applyBorder="1" applyAlignment="1">
      <alignment vertical="top"/>
    </xf>
    <xf numFmtId="0" fontId="16" fillId="3" borderId="1" xfId="1" applyFont="1" applyFill="1" applyBorder="1"/>
    <xf numFmtId="0" fontId="17" fillId="4" borderId="1" xfId="1" applyFont="1" applyFill="1" applyBorder="1" applyAlignment="1">
      <alignment horizontal="center" vertical="center" textRotation="90" wrapText="1"/>
    </xf>
    <xf numFmtId="2" fontId="17" fillId="4" borderId="1" xfId="1" applyNumberFormat="1" applyFont="1" applyFill="1" applyBorder="1" applyAlignment="1">
      <alignment horizontal="center" vertical="center" textRotation="90" wrapText="1"/>
    </xf>
    <xf numFmtId="0" fontId="3" fillId="0" borderId="0" xfId="1" applyFill="1" applyBorder="1" applyAlignment="1">
      <alignment horizontal="center" vertical="center" wrapText="1"/>
    </xf>
    <xf numFmtId="0" fontId="3" fillId="0" borderId="0" xfId="1" applyFill="1" applyBorder="1" applyAlignment="1">
      <alignment horizontal="center" vertical="center"/>
    </xf>
    <xf numFmtId="0" fontId="17" fillId="4" borderId="1" xfId="1" quotePrefix="1" applyFont="1" applyFill="1" applyBorder="1" applyAlignment="1">
      <alignment horizontal="center" vertical="top" wrapText="1"/>
    </xf>
    <xf numFmtId="2" fontId="17" fillId="4" borderId="1" xfId="1" quotePrefix="1" applyNumberFormat="1" applyFont="1" applyFill="1" applyBorder="1" applyAlignment="1">
      <alignment horizontal="center" vertical="top" wrapText="1"/>
    </xf>
    <xf numFmtId="0" fontId="17" fillId="5" borderId="1" xfId="1" applyFont="1" applyFill="1" applyBorder="1" applyAlignment="1">
      <alignment vertical="top"/>
    </xf>
    <xf numFmtId="0" fontId="15" fillId="5" borderId="1" xfId="1" applyFont="1" applyFill="1" applyBorder="1" applyAlignment="1">
      <alignment vertical="top" wrapText="1"/>
    </xf>
    <xf numFmtId="0" fontId="15" fillId="5" borderId="1" xfId="1" applyFont="1" applyFill="1" applyBorder="1" applyAlignment="1">
      <alignment horizontal="center"/>
    </xf>
    <xf numFmtId="0" fontId="15" fillId="5" borderId="1" xfId="1" applyFont="1" applyFill="1" applyBorder="1" applyAlignment="1">
      <alignment horizontal="center" wrapText="1"/>
    </xf>
    <xf numFmtId="2" fontId="15" fillId="5" borderId="1" xfId="1" applyNumberFormat="1" applyFont="1" applyFill="1" applyBorder="1" applyAlignment="1">
      <alignment horizontal="center"/>
    </xf>
    <xf numFmtId="0" fontId="9" fillId="0" borderId="0" xfId="1" applyFont="1" applyFill="1" applyBorder="1"/>
    <xf numFmtId="0" fontId="14" fillId="6" borderId="1" xfId="1" applyFont="1" applyFill="1" applyBorder="1" applyAlignment="1">
      <alignment vertical="top"/>
    </xf>
    <xf numFmtId="0" fontId="14" fillId="6" borderId="1" xfId="1" applyFont="1" applyFill="1" applyBorder="1" applyAlignment="1">
      <alignment horizontal="justify" vertical="top" wrapText="1"/>
    </xf>
    <xf numFmtId="0" fontId="14" fillId="6" borderId="1" xfId="1" applyFont="1" applyFill="1" applyBorder="1" applyAlignment="1">
      <alignment horizontal="center" vertical="top"/>
    </xf>
    <xf numFmtId="1" fontId="14" fillId="6" borderId="1" xfId="1" applyNumberFormat="1" applyFont="1" applyFill="1" applyBorder="1" applyAlignment="1">
      <alignment horizontal="center" vertical="top"/>
    </xf>
    <xf numFmtId="2" fontId="14" fillId="6" borderId="1" xfId="1" applyNumberFormat="1" applyFont="1" applyFill="1" applyBorder="1" applyAlignment="1">
      <alignment horizontal="center" vertical="top"/>
    </xf>
    <xf numFmtId="0" fontId="18" fillId="0" borderId="0" xfId="1" applyFont="1" applyFill="1" applyBorder="1"/>
    <xf numFmtId="0" fontId="17" fillId="6" borderId="1" xfId="1" applyFont="1" applyFill="1" applyBorder="1" applyAlignment="1">
      <alignment horizontal="justify" vertical="top" wrapText="1"/>
    </xf>
    <xf numFmtId="0" fontId="17" fillId="6" borderId="1" xfId="1" applyFont="1" applyFill="1" applyBorder="1" applyAlignment="1">
      <alignment horizontal="center" vertical="top"/>
    </xf>
    <xf numFmtId="1" fontId="17" fillId="6" borderId="1" xfId="1" applyNumberFormat="1" applyFont="1" applyFill="1" applyBorder="1" applyAlignment="1">
      <alignment horizontal="center" vertical="top"/>
    </xf>
    <xf numFmtId="2" fontId="17" fillId="6" borderId="1" xfId="1" applyNumberFormat="1" applyFont="1" applyFill="1" applyBorder="1" applyAlignment="1">
      <alignment horizontal="center" vertical="top"/>
    </xf>
    <xf numFmtId="9" fontId="19" fillId="7" borderId="1" xfId="5" applyFont="1" applyFill="1" applyBorder="1" applyAlignment="1" applyProtection="1">
      <alignment horizontal="center" wrapText="1"/>
      <protection locked="0"/>
    </xf>
    <xf numFmtId="2" fontId="15" fillId="6" borderId="1" xfId="1" applyNumberFormat="1" applyFont="1" applyFill="1" applyBorder="1" applyAlignment="1">
      <alignment horizontal="center" vertical="top"/>
    </xf>
    <xf numFmtId="0" fontId="16" fillId="0" borderId="1" xfId="1" applyFont="1" applyBorder="1" applyAlignment="1">
      <alignment vertical="top"/>
    </xf>
    <xf numFmtId="0" fontId="20" fillId="0" borderId="1" xfId="1" applyFont="1" applyBorder="1" applyAlignment="1">
      <alignment vertical="top" wrapText="1"/>
    </xf>
    <xf numFmtId="0" fontId="20" fillId="0" borderId="1" xfId="1" applyFont="1" applyBorder="1" applyAlignment="1">
      <alignment horizontal="center" vertical="top"/>
    </xf>
    <xf numFmtId="9" fontId="19" fillId="0" borderId="1" xfId="5" applyFont="1" applyFill="1" applyBorder="1" applyAlignment="1" applyProtection="1">
      <alignment horizontal="center" wrapText="1"/>
      <protection locked="0"/>
    </xf>
    <xf numFmtId="2" fontId="20" fillId="0" borderId="1" xfId="1" applyNumberFormat="1" applyFont="1" applyBorder="1" applyAlignment="1">
      <alignment horizontal="center" vertical="top"/>
    </xf>
    <xf numFmtId="9" fontId="19" fillId="0" borderId="1" xfId="5" applyFont="1" applyFill="1" applyBorder="1" applyAlignment="1" applyProtection="1">
      <alignment horizontal="right" vertical="top"/>
      <protection locked="0"/>
    </xf>
    <xf numFmtId="2" fontId="21" fillId="0" borderId="1" xfId="1" applyNumberFormat="1" applyFont="1" applyFill="1" applyBorder="1" applyAlignment="1">
      <alignment horizontal="center"/>
    </xf>
    <xf numFmtId="2" fontId="20" fillId="0" borderId="1" xfId="1" applyNumberFormat="1" applyFont="1" applyFill="1" applyBorder="1" applyAlignment="1">
      <alignment horizontal="center" vertical="top"/>
    </xf>
    <xf numFmtId="0" fontId="22" fillId="0" borderId="1" xfId="1" applyFont="1" applyBorder="1" applyAlignment="1">
      <alignment vertical="top" wrapText="1"/>
    </xf>
    <xf numFmtId="0" fontId="22" fillId="0" borderId="1" xfId="1" applyFont="1" applyBorder="1" applyAlignment="1">
      <alignment horizontal="center" vertical="top"/>
    </xf>
    <xf numFmtId="2" fontId="22" fillId="0" borderId="1" xfId="1" applyNumberFormat="1" applyFont="1" applyBorder="1" applyAlignment="1">
      <alignment horizontal="center" vertical="top"/>
    </xf>
    <xf numFmtId="0" fontId="16" fillId="8" borderId="1" xfId="1" applyFont="1" applyFill="1" applyBorder="1" applyAlignment="1">
      <alignment vertical="top"/>
    </xf>
    <xf numFmtId="0" fontId="17" fillId="0" borderId="1" xfId="1" applyFont="1" applyBorder="1" applyAlignment="1">
      <alignment horizontal="justify" vertical="top" wrapText="1"/>
    </xf>
    <xf numFmtId="9" fontId="19" fillId="7" borderId="1" xfId="5" applyFont="1" applyFill="1" applyBorder="1" applyAlignment="1" applyProtection="1">
      <alignment horizontal="right" vertical="top"/>
      <protection locked="0"/>
    </xf>
    <xf numFmtId="2" fontId="15" fillId="6" borderId="1" xfId="1" applyNumberFormat="1" applyFont="1" applyFill="1" applyBorder="1" applyAlignment="1">
      <alignment horizontal="center"/>
    </xf>
    <xf numFmtId="0" fontId="20" fillId="0" borderId="1" xfId="1" applyFont="1" applyBorder="1" applyAlignment="1">
      <alignment horizontal="justify" vertical="top"/>
    </xf>
    <xf numFmtId="0" fontId="9" fillId="0" borderId="0" xfId="1" applyFont="1" applyFill="1" applyBorder="1" applyAlignment="1">
      <alignment horizontal="center"/>
    </xf>
    <xf numFmtId="0" fontId="14" fillId="0" borderId="1" xfId="1" applyFont="1" applyBorder="1" applyAlignment="1">
      <alignment vertical="top"/>
    </xf>
    <xf numFmtId="0" fontId="17" fillId="0" borderId="1" xfId="1" applyFont="1" applyBorder="1" applyAlignment="1">
      <alignment vertical="top" wrapText="1"/>
    </xf>
    <xf numFmtId="0" fontId="3" fillId="0" borderId="0" xfId="1" applyFill="1" applyBorder="1" applyAlignment="1">
      <alignment horizontal="center"/>
    </xf>
    <xf numFmtId="0" fontId="14" fillId="0" borderId="1" xfId="1" applyFont="1" applyBorder="1" applyAlignment="1">
      <alignment vertical="top" wrapText="1"/>
    </xf>
    <xf numFmtId="0" fontId="23" fillId="0" borderId="1" xfId="1" applyFont="1" applyBorder="1" applyAlignment="1">
      <alignment vertical="top" wrapText="1"/>
    </xf>
    <xf numFmtId="0" fontId="16" fillId="0" borderId="1" xfId="1" applyFont="1" applyFill="1" applyBorder="1" applyAlignment="1">
      <alignment vertical="top"/>
    </xf>
    <xf numFmtId="0" fontId="20" fillId="0" borderId="1" xfId="1" quotePrefix="1" applyFont="1" applyFill="1" applyBorder="1" applyAlignment="1">
      <alignment horizontal="justify" vertical="top" wrapText="1"/>
    </xf>
    <xf numFmtId="0" fontId="20" fillId="0" borderId="1" xfId="1" applyFont="1" applyFill="1" applyBorder="1" applyAlignment="1">
      <alignment horizontal="center" vertical="top"/>
    </xf>
    <xf numFmtId="0" fontId="20" fillId="0" borderId="1" xfId="1" applyFont="1" applyFill="1" applyBorder="1" applyAlignment="1">
      <alignment horizontal="justify" vertical="top" wrapText="1"/>
    </xf>
    <xf numFmtId="0" fontId="14" fillId="0" borderId="1" xfId="1" applyFont="1" applyFill="1" applyBorder="1" applyAlignment="1">
      <alignment vertical="top"/>
    </xf>
    <xf numFmtId="0" fontId="17" fillId="6" borderId="1" xfId="1" applyFont="1" applyFill="1" applyBorder="1" applyAlignment="1">
      <alignment horizontal="left" vertical="top" wrapText="1"/>
    </xf>
    <xf numFmtId="0" fontId="16" fillId="0" borderId="1" xfId="1" applyFont="1" applyFill="1" applyBorder="1" applyAlignment="1">
      <alignment horizontal="left" vertical="top" wrapText="1"/>
    </xf>
    <xf numFmtId="0" fontId="14" fillId="0" borderId="1" xfId="1" applyFont="1" applyFill="1" applyBorder="1" applyAlignment="1">
      <alignment horizontal="center" vertical="top"/>
    </xf>
    <xf numFmtId="2" fontId="14" fillId="0" borderId="1" xfId="1" applyNumberFormat="1" applyFont="1" applyFill="1" applyBorder="1" applyAlignment="1">
      <alignment horizontal="center" vertical="top"/>
    </xf>
    <xf numFmtId="2" fontId="15" fillId="0" borderId="1" xfId="1" applyNumberFormat="1" applyFont="1" applyFill="1" applyBorder="1" applyAlignment="1">
      <alignment horizontal="center"/>
    </xf>
    <xf numFmtId="0" fontId="20" fillId="0" borderId="1" xfId="1" applyFont="1" applyFill="1" applyBorder="1" applyAlignment="1">
      <alignment horizontal="left" vertical="top" wrapText="1"/>
    </xf>
    <xf numFmtId="0" fontId="17" fillId="0" borderId="1" xfId="1" applyFont="1" applyFill="1" applyBorder="1" applyAlignment="1">
      <alignment horizontal="center" vertical="top"/>
    </xf>
    <xf numFmtId="2" fontId="17" fillId="0" borderId="1" xfId="1" applyNumberFormat="1" applyFont="1" applyFill="1" applyBorder="1" applyAlignment="1">
      <alignment horizontal="center" vertical="top"/>
    </xf>
    <xf numFmtId="0" fontId="18" fillId="0" borderId="0" xfId="1" applyFont="1" applyFill="1" applyBorder="1" applyAlignment="1">
      <alignment horizontal="center"/>
    </xf>
    <xf numFmtId="0" fontId="24" fillId="0" borderId="1" xfId="1" applyFont="1" applyBorder="1" applyAlignment="1">
      <alignment horizontal="justify" vertical="top" wrapText="1"/>
    </xf>
    <xf numFmtId="0" fontId="24" fillId="0" borderId="1" xfId="1" applyFont="1" applyBorder="1" applyAlignment="1">
      <alignment horizontal="justify" vertical="top"/>
    </xf>
    <xf numFmtId="2" fontId="24" fillId="0" borderId="1" xfId="1" applyNumberFormat="1" applyFont="1" applyBorder="1" applyAlignment="1">
      <alignment horizontal="center" vertical="top"/>
    </xf>
    <xf numFmtId="0" fontId="24" fillId="0" borderId="1" xfId="1" applyFont="1" applyBorder="1" applyAlignment="1">
      <alignment horizontal="center" vertical="top"/>
    </xf>
    <xf numFmtId="0" fontId="16" fillId="0" borderId="1" xfId="1" applyFont="1" applyBorder="1" applyAlignment="1">
      <alignment horizontal="justify" vertical="top" wrapText="1"/>
    </xf>
    <xf numFmtId="0" fontId="16" fillId="0" borderId="1" xfId="1" applyFont="1" applyBorder="1" applyAlignment="1">
      <alignment horizontal="justify" vertical="top"/>
    </xf>
    <xf numFmtId="2" fontId="16" fillId="0" borderId="1" xfId="1" applyNumberFormat="1" applyFont="1" applyBorder="1" applyAlignment="1">
      <alignment horizontal="center" vertical="top"/>
    </xf>
    <xf numFmtId="0" fontId="16" fillId="0" borderId="1" xfId="1" applyFont="1" applyBorder="1" applyAlignment="1">
      <alignment horizontal="center" vertical="top"/>
    </xf>
    <xf numFmtId="0" fontId="20" fillId="0" borderId="1" xfId="1" applyFont="1" applyBorder="1" applyAlignment="1">
      <alignment horizontal="justify" vertical="top" wrapText="1"/>
    </xf>
    <xf numFmtId="0" fontId="20" fillId="0" borderId="2" xfId="1" applyFont="1" applyBorder="1" applyAlignment="1">
      <alignment horizontal="left" vertical="top" wrapText="1"/>
    </xf>
    <xf numFmtId="0" fontId="20" fillId="0" borderId="1" xfId="1" applyFont="1" applyBorder="1" applyAlignment="1">
      <alignment horizontal="left" vertical="top" wrapText="1"/>
    </xf>
    <xf numFmtId="2" fontId="20" fillId="0" borderId="1" xfId="1" applyNumberFormat="1" applyFont="1" applyBorder="1" applyAlignment="1">
      <alignment horizontal="center" vertical="top" wrapText="1"/>
    </xf>
    <xf numFmtId="0" fontId="20" fillId="0" borderId="1" xfId="1" applyFont="1" applyBorder="1" applyAlignment="1">
      <alignment horizontal="center" vertical="top" wrapText="1"/>
    </xf>
    <xf numFmtId="0" fontId="17" fillId="0" borderId="1" xfId="1" applyFont="1" applyFill="1" applyBorder="1" applyAlignment="1">
      <alignment horizontal="left" vertical="top" wrapText="1"/>
    </xf>
    <xf numFmtId="1" fontId="17" fillId="0" borderId="1" xfId="1" applyNumberFormat="1" applyFont="1" applyBorder="1" applyAlignment="1">
      <alignment horizontal="center" vertical="top" wrapText="1"/>
    </xf>
    <xf numFmtId="9" fontId="25" fillId="0" borderId="1" xfId="5" applyFont="1" applyFill="1" applyBorder="1" applyAlignment="1" applyProtection="1">
      <alignment horizontal="center" vertical="center" wrapText="1"/>
      <protection locked="0"/>
    </xf>
    <xf numFmtId="2" fontId="17" fillId="0" borderId="1" xfId="1" applyNumberFormat="1" applyFont="1" applyBorder="1" applyAlignment="1">
      <alignment horizontal="center" vertical="top" wrapText="1"/>
    </xf>
    <xf numFmtId="0" fontId="17" fillId="0" borderId="1" xfId="1" applyFont="1" applyBorder="1" applyAlignment="1">
      <alignment horizontal="left" vertical="top" wrapText="1"/>
    </xf>
    <xf numFmtId="9" fontId="25" fillId="0" borderId="1" xfId="5" applyFont="1" applyFill="1" applyBorder="1" applyAlignment="1" applyProtection="1">
      <alignment horizontal="right" vertical="top"/>
      <protection locked="0"/>
    </xf>
    <xf numFmtId="0" fontId="14" fillId="6" borderId="1" xfId="1" applyFont="1" applyFill="1" applyBorder="1" applyAlignment="1">
      <alignment horizontal="justify" vertical="top"/>
    </xf>
    <xf numFmtId="2" fontId="17" fillId="6" borderId="1" xfId="1" applyNumberFormat="1" applyFont="1" applyFill="1" applyBorder="1" applyAlignment="1">
      <alignment horizontal="center" vertical="top" wrapText="1"/>
    </xf>
    <xf numFmtId="0" fontId="16" fillId="0" borderId="1" xfId="1" applyFont="1" applyBorder="1" applyAlignment="1">
      <alignment vertical="top" wrapText="1"/>
    </xf>
    <xf numFmtId="0" fontId="24" fillId="0" borderId="1" xfId="1" applyFont="1" applyBorder="1" applyAlignment="1">
      <alignment vertical="top" wrapText="1"/>
    </xf>
    <xf numFmtId="0" fontId="14" fillId="8" borderId="1" xfId="1" applyFont="1" applyFill="1" applyBorder="1" applyAlignment="1">
      <alignment vertical="top"/>
    </xf>
    <xf numFmtId="0" fontId="26" fillId="6" borderId="1" xfId="1" applyFont="1" applyFill="1" applyBorder="1" applyAlignment="1">
      <alignment horizontal="justify" vertical="top"/>
    </xf>
    <xf numFmtId="0" fontId="26" fillId="6" borderId="1" xfId="1" applyFont="1" applyFill="1" applyBorder="1" applyAlignment="1">
      <alignment horizontal="center" vertical="top"/>
    </xf>
    <xf numFmtId="2" fontId="26" fillId="6" borderId="1" xfId="1" applyNumberFormat="1" applyFont="1" applyFill="1" applyBorder="1" applyAlignment="1">
      <alignment horizontal="center" vertical="top"/>
    </xf>
    <xf numFmtId="0" fontId="16" fillId="0" borderId="1" xfId="1" applyFont="1" applyFill="1" applyBorder="1" applyAlignment="1">
      <alignment horizontal="justify" vertical="top" wrapText="1"/>
    </xf>
    <xf numFmtId="0" fontId="24" fillId="0" borderId="1" xfId="1" applyFont="1" applyFill="1" applyBorder="1" applyAlignment="1">
      <alignment horizontal="justify" vertical="top"/>
    </xf>
    <xf numFmtId="0" fontId="24" fillId="0" borderId="1" xfId="1" applyFont="1" applyFill="1" applyBorder="1" applyAlignment="1">
      <alignment horizontal="center" vertical="top"/>
    </xf>
    <xf numFmtId="2" fontId="24" fillId="0" borderId="1" xfId="1" applyNumberFormat="1" applyFont="1" applyFill="1" applyBorder="1" applyAlignment="1">
      <alignment horizontal="center" vertical="top"/>
    </xf>
    <xf numFmtId="2" fontId="20" fillId="0" borderId="1" xfId="1" applyNumberFormat="1" applyFont="1" applyFill="1" applyBorder="1" applyAlignment="1">
      <alignment horizontal="center" vertical="top" wrapText="1"/>
    </xf>
    <xf numFmtId="0" fontId="14" fillId="6" borderId="1" xfId="1" applyFont="1" applyFill="1" applyBorder="1" applyAlignment="1">
      <alignment horizontal="left" vertical="top"/>
    </xf>
    <xf numFmtId="0" fontId="14" fillId="6" borderId="1" xfId="1" applyFont="1" applyFill="1" applyBorder="1" applyAlignment="1">
      <alignment horizontal="left" vertical="top" wrapText="1"/>
    </xf>
    <xf numFmtId="0" fontId="14" fillId="6" borderId="1" xfId="1" applyFont="1" applyFill="1" applyBorder="1" applyAlignment="1">
      <alignment horizontal="left" vertical="top" indent="4"/>
    </xf>
    <xf numFmtId="0" fontId="16" fillId="0" borderId="1" xfId="1" applyFont="1" applyBorder="1" applyAlignment="1">
      <alignment horizontal="left" vertical="top" indent="4"/>
    </xf>
    <xf numFmtId="0" fontId="16" fillId="8" borderId="1" xfId="1" applyFont="1" applyFill="1" applyBorder="1"/>
    <xf numFmtId="0" fontId="16" fillId="0" borderId="1" xfId="1" applyFont="1" applyBorder="1"/>
    <xf numFmtId="0" fontId="16" fillId="0" borderId="1" xfId="1" applyFont="1" applyFill="1" applyBorder="1" applyAlignment="1" applyProtection="1">
      <alignment horizontal="justify" vertical="top" wrapText="1"/>
    </xf>
    <xf numFmtId="0" fontId="16" fillId="0" borderId="1" xfId="1" applyFont="1" applyBorder="1" applyAlignment="1">
      <alignment horizontal="left" vertical="top" wrapText="1"/>
    </xf>
    <xf numFmtId="0" fontId="16" fillId="0" borderId="1" xfId="1" applyFont="1" applyFill="1" applyBorder="1" applyAlignment="1"/>
    <xf numFmtId="2" fontId="16" fillId="0" borderId="1" xfId="1" applyNumberFormat="1" applyFont="1" applyFill="1" applyBorder="1" applyAlignment="1">
      <alignment horizontal="center"/>
    </xf>
    <xf numFmtId="0" fontId="16" fillId="0" borderId="1" xfId="1" applyFont="1" applyFill="1" applyBorder="1" applyAlignment="1">
      <alignment horizontal="center"/>
    </xf>
    <xf numFmtId="0" fontId="14" fillId="6" borderId="1" xfId="1" applyFont="1" applyFill="1" applyBorder="1" applyAlignment="1">
      <alignment vertical="top" wrapText="1"/>
    </xf>
    <xf numFmtId="0" fontId="14" fillId="0" borderId="1" xfId="1" applyFont="1" applyBorder="1" applyAlignment="1">
      <alignment horizontal="justify" vertical="top" wrapText="1"/>
    </xf>
    <xf numFmtId="0" fontId="17" fillId="6" borderId="1" xfId="1" applyFont="1" applyFill="1" applyBorder="1" applyAlignment="1">
      <alignment horizontal="justify" vertical="top"/>
    </xf>
    <xf numFmtId="0" fontId="22" fillId="0" borderId="1" xfId="1" applyFont="1" applyBorder="1" applyAlignment="1">
      <alignment horizontal="justify" vertical="top"/>
    </xf>
    <xf numFmtId="0" fontId="23" fillId="6" borderId="1" xfId="1" applyFont="1" applyFill="1" applyBorder="1" applyAlignment="1">
      <alignment horizontal="justify" vertical="top" wrapText="1"/>
    </xf>
    <xf numFmtId="0" fontId="14" fillId="6" borderId="1" xfId="1" applyFont="1" applyFill="1" applyBorder="1"/>
    <xf numFmtId="0" fontId="14" fillId="6" borderId="1" xfId="1" applyFont="1" applyFill="1" applyBorder="1" applyAlignment="1"/>
    <xf numFmtId="0" fontId="14" fillId="6" borderId="1" xfId="1" applyFont="1" applyFill="1" applyBorder="1" applyAlignment="1">
      <alignment horizontal="center"/>
    </xf>
    <xf numFmtId="0" fontId="16" fillId="8" borderId="1" xfId="1" applyFont="1" applyFill="1" applyBorder="1" applyAlignment="1">
      <alignment horizontal="center" vertical="center"/>
    </xf>
    <xf numFmtId="0" fontId="16" fillId="0" borderId="1" xfId="1" applyFont="1" applyBorder="1" applyAlignment="1">
      <alignment wrapText="1"/>
    </xf>
    <xf numFmtId="0" fontId="16" fillId="0" borderId="1" xfId="1" applyFont="1" applyFill="1" applyBorder="1" applyAlignment="1" applyProtection="1">
      <alignment horizontal="justify" vertical="top"/>
    </xf>
    <xf numFmtId="0" fontId="27" fillId="0" borderId="0" xfId="1" applyFont="1" applyFill="1" applyBorder="1" applyAlignment="1">
      <alignment horizontal="center"/>
    </xf>
    <xf numFmtId="0" fontId="27" fillId="0" borderId="0" xfId="1" applyFont="1" applyFill="1" applyBorder="1"/>
    <xf numFmtId="0" fontId="16" fillId="6" borderId="1" xfId="1" applyFont="1" applyFill="1" applyBorder="1" applyAlignment="1">
      <alignment horizontal="justify" vertical="top"/>
    </xf>
    <xf numFmtId="9" fontId="25" fillId="7" borderId="1" xfId="5" applyFont="1" applyFill="1" applyBorder="1" applyAlignment="1" applyProtection="1">
      <alignment horizontal="center" wrapText="1"/>
      <protection locked="0"/>
    </xf>
    <xf numFmtId="9" fontId="25" fillId="7" borderId="1" xfId="5" applyFont="1" applyFill="1" applyBorder="1" applyAlignment="1" applyProtection="1">
      <alignment horizontal="right" vertical="top"/>
      <protection locked="0"/>
    </xf>
    <xf numFmtId="0" fontId="3" fillId="0" borderId="0" xfId="1" applyFont="1" applyFill="1" applyBorder="1"/>
    <xf numFmtId="0" fontId="3" fillId="0" borderId="0" xfId="1" applyFill="1" applyBorder="1" applyAlignment="1">
      <alignment wrapText="1"/>
    </xf>
    <xf numFmtId="0" fontId="14" fillId="5" borderId="1" xfId="1" applyFont="1" applyFill="1" applyBorder="1" applyAlignment="1">
      <alignment vertical="top" wrapText="1"/>
    </xf>
    <xf numFmtId="0" fontId="14" fillId="5" borderId="1" xfId="1" applyFont="1" applyFill="1" applyBorder="1" applyAlignment="1">
      <alignment horizontal="center" vertical="top" wrapText="1"/>
    </xf>
    <xf numFmtId="9" fontId="19" fillId="9" borderId="1" xfId="5" applyFont="1" applyFill="1" applyBorder="1" applyAlignment="1" applyProtection="1">
      <alignment horizontal="center" wrapText="1"/>
      <protection locked="0"/>
    </xf>
    <xf numFmtId="2" fontId="14" fillId="5" borderId="1" xfId="1" applyNumberFormat="1" applyFont="1" applyFill="1" applyBorder="1" applyAlignment="1">
      <alignment horizontal="center" vertical="top"/>
    </xf>
    <xf numFmtId="9" fontId="19" fillId="9" borderId="1" xfId="5" applyFont="1" applyFill="1" applyBorder="1" applyAlignment="1" applyProtection="1">
      <alignment horizontal="right" vertical="top"/>
      <protection locked="0"/>
    </xf>
    <xf numFmtId="2" fontId="17" fillId="5" borderId="1" xfId="1" applyNumberFormat="1" applyFont="1" applyFill="1" applyBorder="1" applyAlignment="1">
      <alignment horizontal="center" vertical="top" wrapText="1"/>
    </xf>
    <xf numFmtId="2" fontId="14" fillId="6" borderId="1" xfId="1" applyNumberFormat="1" applyFont="1" applyFill="1" applyBorder="1" applyAlignment="1">
      <alignment horizontal="center"/>
    </xf>
    <xf numFmtId="0" fontId="16" fillId="0" borderId="1" xfId="1" applyFont="1" applyBorder="1" applyAlignment="1" applyProtection="1">
      <alignment horizontal="justify" vertical="top" wrapText="1"/>
    </xf>
    <xf numFmtId="0" fontId="16" fillId="0" borderId="1" xfId="1" applyFont="1" applyBorder="1" applyAlignment="1">
      <alignment horizontal="center"/>
    </xf>
    <xf numFmtId="2" fontId="16" fillId="0" borderId="1" xfId="1" applyNumberFormat="1" applyFont="1" applyBorder="1" applyAlignment="1">
      <alignment horizontal="center"/>
    </xf>
    <xf numFmtId="0" fontId="16" fillId="0" borderId="1" xfId="1" applyFont="1" applyBorder="1" applyAlignment="1">
      <alignment vertical="center" wrapText="1"/>
    </xf>
    <xf numFmtId="0" fontId="28" fillId="0" borderId="1" xfId="1" applyFont="1" applyBorder="1"/>
    <xf numFmtId="0" fontId="28" fillId="0" borderId="1" xfId="1" applyFont="1" applyBorder="1" applyAlignment="1">
      <alignment horizontal="center"/>
    </xf>
    <xf numFmtId="0" fontId="14" fillId="6" borderId="1" xfId="1" applyFont="1" applyFill="1" applyBorder="1" applyAlignment="1">
      <alignment horizontal="left" vertical="center"/>
    </xf>
    <xf numFmtId="0" fontId="14" fillId="6" borderId="1" xfId="1" applyFont="1" applyFill="1" applyBorder="1" applyAlignment="1">
      <alignment wrapText="1"/>
    </xf>
    <xf numFmtId="0" fontId="16" fillId="0" borderId="1" xfId="1" applyFont="1" applyFill="1" applyBorder="1" applyAlignment="1">
      <alignment horizontal="justify" wrapText="1"/>
    </xf>
    <xf numFmtId="2" fontId="16" fillId="0" borderId="1" xfId="1" applyNumberFormat="1" applyFont="1" applyFill="1" applyBorder="1" applyAlignment="1">
      <alignment horizontal="center" wrapText="1"/>
    </xf>
    <xf numFmtId="0" fontId="16" fillId="0" borderId="1" xfId="1" applyFont="1" applyFill="1" applyBorder="1" applyAlignment="1">
      <alignment horizontal="center" wrapText="1"/>
    </xf>
    <xf numFmtId="0" fontId="14" fillId="0" borderId="1" xfId="1" applyFont="1" applyBorder="1"/>
    <xf numFmtId="0" fontId="14" fillId="0" borderId="1" xfId="1" applyFont="1" applyFill="1" applyBorder="1" applyAlignment="1" applyProtection="1">
      <alignment horizontal="justify" vertical="center" wrapText="1"/>
    </xf>
    <xf numFmtId="0" fontId="29" fillId="0" borderId="1" xfId="1" applyFont="1" applyBorder="1" applyAlignment="1">
      <alignment horizontal="justify" vertical="top"/>
    </xf>
    <xf numFmtId="2" fontId="29" fillId="0" borderId="1" xfId="1" applyNumberFormat="1" applyFont="1" applyBorder="1" applyAlignment="1">
      <alignment horizontal="center" vertical="top"/>
    </xf>
    <xf numFmtId="0" fontId="29" fillId="0" borderId="1" xfId="1" applyFont="1" applyBorder="1" applyAlignment="1">
      <alignment horizontal="center" vertical="top"/>
    </xf>
    <xf numFmtId="0" fontId="14" fillId="0" borderId="1" xfId="1" applyFont="1" applyBorder="1" applyAlignment="1">
      <alignment horizontal="left" vertical="top" wrapText="1"/>
    </xf>
    <xf numFmtId="0" fontId="14" fillId="6" borderId="1" xfId="1" applyFont="1" applyFill="1" applyBorder="1" applyAlignment="1" applyProtection="1">
      <alignment horizontal="justify" vertical="top" wrapText="1"/>
    </xf>
    <xf numFmtId="0" fontId="16" fillId="0" borderId="1" xfId="1" applyFont="1" applyBorder="1" applyAlignment="1">
      <alignment vertical="center"/>
    </xf>
    <xf numFmtId="0" fontId="16" fillId="0" borderId="1" xfId="1" applyFont="1" applyFill="1" applyBorder="1" applyAlignment="1" applyProtection="1">
      <alignment horizontal="justify" vertical="center" wrapText="1"/>
    </xf>
    <xf numFmtId="0" fontId="16" fillId="0" borderId="1" xfId="1" applyFont="1" applyBorder="1" applyAlignment="1" applyProtection="1">
      <alignment horizontal="justify" vertical="top"/>
    </xf>
    <xf numFmtId="0" fontId="29" fillId="0" borderId="1" xfId="1" applyFont="1" applyBorder="1" applyAlignment="1">
      <alignment vertical="top"/>
    </xf>
    <xf numFmtId="0" fontId="16" fillId="0" borderId="15" xfId="1" applyFont="1" applyBorder="1" applyAlignment="1">
      <alignment vertical="center"/>
    </xf>
    <xf numFmtId="0" fontId="24" fillId="0" borderId="15" xfId="1" applyFont="1" applyBorder="1" applyAlignment="1">
      <alignment horizontal="justify" vertical="top"/>
    </xf>
    <xf numFmtId="0" fontId="24" fillId="0" borderId="15" xfId="1" applyFont="1" applyBorder="1" applyAlignment="1">
      <alignment horizontal="center" vertical="top"/>
    </xf>
    <xf numFmtId="2" fontId="24" fillId="0" borderId="15" xfId="1" applyNumberFormat="1" applyFont="1" applyBorder="1" applyAlignment="1">
      <alignment horizontal="center" vertical="top"/>
    </xf>
    <xf numFmtId="0" fontId="14" fillId="6" borderId="1" xfId="1" applyFont="1" applyFill="1" applyBorder="1" applyAlignment="1" applyProtection="1">
      <alignment horizontal="justify" vertical="center" wrapText="1"/>
    </xf>
    <xf numFmtId="0" fontId="16" fillId="0" borderId="1" xfId="1" applyFont="1" applyFill="1" applyBorder="1" applyAlignment="1">
      <alignment horizontal="left" vertical="center"/>
    </xf>
    <xf numFmtId="0" fontId="16" fillId="0" borderId="1" xfId="1" applyFont="1" applyFill="1" applyBorder="1" applyAlignment="1" applyProtection="1">
      <alignment horizontal="left" vertical="top" wrapText="1"/>
    </xf>
    <xf numFmtId="0" fontId="16" fillId="0" borderId="1" xfId="1" applyFont="1" applyFill="1" applyBorder="1"/>
    <xf numFmtId="0" fontId="14" fillId="0" borderId="1" xfId="1" applyFont="1" applyFill="1" applyBorder="1" applyAlignment="1">
      <alignment horizontal="justify" vertical="top" wrapText="1"/>
    </xf>
    <xf numFmtId="0" fontId="29" fillId="0" borderId="1" xfId="1" applyFont="1" applyFill="1" applyBorder="1" applyAlignment="1">
      <alignment horizontal="justify" vertical="top"/>
    </xf>
    <xf numFmtId="0" fontId="29" fillId="0" borderId="1" xfId="1" applyFont="1" applyFill="1" applyBorder="1" applyAlignment="1">
      <alignment horizontal="center" vertical="top"/>
    </xf>
    <xf numFmtId="2" fontId="29" fillId="0" borderId="1" xfId="1" applyNumberFormat="1" applyFont="1" applyFill="1" applyBorder="1" applyAlignment="1">
      <alignment horizontal="center" vertical="top"/>
    </xf>
    <xf numFmtId="0" fontId="14" fillId="6" borderId="1" xfId="1" applyFont="1" applyFill="1" applyBorder="1" applyAlignment="1" applyProtection="1">
      <alignment horizontal="justify" vertical="top"/>
    </xf>
    <xf numFmtId="0" fontId="9" fillId="6" borderId="0" xfId="1" applyFont="1" applyFill="1" applyBorder="1"/>
    <xf numFmtId="0" fontId="14" fillId="0" borderId="1" xfId="1" applyFont="1" applyFill="1" applyBorder="1"/>
    <xf numFmtId="0" fontId="14" fillId="0" borderId="1" xfId="1" applyFont="1" applyFill="1" applyBorder="1" applyAlignment="1" applyProtection="1">
      <alignment horizontal="justify" vertical="top"/>
    </xf>
    <xf numFmtId="0" fontId="14" fillId="0" borderId="1" xfId="1" applyFont="1" applyFill="1" applyBorder="1" applyAlignment="1" applyProtection="1">
      <alignment vertical="top"/>
      <protection locked="0"/>
    </xf>
    <xf numFmtId="2" fontId="16" fillId="6" borderId="1" xfId="1" applyNumberFormat="1" applyFont="1" applyFill="1" applyBorder="1" applyAlignment="1">
      <alignment horizontal="center"/>
    </xf>
    <xf numFmtId="0" fontId="16" fillId="0" borderId="1" xfId="1" applyFont="1" applyFill="1" applyBorder="1" applyAlignment="1" applyProtection="1">
      <alignment vertical="top"/>
      <protection locked="0"/>
    </xf>
    <xf numFmtId="1" fontId="29" fillId="0" borderId="1" xfId="1" applyNumberFormat="1" applyFont="1" applyFill="1" applyBorder="1" applyAlignment="1">
      <alignment horizontal="center" vertical="top"/>
    </xf>
    <xf numFmtId="1" fontId="16" fillId="0" borderId="1" xfId="1" applyNumberFormat="1" applyFont="1" applyFill="1" applyBorder="1" applyAlignment="1">
      <alignment horizontal="center" vertical="top"/>
    </xf>
    <xf numFmtId="0" fontId="16" fillId="0" borderId="1" xfId="1" applyFont="1" applyFill="1" applyBorder="1" applyAlignment="1">
      <alignment vertical="top" wrapText="1"/>
    </xf>
    <xf numFmtId="0" fontId="16" fillId="0" borderId="1" xfId="1" applyFont="1" applyFill="1" applyBorder="1" applyAlignment="1">
      <alignment horizontal="justify" vertical="top"/>
    </xf>
    <xf numFmtId="0" fontId="16" fillId="0" borderId="1" xfId="1" applyFont="1" applyFill="1" applyBorder="1" applyAlignment="1">
      <alignment horizontal="center" vertical="top"/>
    </xf>
    <xf numFmtId="2" fontId="16" fillId="0" borderId="1" xfId="1" applyNumberFormat="1" applyFont="1" applyFill="1" applyBorder="1" applyAlignment="1">
      <alignment horizontal="center" vertical="top"/>
    </xf>
    <xf numFmtId="0" fontId="26" fillId="0" borderId="1" xfId="1" applyFont="1" applyFill="1" applyBorder="1" applyAlignment="1">
      <alignment horizontal="justify" vertical="top" wrapText="1"/>
    </xf>
    <xf numFmtId="2" fontId="30" fillId="6" borderId="1" xfId="1" applyNumberFormat="1" applyFont="1" applyFill="1" applyBorder="1" applyAlignment="1">
      <alignment horizontal="center" vertical="top"/>
    </xf>
    <xf numFmtId="0" fontId="14" fillId="0" borderId="1" xfId="1" applyFont="1" applyFill="1" applyBorder="1" applyAlignment="1" applyProtection="1">
      <alignment horizontal="left" vertical="top"/>
      <protection locked="0"/>
    </xf>
    <xf numFmtId="0" fontId="14" fillId="0" borderId="1" xfId="1" applyFont="1" applyFill="1" applyBorder="1" applyAlignment="1" applyProtection="1">
      <alignment horizontal="left" vertical="center"/>
      <protection locked="0"/>
    </xf>
    <xf numFmtId="0" fontId="14" fillId="6" borderId="1" xfId="1" applyFont="1" applyFill="1" applyBorder="1" applyAlignment="1" applyProtection="1">
      <alignment horizontal="left" vertical="top"/>
      <protection locked="0"/>
    </xf>
    <xf numFmtId="0" fontId="16" fillId="0" borderId="1" xfId="1" applyFont="1" applyFill="1" applyBorder="1" applyAlignment="1" applyProtection="1">
      <alignment horizontal="center" vertical="top"/>
      <protection locked="0"/>
    </xf>
    <xf numFmtId="0" fontId="14" fillId="0" borderId="1" xfId="1" applyFont="1" applyBorder="1" applyAlignment="1" applyProtection="1">
      <alignment horizontal="center" vertical="top"/>
      <protection locked="0"/>
    </xf>
    <xf numFmtId="2" fontId="14" fillId="5" borderId="1" xfId="1" applyNumberFormat="1" applyFont="1" applyFill="1" applyBorder="1" applyAlignment="1">
      <alignment horizontal="center" vertical="top" wrapText="1"/>
    </xf>
    <xf numFmtId="0" fontId="20" fillId="0" borderId="1" xfId="1" applyFont="1" applyFill="1" applyBorder="1" applyAlignment="1">
      <alignment vertical="top"/>
    </xf>
    <xf numFmtId="0" fontId="16" fillId="0" borderId="1" xfId="1" applyFont="1" applyBorder="1" applyAlignment="1">
      <alignment horizontal="center" wrapText="1"/>
    </xf>
    <xf numFmtId="2" fontId="16" fillId="0" borderId="1" xfId="1" applyNumberFormat="1" applyFont="1" applyBorder="1" applyAlignment="1">
      <alignment horizontal="center" wrapText="1"/>
    </xf>
    <xf numFmtId="0" fontId="14" fillId="5" borderId="1" xfId="1" applyFont="1" applyFill="1" applyBorder="1" applyAlignment="1">
      <alignment horizontal="center" wrapText="1"/>
    </xf>
    <xf numFmtId="2" fontId="14" fillId="5" borderId="1" xfId="1" applyNumberFormat="1" applyFont="1" applyFill="1" applyBorder="1" applyAlignment="1">
      <alignment horizontal="center"/>
    </xf>
    <xf numFmtId="0" fontId="20" fillId="3" borderId="1" xfId="1" applyFont="1" applyFill="1" applyBorder="1" applyAlignment="1">
      <alignment vertical="top"/>
    </xf>
    <xf numFmtId="0" fontId="16" fillId="3" borderId="1" xfId="1" applyFont="1" applyFill="1" applyBorder="1" applyAlignment="1">
      <alignment wrapText="1"/>
    </xf>
    <xf numFmtId="2" fontId="16" fillId="3" borderId="1" xfId="1" applyNumberFormat="1" applyFont="1" applyFill="1" applyBorder="1" applyAlignment="1">
      <alignment horizontal="center" wrapText="1"/>
    </xf>
    <xf numFmtId="0" fontId="16" fillId="3" borderId="1" xfId="1" applyFont="1" applyFill="1" applyBorder="1" applyAlignment="1">
      <alignment horizontal="center" wrapText="1"/>
    </xf>
    <xf numFmtId="2" fontId="14" fillId="5" borderId="1" xfId="1" applyNumberFormat="1" applyFont="1" applyFill="1" applyBorder="1" applyAlignment="1">
      <alignment horizontal="center" wrapText="1"/>
    </xf>
    <xf numFmtId="0" fontId="31" fillId="0" borderId="0" xfId="1" applyFont="1" applyFill="1" applyBorder="1"/>
    <xf numFmtId="0" fontId="17" fillId="3" borderId="1" xfId="1" applyFont="1" applyFill="1" applyBorder="1" applyAlignment="1">
      <alignment vertical="top"/>
    </xf>
    <xf numFmtId="0" fontId="14" fillId="3" borderId="1" xfId="1" applyFont="1" applyFill="1" applyBorder="1"/>
    <xf numFmtId="0" fontId="28" fillId="0" borderId="1" xfId="1" applyFont="1" applyBorder="1" applyAlignment="1">
      <alignment wrapText="1"/>
    </xf>
    <xf numFmtId="0" fontId="28" fillId="0" borderId="1" xfId="1" applyFont="1" applyBorder="1" applyAlignment="1">
      <alignment horizontal="center" wrapText="1"/>
    </xf>
    <xf numFmtId="0" fontId="32" fillId="0" borderId="0" xfId="1" applyFont="1" applyFill="1" applyBorder="1"/>
    <xf numFmtId="0" fontId="14" fillId="3" borderId="1" xfId="1" applyFont="1" applyFill="1" applyBorder="1" applyAlignment="1">
      <alignment wrapText="1"/>
    </xf>
    <xf numFmtId="2" fontId="3" fillId="0" borderId="0" xfId="1" applyNumberFormat="1" applyFont="1" applyFill="1" applyBorder="1" applyAlignment="1">
      <alignment horizontal="center"/>
    </xf>
    <xf numFmtId="0" fontId="16" fillId="0" borderId="1" xfId="1" applyFont="1" applyFill="1" applyBorder="1" applyAlignment="1">
      <alignment wrapText="1"/>
    </xf>
    <xf numFmtId="0" fontId="16" fillId="3" borderId="1" xfId="1" applyFont="1" applyFill="1" applyBorder="1" applyAlignment="1">
      <alignment vertical="center" wrapText="1"/>
    </xf>
    <xf numFmtId="2" fontId="16" fillId="3" borderId="1" xfId="1" applyNumberFormat="1" applyFont="1" applyFill="1" applyBorder="1" applyAlignment="1">
      <alignment horizontal="center" vertical="center" wrapText="1"/>
    </xf>
    <xf numFmtId="0" fontId="16" fillId="3" borderId="1" xfId="1" applyFont="1" applyFill="1" applyBorder="1" applyAlignment="1">
      <alignment horizontal="center" vertical="center" wrapText="1"/>
    </xf>
    <xf numFmtId="9" fontId="19" fillId="10" borderId="1" xfId="5" applyFont="1" applyFill="1" applyBorder="1" applyAlignment="1" applyProtection="1">
      <alignment horizontal="center" wrapText="1"/>
      <protection locked="0"/>
    </xf>
    <xf numFmtId="0" fontId="33" fillId="5" borderId="1" xfId="1" applyFont="1" applyFill="1" applyBorder="1" applyAlignment="1">
      <alignment horizontal="center" wrapText="1"/>
    </xf>
    <xf numFmtId="0" fontId="14" fillId="11" borderId="1" xfId="1" applyFont="1" applyFill="1" applyBorder="1" applyAlignment="1">
      <alignment horizontal="justify" vertical="top" wrapText="1"/>
    </xf>
    <xf numFmtId="0" fontId="14" fillId="0" borderId="1" xfId="1" applyFont="1" applyFill="1" applyBorder="1" applyAlignment="1">
      <alignment horizontal="center" vertical="top" wrapText="1"/>
    </xf>
    <xf numFmtId="2" fontId="14" fillId="0" borderId="1" xfId="1" applyNumberFormat="1" applyFont="1" applyFill="1" applyBorder="1" applyAlignment="1">
      <alignment horizontal="center" vertical="top" wrapText="1"/>
    </xf>
    <xf numFmtId="0" fontId="34" fillId="6" borderId="1" xfId="1" applyFont="1" applyFill="1" applyBorder="1" applyAlignment="1">
      <alignment horizontal="left" vertical="center" wrapText="1"/>
    </xf>
    <xf numFmtId="0" fontId="35" fillId="6" borderId="1" xfId="1" applyFont="1" applyFill="1" applyBorder="1" applyAlignment="1">
      <alignment horizontal="left" vertical="center" wrapText="1"/>
    </xf>
    <xf numFmtId="0" fontId="14" fillId="6" borderId="1" xfId="1" applyFont="1" applyFill="1" applyBorder="1" applyAlignment="1">
      <alignment horizontal="center" vertical="top" wrapText="1"/>
    </xf>
    <xf numFmtId="2" fontId="14" fillId="6" borderId="1" xfId="1" applyNumberFormat="1" applyFont="1" applyFill="1" applyBorder="1" applyAlignment="1">
      <alignment horizontal="center" vertical="top" wrapText="1"/>
    </xf>
    <xf numFmtId="0" fontId="16" fillId="0" borderId="1" xfId="1" applyFont="1" applyFill="1" applyBorder="1" applyAlignment="1">
      <alignment horizontal="center" vertical="top" wrapText="1"/>
    </xf>
    <xf numFmtId="2" fontId="16" fillId="0" borderId="1" xfId="1" applyNumberFormat="1" applyFont="1" applyFill="1" applyBorder="1" applyAlignment="1">
      <alignment horizontal="center" vertical="top" wrapText="1"/>
    </xf>
    <xf numFmtId="0" fontId="16" fillId="0" borderId="1" xfId="1" applyFont="1" applyFill="1" applyBorder="1" applyAlignment="1">
      <alignment horizontal="justify" vertical="center" wrapText="1"/>
    </xf>
    <xf numFmtId="0" fontId="3" fillId="6" borderId="0" xfId="1" applyFill="1" applyBorder="1"/>
    <xf numFmtId="0" fontId="35" fillId="6" borderId="1" xfId="1" applyFont="1" applyFill="1" applyBorder="1" applyAlignment="1">
      <alignment horizontal="center" vertical="center" wrapText="1"/>
    </xf>
    <xf numFmtId="2" fontId="35" fillId="6" borderId="1" xfId="1" applyNumberFormat="1" applyFont="1" applyFill="1" applyBorder="1" applyAlignment="1">
      <alignment horizontal="left" vertical="center" wrapText="1"/>
    </xf>
    <xf numFmtId="2" fontId="35" fillId="6" borderId="1" xfId="1" applyNumberFormat="1" applyFont="1" applyFill="1" applyBorder="1" applyAlignment="1">
      <alignment horizontal="center" vertical="center" wrapText="1"/>
    </xf>
    <xf numFmtId="0" fontId="17" fillId="6" borderId="1" xfId="1" applyFont="1" applyFill="1" applyBorder="1" applyAlignment="1">
      <alignment vertical="top"/>
    </xf>
    <xf numFmtId="0" fontId="17" fillId="0" borderId="1" xfId="1" applyFont="1" applyBorder="1" applyAlignment="1">
      <alignment vertical="center" wrapText="1"/>
    </xf>
    <xf numFmtId="2" fontId="14" fillId="3" borderId="1" xfId="1" applyNumberFormat="1" applyFont="1" applyFill="1" applyBorder="1" applyAlignment="1">
      <alignment horizontal="center" wrapText="1"/>
    </xf>
    <xf numFmtId="0" fontId="14" fillId="3" borderId="1" xfId="1" applyFont="1" applyFill="1" applyBorder="1" applyAlignment="1">
      <alignment horizontal="center" wrapText="1"/>
    </xf>
    <xf numFmtId="0" fontId="16" fillId="3" borderId="1" xfId="1" applyFont="1" applyFill="1" applyBorder="1" applyAlignment="1">
      <alignment horizontal="left" wrapText="1"/>
    </xf>
    <xf numFmtId="0" fontId="14" fillId="3" borderId="1" xfId="1" applyFont="1" applyFill="1" applyBorder="1" applyAlignment="1">
      <alignment horizontal="left" wrapText="1"/>
    </xf>
    <xf numFmtId="0" fontId="14" fillId="0" borderId="1" xfId="1" applyFont="1" applyBorder="1" applyAlignment="1">
      <alignment wrapText="1"/>
    </xf>
    <xf numFmtId="2" fontId="14" fillId="0" borderId="1" xfId="1" applyNumberFormat="1" applyFont="1" applyBorder="1" applyAlignment="1">
      <alignment horizontal="center" wrapText="1"/>
    </xf>
    <xf numFmtId="0" fontId="20" fillId="3" borderId="1" xfId="1" applyFont="1" applyFill="1" applyBorder="1" applyAlignment="1">
      <alignment horizontal="left" wrapText="1"/>
    </xf>
    <xf numFmtId="0" fontId="20" fillId="3" borderId="2" xfId="1" applyFont="1" applyFill="1" applyBorder="1" applyAlignment="1">
      <alignment horizontal="left" wrapText="1"/>
    </xf>
    <xf numFmtId="0" fontId="16" fillId="3" borderId="2" xfId="1" applyFont="1" applyFill="1" applyBorder="1" applyAlignment="1">
      <alignment wrapText="1"/>
    </xf>
    <xf numFmtId="164" fontId="16" fillId="0" borderId="1" xfId="6" applyFont="1" applyBorder="1"/>
    <xf numFmtId="0" fontId="16" fillId="3" borderId="2" xfId="1" applyFont="1" applyFill="1" applyBorder="1" applyAlignment="1">
      <alignment horizontal="left" wrapText="1"/>
    </xf>
    <xf numFmtId="0" fontId="3" fillId="0" borderId="1" xfId="1" applyFill="1" applyBorder="1"/>
    <xf numFmtId="164" fontId="28" fillId="0" borderId="1" xfId="6" applyFont="1" applyBorder="1"/>
    <xf numFmtId="0" fontId="14" fillId="6" borderId="1" xfId="1" applyFont="1" applyFill="1" applyBorder="1" applyAlignment="1">
      <alignment horizontal="left" wrapText="1"/>
    </xf>
    <xf numFmtId="0" fontId="14" fillId="6" borderId="2" xfId="1" applyFont="1" applyFill="1" applyBorder="1" applyAlignment="1">
      <alignment horizontal="left" wrapText="1"/>
    </xf>
    <xf numFmtId="0" fontId="3" fillId="0" borderId="1" xfId="1" applyBorder="1"/>
    <xf numFmtId="0" fontId="16" fillId="3" borderId="2" xfId="1" applyFont="1" applyFill="1" applyBorder="1"/>
    <xf numFmtId="0" fontId="14" fillId="3" borderId="2" xfId="1" applyFont="1" applyFill="1" applyBorder="1" applyAlignment="1">
      <alignment wrapText="1"/>
    </xf>
    <xf numFmtId="2" fontId="14" fillId="0" borderId="1" xfId="1" applyNumberFormat="1" applyFont="1" applyFill="1" applyBorder="1" applyAlignment="1">
      <alignment horizontal="center"/>
    </xf>
    <xf numFmtId="0" fontId="14" fillId="5" borderId="2" xfId="1" applyFont="1" applyFill="1" applyBorder="1" applyAlignment="1">
      <alignment vertical="top" wrapText="1"/>
    </xf>
    <xf numFmtId="2" fontId="14" fillId="5" borderId="2" xfId="1" applyNumberFormat="1" applyFont="1" applyFill="1" applyBorder="1" applyAlignment="1">
      <alignment horizontal="center" vertical="top" wrapText="1"/>
    </xf>
    <xf numFmtId="0" fontId="17" fillId="0" borderId="1" xfId="1" applyFont="1" applyFill="1" applyBorder="1" applyAlignment="1">
      <alignment vertical="top" wrapText="1"/>
    </xf>
    <xf numFmtId="0" fontId="17" fillId="0" borderId="1" xfId="1" applyFont="1" applyFill="1" applyBorder="1" applyAlignment="1">
      <alignment horizontal="center" vertical="center" textRotation="90" wrapText="1"/>
    </xf>
    <xf numFmtId="0" fontId="17" fillId="0" borderId="1" xfId="1" quotePrefix="1" applyFont="1" applyFill="1" applyBorder="1" applyAlignment="1">
      <alignment horizontal="center" vertical="top" wrapText="1"/>
    </xf>
    <xf numFmtId="0" fontId="17" fillId="4" borderId="1" xfId="1" applyFont="1" applyFill="1" applyBorder="1" applyAlignment="1">
      <alignment horizontal="left" vertical="top" wrapText="1"/>
    </xf>
    <xf numFmtId="0" fontId="14" fillId="4" borderId="1" xfId="1" applyFont="1" applyFill="1" applyBorder="1" applyAlignment="1">
      <alignment vertical="top" wrapText="1"/>
    </xf>
    <xf numFmtId="0" fontId="14" fillId="4" borderId="1" xfId="1" applyFont="1" applyFill="1" applyBorder="1" applyAlignment="1">
      <alignment horizontal="center" vertical="top" wrapText="1"/>
    </xf>
    <xf numFmtId="2" fontId="14" fillId="4" borderId="1" xfId="1" applyNumberFormat="1" applyFont="1" applyFill="1" applyBorder="1" applyAlignment="1">
      <alignment horizontal="center" vertical="top" wrapText="1"/>
    </xf>
    <xf numFmtId="2" fontId="17" fillId="4" borderId="1" xfId="1" applyNumberFormat="1" applyFont="1" applyFill="1" applyBorder="1" applyAlignment="1">
      <alignment horizontal="center" vertical="top" wrapText="1"/>
    </xf>
    <xf numFmtId="0" fontId="16" fillId="0" borderId="0" xfId="1" applyFont="1" applyBorder="1"/>
    <xf numFmtId="0" fontId="3" fillId="0" borderId="0" xfId="1" applyBorder="1"/>
    <xf numFmtId="2" fontId="3" fillId="0" borderId="0" xfId="1" applyNumberFormat="1" applyBorder="1" applyAlignment="1">
      <alignment horizontal="center"/>
    </xf>
    <xf numFmtId="0" fontId="3" fillId="0" borderId="0" xfId="1" applyBorder="1" applyAlignment="1">
      <alignment horizontal="center"/>
    </xf>
    <xf numFmtId="0" fontId="3" fillId="0" borderId="0" xfId="1" applyFont="1" applyBorder="1" applyAlignment="1">
      <alignment horizontal="center"/>
    </xf>
    <xf numFmtId="0" fontId="14" fillId="12" borderId="0" xfId="1" applyFont="1" applyFill="1" applyBorder="1" applyAlignment="1"/>
    <xf numFmtId="2" fontId="14" fillId="12" borderId="0" xfId="1" applyNumberFormat="1" applyFont="1" applyFill="1" applyBorder="1" applyAlignment="1">
      <alignment horizontal="center"/>
    </xf>
    <xf numFmtId="0" fontId="14" fillId="12" borderId="0" xfId="1" applyFont="1" applyFill="1" applyBorder="1" applyAlignment="1">
      <alignment horizontal="center"/>
    </xf>
    <xf numFmtId="0" fontId="14" fillId="12" borderId="0" xfId="1" applyFont="1" applyFill="1" applyBorder="1" applyAlignment="1">
      <alignment horizontal="left"/>
    </xf>
    <xf numFmtId="0" fontId="14" fillId="0" borderId="4" xfId="1" applyFont="1" applyFill="1" applyBorder="1" applyAlignment="1">
      <alignment horizontal="center" vertical="center"/>
    </xf>
    <xf numFmtId="0" fontId="14" fillId="0" borderId="0" xfId="1" applyFont="1" applyFill="1" applyBorder="1" applyAlignment="1">
      <alignment horizontal="left"/>
    </xf>
    <xf numFmtId="0" fontId="14" fillId="0" borderId="0" xfId="1" applyFont="1" applyFill="1" applyBorder="1" applyAlignment="1"/>
    <xf numFmtId="0" fontId="3" fillId="0" borderId="0" xfId="1" applyFont="1" applyFill="1" applyBorder="1" applyAlignment="1">
      <alignment horizontal="center"/>
    </xf>
    <xf numFmtId="0" fontId="20" fillId="4" borderId="1" xfId="1" applyFont="1" applyFill="1" applyBorder="1" applyAlignment="1">
      <alignment horizontal="center" vertical="center" textRotation="90" wrapText="1"/>
    </xf>
    <xf numFmtId="0" fontId="20" fillId="4" borderId="1" xfId="1" quotePrefix="1" applyFont="1" applyFill="1" applyBorder="1" applyAlignment="1">
      <alignment horizontal="center" vertical="top" wrapText="1"/>
    </xf>
    <xf numFmtId="2" fontId="16" fillId="0" borderId="1" xfId="6" applyNumberFormat="1" applyFont="1" applyBorder="1" applyAlignment="1">
      <alignment horizontal="center"/>
    </xf>
    <xf numFmtId="164" fontId="16" fillId="0" borderId="1" xfId="6" applyFont="1" applyBorder="1" applyAlignment="1">
      <alignment horizontal="center"/>
    </xf>
    <xf numFmtId="0" fontId="16" fillId="6" borderId="1" xfId="1" applyFont="1" applyFill="1" applyBorder="1"/>
    <xf numFmtId="164" fontId="14" fillId="6" borderId="1" xfId="1" applyNumberFormat="1" applyFont="1" applyFill="1" applyBorder="1"/>
    <xf numFmtId="164" fontId="14" fillId="6" borderId="1" xfId="1" applyNumberFormat="1" applyFont="1" applyFill="1" applyBorder="1" applyAlignment="1">
      <alignment horizontal="center"/>
    </xf>
    <xf numFmtId="164" fontId="16" fillId="6" borderId="1" xfId="1" applyNumberFormat="1" applyFont="1" applyFill="1" applyBorder="1" applyAlignment="1">
      <alignment horizontal="center"/>
    </xf>
    <xf numFmtId="0" fontId="3" fillId="0" borderId="0" xfId="1" applyFont="1" applyBorder="1"/>
    <xf numFmtId="0" fontId="14" fillId="3" borderId="0" xfId="1" applyFont="1" applyFill="1" applyBorder="1"/>
    <xf numFmtId="0" fontId="14" fillId="0" borderId="0" xfId="1" applyFont="1" applyBorder="1"/>
    <xf numFmtId="2" fontId="16" fillId="0" borderId="0" xfId="1" applyNumberFormat="1" applyFont="1" applyBorder="1" applyAlignment="1">
      <alignment horizontal="center"/>
    </xf>
    <xf numFmtId="0" fontId="16" fillId="0" borderId="0" xfId="1" applyFont="1" applyBorder="1" applyAlignment="1">
      <alignment horizontal="center"/>
    </xf>
    <xf numFmtId="0" fontId="3" fillId="0" borderId="16" xfId="1" applyBorder="1"/>
    <xf numFmtId="2" fontId="38" fillId="0" borderId="0" xfId="0" applyNumberFormat="1" applyFont="1" applyFill="1" applyAlignment="1">
      <alignment vertical="top" wrapText="1"/>
    </xf>
    <xf numFmtId="1" fontId="38" fillId="0" borderId="0" xfId="0" applyNumberFormat="1" applyFont="1" applyAlignment="1">
      <alignment vertical="top" wrapText="1"/>
    </xf>
    <xf numFmtId="2" fontId="38" fillId="0" borderId="0" xfId="0" applyNumberFormat="1" applyFont="1" applyAlignment="1">
      <alignment vertical="top" wrapText="1"/>
    </xf>
    <xf numFmtId="165" fontId="38" fillId="0" borderId="0" xfId="0" applyNumberFormat="1" applyFont="1" applyAlignment="1">
      <alignment vertical="top" wrapText="1"/>
    </xf>
    <xf numFmtId="2" fontId="39" fillId="0" borderId="0" xfId="0" applyNumberFormat="1" applyFont="1" applyFill="1" applyBorder="1" applyAlignment="1">
      <alignment vertical="top" wrapText="1"/>
    </xf>
    <xf numFmtId="2" fontId="39" fillId="0" borderId="1" xfId="0" applyNumberFormat="1" applyFont="1" applyFill="1" applyBorder="1" applyAlignment="1">
      <alignment vertical="top" wrapText="1"/>
    </xf>
    <xf numFmtId="0" fontId="39" fillId="0" borderId="1" xfId="0" applyFont="1" applyFill="1" applyBorder="1" applyAlignment="1">
      <alignment vertical="top" wrapText="1"/>
    </xf>
    <xf numFmtId="0" fontId="39" fillId="0" borderId="1" xfId="0" applyFont="1" applyBorder="1" applyAlignment="1">
      <alignment vertical="top" wrapText="1"/>
    </xf>
    <xf numFmtId="1" fontId="38" fillId="0" borderId="1" xfId="0" applyNumberFormat="1" applyFont="1" applyBorder="1" applyAlignment="1">
      <alignment vertical="top" wrapText="1"/>
    </xf>
    <xf numFmtId="4" fontId="38" fillId="0" borderId="1" xfId="0" applyNumberFormat="1" applyFont="1" applyBorder="1" applyAlignment="1">
      <alignment vertical="top" wrapText="1"/>
    </xf>
    <xf numFmtId="165" fontId="38" fillId="0" borderId="1" xfId="0" applyNumberFormat="1" applyFont="1" applyBorder="1" applyAlignment="1">
      <alignment vertical="top" wrapText="1"/>
    </xf>
    <xf numFmtId="2" fontId="38" fillId="0" borderId="1" xfId="0" applyNumberFormat="1" applyFont="1" applyBorder="1" applyAlignment="1">
      <alignment vertical="top" wrapText="1"/>
    </xf>
    <xf numFmtId="0" fontId="38" fillId="0" borderId="1" xfId="0" applyFont="1" applyBorder="1" applyAlignment="1">
      <alignment vertical="top" wrapText="1"/>
    </xf>
    <xf numFmtId="2" fontId="38" fillId="0" borderId="1" xfId="0" applyNumberFormat="1" applyFont="1" applyFill="1" applyBorder="1" applyAlignment="1">
      <alignment vertical="top" wrapText="1"/>
    </xf>
    <xf numFmtId="1" fontId="38" fillId="0" borderId="1" xfId="0" applyNumberFormat="1" applyFont="1" applyFill="1" applyBorder="1" applyAlignment="1">
      <alignment vertical="top" wrapText="1"/>
    </xf>
    <xf numFmtId="4" fontId="38" fillId="0" borderId="1" xfId="0" applyNumberFormat="1" applyFont="1" applyFill="1" applyBorder="1" applyAlignment="1">
      <alignment vertical="top" wrapText="1"/>
    </xf>
    <xf numFmtId="0" fontId="38" fillId="0" borderId="1" xfId="0" applyFont="1" applyFill="1" applyBorder="1" applyAlignment="1">
      <alignment vertical="top" wrapText="1"/>
    </xf>
    <xf numFmtId="0" fontId="40" fillId="0" borderId="1" xfId="0" applyFont="1" applyBorder="1" applyAlignment="1">
      <alignment vertical="top" wrapText="1"/>
    </xf>
    <xf numFmtId="0" fontId="41" fillId="0" borderId="1" xfId="0" applyFont="1" applyBorder="1" applyAlignment="1">
      <alignment vertical="top" wrapText="1"/>
    </xf>
    <xf numFmtId="1" fontId="39" fillId="0" borderId="1" xfId="0" applyNumberFormat="1" applyFont="1" applyFill="1" applyBorder="1" applyAlignment="1">
      <alignment vertical="top" wrapText="1"/>
    </xf>
    <xf numFmtId="4" fontId="39" fillId="0" borderId="1" xfId="0" applyNumberFormat="1" applyFont="1" applyFill="1" applyBorder="1" applyAlignment="1">
      <alignment vertical="top" wrapText="1"/>
    </xf>
    <xf numFmtId="0" fontId="41" fillId="0" borderId="1" xfId="0" applyFont="1" applyFill="1" applyBorder="1" applyAlignment="1">
      <alignment vertical="top" wrapText="1"/>
    </xf>
    <xf numFmtId="0" fontId="38" fillId="0" borderId="5" xfId="0" applyFont="1" applyBorder="1" applyAlignment="1">
      <alignment vertical="top" wrapText="1"/>
    </xf>
    <xf numFmtId="0" fontId="38" fillId="0" borderId="7" xfId="0" applyFont="1" applyBorder="1" applyAlignment="1">
      <alignment vertical="top" wrapText="1"/>
    </xf>
    <xf numFmtId="0" fontId="39" fillId="2" borderId="1" xfId="0" applyFont="1" applyFill="1" applyBorder="1" applyAlignment="1">
      <alignment vertical="top" wrapText="1"/>
    </xf>
    <xf numFmtId="2" fontId="39" fillId="2" borderId="1" xfId="0" applyNumberFormat="1" applyFont="1" applyFill="1" applyBorder="1" applyAlignment="1">
      <alignment vertical="top" wrapText="1"/>
    </xf>
    <xf numFmtId="1" fontId="39" fillId="2" borderId="1" xfId="0" applyNumberFormat="1" applyFont="1" applyFill="1" applyBorder="1" applyAlignment="1">
      <alignment vertical="top" wrapText="1"/>
    </xf>
    <xf numFmtId="4" fontId="39" fillId="2" borderId="1" xfId="0" applyNumberFormat="1" applyFont="1" applyFill="1" applyBorder="1" applyAlignment="1">
      <alignment vertical="top" wrapText="1"/>
    </xf>
    <xf numFmtId="0" fontId="38" fillId="0" borderId="6" xfId="0" applyFont="1" applyBorder="1" applyAlignment="1">
      <alignment vertical="top" wrapText="1"/>
    </xf>
    <xf numFmtId="0" fontId="38" fillId="0" borderId="8" xfId="0" applyFont="1" applyBorder="1" applyAlignment="1">
      <alignment vertical="top" wrapText="1"/>
    </xf>
    <xf numFmtId="0" fontId="38" fillId="9" borderId="8" xfId="0" applyFont="1" applyFill="1" applyBorder="1" applyAlignment="1">
      <alignment vertical="top" wrapText="1"/>
    </xf>
    <xf numFmtId="0" fontId="39" fillId="10" borderId="1" xfId="0" applyFont="1" applyFill="1" applyBorder="1" applyAlignment="1">
      <alignment vertical="top" wrapText="1"/>
    </xf>
    <xf numFmtId="2" fontId="39" fillId="10" borderId="1" xfId="0" applyNumberFormat="1" applyFont="1" applyFill="1" applyBorder="1" applyAlignment="1">
      <alignment vertical="top" wrapText="1"/>
    </xf>
    <xf numFmtId="1" fontId="39" fillId="10" borderId="1" xfId="0" applyNumberFormat="1" applyFont="1" applyFill="1" applyBorder="1" applyAlignment="1">
      <alignment vertical="top" wrapText="1"/>
    </xf>
    <xf numFmtId="4" fontId="39" fillId="10" borderId="1" xfId="0" applyNumberFormat="1" applyFont="1" applyFill="1" applyBorder="1" applyAlignment="1">
      <alignment vertical="top" wrapText="1"/>
    </xf>
    <xf numFmtId="0" fontId="39" fillId="0" borderId="1" xfId="1" applyFont="1" applyFill="1" applyBorder="1" applyAlignment="1">
      <alignment vertical="top" wrapText="1"/>
    </xf>
    <xf numFmtId="0" fontId="38" fillId="0" borderId="1" xfId="1" applyFont="1" applyFill="1" applyBorder="1" applyAlignment="1">
      <alignment vertical="top" wrapText="1"/>
    </xf>
    <xf numFmtId="0" fontId="38" fillId="0" borderId="2" xfId="1" applyFont="1" applyBorder="1" applyAlignment="1">
      <alignment vertical="top" wrapText="1"/>
    </xf>
    <xf numFmtId="0" fontId="38" fillId="9" borderId="2" xfId="1" applyFont="1" applyFill="1" applyBorder="1" applyAlignment="1">
      <alignment vertical="top" wrapText="1"/>
    </xf>
    <xf numFmtId="0" fontId="40" fillId="0" borderId="1" xfId="0" applyFont="1" applyFill="1" applyBorder="1" applyAlignment="1">
      <alignment vertical="top" wrapText="1"/>
    </xf>
    <xf numFmtId="0" fontId="40" fillId="0" borderId="0" xfId="0" applyFont="1" applyFill="1" applyBorder="1" applyAlignment="1">
      <alignment vertical="top" wrapText="1"/>
    </xf>
    <xf numFmtId="0" fontId="40" fillId="0" borderId="0" xfId="0" applyFont="1" applyFill="1" applyAlignment="1">
      <alignment vertical="top" wrapText="1"/>
    </xf>
    <xf numFmtId="0" fontId="38" fillId="13" borderId="1" xfId="0" applyFont="1" applyFill="1" applyBorder="1" applyAlignment="1">
      <alignment vertical="top" wrapText="1"/>
    </xf>
    <xf numFmtId="0" fontId="38" fillId="10" borderId="1" xfId="0" applyFont="1" applyFill="1" applyBorder="1" applyAlignment="1">
      <alignment vertical="top" wrapText="1"/>
    </xf>
    <xf numFmtId="2" fontId="38" fillId="10" borderId="1" xfId="0" applyNumberFormat="1" applyFont="1" applyFill="1" applyBorder="1" applyAlignment="1">
      <alignment vertical="top" wrapText="1"/>
    </xf>
    <xf numFmtId="1" fontId="38" fillId="10" borderId="1" xfId="0" applyNumberFormat="1" applyFont="1" applyFill="1" applyBorder="1" applyAlignment="1">
      <alignment vertical="top" wrapText="1"/>
    </xf>
    <xf numFmtId="4" fontId="38" fillId="10" borderId="1" xfId="0" applyNumberFormat="1" applyFont="1" applyFill="1" applyBorder="1" applyAlignment="1">
      <alignment vertical="top" wrapText="1"/>
    </xf>
    <xf numFmtId="2" fontId="38" fillId="10" borderId="0" xfId="0" applyNumberFormat="1" applyFont="1" applyFill="1" applyAlignment="1">
      <alignment vertical="top" wrapText="1"/>
    </xf>
    <xf numFmtId="0" fontId="39" fillId="10" borderId="1" xfId="1" applyFont="1" applyFill="1" applyBorder="1" applyAlignment="1">
      <alignment vertical="top" wrapText="1"/>
    </xf>
    <xf numFmtId="0" fontId="38" fillId="13" borderId="1" xfId="1" applyFont="1" applyFill="1" applyBorder="1" applyAlignment="1">
      <alignment vertical="top" wrapText="1"/>
    </xf>
    <xf numFmtId="2" fontId="38" fillId="13" borderId="0" xfId="0" applyNumberFormat="1" applyFont="1" applyFill="1" applyAlignment="1">
      <alignment vertical="top" wrapText="1"/>
    </xf>
    <xf numFmtId="0" fontId="38" fillId="13" borderId="1" xfId="1" applyFont="1" applyFill="1" applyBorder="1" applyAlignment="1">
      <alignment vertical="top"/>
    </xf>
    <xf numFmtId="0" fontId="38" fillId="13" borderId="1" xfId="1" applyFont="1" applyFill="1" applyBorder="1" applyAlignment="1" applyProtection="1">
      <alignment vertical="top" wrapText="1"/>
    </xf>
    <xf numFmtId="0" fontId="39" fillId="0" borderId="1" xfId="0" applyFont="1" applyFill="1" applyBorder="1" applyAlignment="1">
      <alignment vertical="top"/>
    </xf>
    <xf numFmtId="0" fontId="38" fillId="0" borderId="0" xfId="0" applyFont="1" applyFill="1" applyBorder="1" applyAlignment="1">
      <alignment vertical="top"/>
    </xf>
    <xf numFmtId="0" fontId="38" fillId="0" borderId="1" xfId="0" applyFont="1" applyFill="1" applyBorder="1" applyAlignment="1" applyProtection="1">
      <alignment vertical="top"/>
    </xf>
    <xf numFmtId="0" fontId="39" fillId="5" borderId="1" xfId="0" applyFont="1" applyFill="1" applyBorder="1" applyAlignment="1">
      <alignment vertical="top" wrapText="1"/>
    </xf>
    <xf numFmtId="0" fontId="39" fillId="6" borderId="1" xfId="0" applyFont="1" applyFill="1" applyBorder="1" applyAlignment="1">
      <alignment vertical="top"/>
    </xf>
    <xf numFmtId="0" fontId="38" fillId="0" borderId="1" xfId="0" applyFont="1" applyBorder="1" applyAlignment="1">
      <alignment vertical="top"/>
    </xf>
    <xf numFmtId="0" fontId="38" fillId="0" borderId="1" xfId="0" applyFont="1" applyBorder="1" applyAlignment="1" applyProtection="1">
      <alignment vertical="top" wrapText="1"/>
    </xf>
    <xf numFmtId="0" fontId="39" fillId="6" borderId="1" xfId="0" applyFont="1" applyFill="1" applyBorder="1" applyAlignment="1">
      <alignment vertical="top" wrapText="1"/>
    </xf>
    <xf numFmtId="0" fontId="38" fillId="0" borderId="0" xfId="0" applyFont="1" applyBorder="1" applyAlignment="1">
      <alignment vertical="top" wrapText="1"/>
    </xf>
    <xf numFmtId="0" fontId="39" fillId="0" borderId="1" xfId="0" applyFont="1" applyFill="1" applyBorder="1" applyAlignment="1" applyProtection="1">
      <alignment vertical="top" wrapText="1"/>
    </xf>
    <xf numFmtId="0" fontId="39" fillId="6" borderId="1" xfId="0" applyFont="1" applyFill="1" applyBorder="1" applyAlignment="1" applyProtection="1">
      <alignment vertical="top" wrapText="1"/>
    </xf>
    <xf numFmtId="0" fontId="38" fillId="0" borderId="1" xfId="0" applyFont="1" applyFill="1" applyBorder="1" applyAlignment="1" applyProtection="1">
      <alignment vertical="top" wrapText="1"/>
    </xf>
    <xf numFmtId="0" fontId="38" fillId="0" borderId="1" xfId="0" applyFont="1" applyBorder="1" applyAlignment="1" applyProtection="1">
      <alignment vertical="top"/>
    </xf>
    <xf numFmtId="2" fontId="38" fillId="2" borderId="1" xfId="0" applyNumberFormat="1" applyFont="1" applyFill="1" applyBorder="1" applyAlignment="1">
      <alignment vertical="top" wrapText="1"/>
    </xf>
    <xf numFmtId="1" fontId="38" fillId="2" borderId="1" xfId="0" applyNumberFormat="1" applyFont="1" applyFill="1" applyBorder="1" applyAlignment="1">
      <alignment vertical="top" wrapText="1"/>
    </xf>
    <xf numFmtId="4" fontId="38" fillId="2" borderId="1" xfId="0" applyNumberFormat="1" applyFont="1" applyFill="1" applyBorder="1" applyAlignment="1">
      <alignment vertical="top" wrapText="1"/>
    </xf>
    <xf numFmtId="0" fontId="38" fillId="2" borderId="1" xfId="0" applyFont="1" applyFill="1" applyBorder="1" applyAlignment="1">
      <alignment vertical="top" wrapText="1"/>
    </xf>
    <xf numFmtId="164" fontId="38" fillId="2" borderId="1" xfId="0" applyNumberFormat="1" applyFont="1" applyFill="1" applyBorder="1" applyAlignment="1">
      <alignment vertical="top" wrapText="1"/>
    </xf>
    <xf numFmtId="164" fontId="38" fillId="0" borderId="0" xfId="0" applyNumberFormat="1" applyFont="1" applyAlignment="1">
      <alignment vertical="top" wrapText="1"/>
    </xf>
    <xf numFmtId="1" fontId="38" fillId="10" borderId="0" xfId="0" applyNumberFormat="1" applyFont="1" applyFill="1" applyAlignment="1">
      <alignment vertical="top" wrapText="1"/>
    </xf>
    <xf numFmtId="164" fontId="38" fillId="10" borderId="0" xfId="0" applyNumberFormat="1" applyFont="1" applyFill="1" applyAlignment="1">
      <alignment vertical="top" wrapText="1"/>
    </xf>
    <xf numFmtId="165" fontId="38" fillId="10" borderId="0" xfId="0" applyNumberFormat="1" applyFont="1" applyFill="1" applyAlignment="1">
      <alignment vertical="top" wrapText="1"/>
    </xf>
    <xf numFmtId="0" fontId="39" fillId="6" borderId="1" xfId="0" applyFont="1" applyFill="1" applyBorder="1" applyAlignment="1" applyProtection="1">
      <alignment vertical="top"/>
    </xf>
    <xf numFmtId="0" fontId="39" fillId="10" borderId="1" xfId="0" applyFont="1" applyFill="1" applyBorder="1" applyAlignment="1" applyProtection="1">
      <alignment vertical="top"/>
    </xf>
    <xf numFmtId="0" fontId="39" fillId="0" borderId="1" xfId="0" applyFont="1" applyFill="1" applyBorder="1" applyAlignment="1" applyProtection="1">
      <alignment vertical="top"/>
    </xf>
    <xf numFmtId="0" fontId="39" fillId="14" borderId="1" xfId="0" applyFont="1" applyFill="1" applyBorder="1" applyAlignment="1" applyProtection="1">
      <alignment vertical="top"/>
    </xf>
    <xf numFmtId="2" fontId="39" fillId="0" borderId="1" xfId="0" applyNumberFormat="1" applyFont="1" applyFill="1" applyBorder="1" applyAlignment="1">
      <alignment horizontal="center" vertical="top" wrapText="1"/>
    </xf>
    <xf numFmtId="0" fontId="41" fillId="0" borderId="1" xfId="0" applyFont="1" applyFill="1" applyBorder="1" applyAlignment="1">
      <alignment horizontal="left" vertical="top" wrapText="1"/>
    </xf>
    <xf numFmtId="2" fontId="38" fillId="0" borderId="0" xfId="0" applyNumberFormat="1" applyFont="1" applyFill="1" applyAlignment="1">
      <alignment horizontal="center" vertical="top" wrapText="1"/>
    </xf>
    <xf numFmtId="49" fontId="39" fillId="0" borderId="1" xfId="0" applyNumberFormat="1" applyFont="1" applyFill="1" applyBorder="1" applyAlignment="1">
      <alignment horizontal="center" vertical="top" wrapText="1"/>
    </xf>
    <xf numFmtId="49" fontId="38" fillId="0" borderId="1" xfId="0" applyNumberFormat="1" applyFont="1" applyBorder="1" applyAlignment="1">
      <alignment horizontal="center" vertical="top" wrapText="1"/>
    </xf>
    <xf numFmtId="49" fontId="39" fillId="0" borderId="1" xfId="0" applyNumberFormat="1" applyFont="1" applyBorder="1" applyAlignment="1">
      <alignment horizontal="center" vertical="top" wrapText="1"/>
    </xf>
    <xf numFmtId="0" fontId="38" fillId="0" borderId="1" xfId="0" applyFont="1" applyBorder="1" applyAlignment="1">
      <alignment horizontal="center" vertical="top" wrapText="1"/>
    </xf>
    <xf numFmtId="0" fontId="38" fillId="0" borderId="1" xfId="0" applyFont="1" applyFill="1" applyBorder="1" applyAlignment="1">
      <alignment horizontal="center" vertical="top" wrapText="1"/>
    </xf>
    <xf numFmtId="0" fontId="38" fillId="0" borderId="5" xfId="0" applyFont="1" applyBorder="1" applyAlignment="1">
      <alignment horizontal="center" vertical="top" wrapText="1"/>
    </xf>
    <xf numFmtId="0" fontId="38" fillId="0" borderId="6" xfId="0" applyFont="1" applyBorder="1" applyAlignment="1">
      <alignment horizontal="center" vertical="top" wrapText="1"/>
    </xf>
    <xf numFmtId="0" fontId="39" fillId="0" borderId="1" xfId="0" applyFont="1" applyFill="1" applyBorder="1" applyAlignment="1">
      <alignment horizontal="center" vertical="top" wrapText="1"/>
    </xf>
    <xf numFmtId="0" fontId="38" fillId="0" borderId="1" xfId="1" applyFont="1" applyBorder="1" applyAlignment="1">
      <alignment horizontal="center" vertical="top"/>
    </xf>
    <xf numFmtId="0" fontId="38" fillId="0" borderId="1" xfId="1" applyFont="1" applyFill="1" applyBorder="1" applyAlignment="1">
      <alignment horizontal="center" vertical="top"/>
    </xf>
    <xf numFmtId="0" fontId="38" fillId="10" borderId="1" xfId="0" applyFont="1" applyFill="1" applyBorder="1" applyAlignment="1">
      <alignment horizontal="center" vertical="top" wrapText="1"/>
    </xf>
    <xf numFmtId="0" fontId="39" fillId="10" borderId="1" xfId="1" applyFont="1" applyFill="1" applyBorder="1" applyAlignment="1">
      <alignment horizontal="center" vertical="top"/>
    </xf>
    <xf numFmtId="0" fontId="38" fillId="10" borderId="1" xfId="1" applyFont="1" applyFill="1" applyBorder="1" applyAlignment="1">
      <alignment horizontal="center" vertical="top"/>
    </xf>
    <xf numFmtId="0" fontId="41" fillId="0" borderId="1" xfId="0" applyFont="1" applyFill="1" applyBorder="1" applyAlignment="1">
      <alignment horizontal="center" vertical="top" wrapText="1"/>
    </xf>
    <xf numFmtId="0" fontId="39" fillId="0" borderId="1" xfId="0" applyFont="1" applyFill="1" applyBorder="1" applyAlignment="1">
      <alignment horizontal="center" vertical="top"/>
    </xf>
    <xf numFmtId="0" fontId="38" fillId="0" borderId="1" xfId="0" applyFont="1" applyFill="1" applyBorder="1" applyAlignment="1">
      <alignment horizontal="center" vertical="top"/>
    </xf>
    <xf numFmtId="49" fontId="38" fillId="0" borderId="1" xfId="0" applyNumberFormat="1" applyFont="1" applyFill="1" applyBorder="1" applyAlignment="1">
      <alignment horizontal="center" vertical="top" wrapText="1"/>
    </xf>
    <xf numFmtId="0" fontId="39" fillId="5" borderId="1" xfId="0" applyFont="1" applyFill="1" applyBorder="1" applyAlignment="1">
      <alignment horizontal="center" vertical="top"/>
    </xf>
    <xf numFmtId="0" fontId="39" fillId="6" borderId="1" xfId="0" applyFont="1" applyFill="1" applyBorder="1" applyAlignment="1">
      <alignment horizontal="center" vertical="top"/>
    </xf>
    <xf numFmtId="0" fontId="38" fillId="0" borderId="1" xfId="0" applyFont="1" applyBorder="1" applyAlignment="1">
      <alignment horizontal="center" vertical="top"/>
    </xf>
    <xf numFmtId="0" fontId="39" fillId="0" borderId="1" xfId="0" applyFont="1" applyBorder="1" applyAlignment="1">
      <alignment horizontal="center" vertical="top"/>
    </xf>
    <xf numFmtId="0" fontId="38" fillId="0" borderId="15" xfId="0" applyFont="1" applyBorder="1" applyAlignment="1">
      <alignment horizontal="center" vertical="top"/>
    </xf>
    <xf numFmtId="0" fontId="39" fillId="10" borderId="1" xfId="0" applyFont="1" applyFill="1" applyBorder="1" applyAlignment="1">
      <alignment horizontal="center" vertical="top"/>
    </xf>
    <xf numFmtId="0" fontId="38" fillId="0" borderId="0" xfId="0" applyFont="1" applyBorder="1" applyAlignment="1">
      <alignment horizontal="center" vertical="top"/>
    </xf>
    <xf numFmtId="0" fontId="39" fillId="0" borderId="1" xfId="0" applyFont="1" applyFill="1" applyBorder="1" applyAlignment="1" applyProtection="1">
      <alignment horizontal="center" vertical="top"/>
      <protection locked="0"/>
    </xf>
    <xf numFmtId="0" fontId="38" fillId="0" borderId="1" xfId="0" applyFont="1" applyFill="1" applyBorder="1" applyAlignment="1" applyProtection="1">
      <alignment horizontal="center" vertical="top"/>
      <protection locked="0"/>
    </xf>
    <xf numFmtId="0" fontId="39" fillId="14" borderId="1" xfId="0" applyFont="1" applyFill="1" applyBorder="1" applyAlignment="1" applyProtection="1">
      <alignment horizontal="center" vertical="top"/>
      <protection locked="0"/>
    </xf>
    <xf numFmtId="0" fontId="39" fillId="6" borderId="1" xfId="0" applyFont="1" applyFill="1" applyBorder="1" applyAlignment="1" applyProtection="1">
      <alignment horizontal="center" vertical="top"/>
      <protection locked="0"/>
    </xf>
    <xf numFmtId="0" fontId="39" fillId="0" borderId="1" xfId="0" applyFont="1" applyBorder="1" applyAlignment="1" applyProtection="1">
      <alignment horizontal="center" vertical="top"/>
      <protection locked="0"/>
    </xf>
    <xf numFmtId="2" fontId="43" fillId="0" borderId="1" xfId="7" applyNumberFormat="1" applyFont="1" applyFill="1" applyBorder="1" applyAlignment="1" applyProtection="1">
      <alignment horizontal="left" vertical="top" wrapText="1"/>
      <protection locked="0"/>
    </xf>
    <xf numFmtId="2" fontId="44" fillId="0" borderId="1" xfId="0" applyNumberFormat="1" applyFont="1" applyFill="1" applyBorder="1" applyAlignment="1" applyProtection="1">
      <alignment horizontal="left" vertical="top" wrapText="1"/>
      <protection locked="0"/>
    </xf>
    <xf numFmtId="1" fontId="44" fillId="0" borderId="3" xfId="0" applyNumberFormat="1" applyFont="1" applyFill="1" applyBorder="1" applyAlignment="1" applyProtection="1">
      <alignment horizontal="left" vertical="top" wrapText="1"/>
      <protection locked="0"/>
    </xf>
    <xf numFmtId="2" fontId="46" fillId="0" borderId="1" xfId="0" applyNumberFormat="1" applyFont="1" applyFill="1" applyBorder="1" applyAlignment="1" applyProtection="1">
      <alignment horizontal="left" vertical="top" wrapText="1"/>
      <protection locked="0"/>
    </xf>
    <xf numFmtId="0" fontId="57" fillId="0" borderId="1" xfId="1" applyFont="1" applyFill="1" applyBorder="1" applyAlignment="1" applyProtection="1">
      <alignment horizontal="left" vertical="top" wrapText="1"/>
    </xf>
    <xf numFmtId="0" fontId="44" fillId="0" borderId="1" xfId="0" applyFont="1" applyFill="1" applyBorder="1" applyAlignment="1" applyProtection="1">
      <alignment horizontal="left" vertical="top" wrapText="1"/>
      <protection locked="0"/>
    </xf>
    <xf numFmtId="0" fontId="57" fillId="0" borderId="1" xfId="0" applyFont="1" applyFill="1" applyBorder="1" applyAlignment="1" applyProtection="1">
      <alignment horizontal="left" vertical="top" wrapText="1"/>
    </xf>
    <xf numFmtId="2" fontId="44" fillId="0" borderId="17" xfId="0" applyNumberFormat="1" applyFont="1" applyFill="1" applyBorder="1" applyAlignment="1" applyProtection="1">
      <alignment horizontal="left" vertical="top" wrapText="1"/>
      <protection locked="0"/>
    </xf>
    <xf numFmtId="1" fontId="44" fillId="0" borderId="1" xfId="0" applyNumberFormat="1" applyFont="1" applyFill="1" applyBorder="1" applyAlignment="1" applyProtection="1">
      <alignment horizontal="left" vertical="top" wrapText="1"/>
      <protection locked="0"/>
    </xf>
    <xf numFmtId="2" fontId="57" fillId="15" borderId="21" xfId="0" applyNumberFormat="1" applyFont="1" applyFill="1" applyBorder="1" applyAlignment="1" applyProtection="1">
      <alignment horizontal="left" vertical="top" wrapText="1"/>
      <protection locked="0"/>
    </xf>
    <xf numFmtId="2" fontId="44" fillId="16" borderId="1" xfId="0" applyNumberFormat="1" applyFont="1" applyFill="1" applyBorder="1" applyAlignment="1" applyProtection="1">
      <alignment horizontal="center" vertical="center" wrapText="1"/>
      <protection locked="0"/>
    </xf>
    <xf numFmtId="0" fontId="57" fillId="0" borderId="1" xfId="1" applyFont="1" applyFill="1" applyBorder="1" applyAlignment="1" applyProtection="1">
      <alignment horizontal="left" vertical="top" wrapText="1"/>
      <protection locked="0"/>
    </xf>
    <xf numFmtId="2" fontId="56" fillId="0" borderId="20" xfId="0" applyNumberFormat="1" applyFont="1" applyFill="1" applyBorder="1" applyAlignment="1" applyProtection="1">
      <alignment horizontal="left" vertical="top" wrapText="1"/>
    </xf>
    <xf numFmtId="2" fontId="57" fillId="0" borderId="0" xfId="0" applyNumberFormat="1" applyFont="1" applyFill="1" applyBorder="1" applyAlignment="1" applyProtection="1">
      <alignment horizontal="left" vertical="top" wrapText="1"/>
    </xf>
    <xf numFmtId="2" fontId="44" fillId="0" borderId="0" xfId="0" applyNumberFormat="1" applyFont="1" applyFill="1" applyBorder="1" applyAlignment="1" applyProtection="1">
      <alignment horizontal="left" vertical="top" wrapText="1"/>
    </xf>
    <xf numFmtId="165" fontId="44" fillId="0" borderId="0" xfId="0" applyNumberFormat="1" applyFont="1" applyFill="1" applyBorder="1" applyAlignment="1" applyProtection="1">
      <alignment horizontal="left" vertical="top" wrapText="1"/>
    </xf>
    <xf numFmtId="2" fontId="58" fillId="0" borderId="0" xfId="0" applyNumberFormat="1" applyFont="1" applyFill="1" applyBorder="1" applyAlignment="1" applyProtection="1">
      <alignment horizontal="left" vertical="top" wrapText="1"/>
    </xf>
    <xf numFmtId="2" fontId="46" fillId="0" borderId="0" xfId="0" applyNumberFormat="1" applyFont="1" applyFill="1" applyBorder="1" applyAlignment="1" applyProtection="1">
      <alignment horizontal="center" vertical="top" wrapText="1"/>
    </xf>
    <xf numFmtId="2" fontId="44" fillId="16" borderId="17" xfId="0" applyNumberFormat="1" applyFont="1" applyFill="1" applyBorder="1" applyAlignment="1" applyProtection="1">
      <alignment horizontal="center" vertical="center" wrapText="1"/>
    </xf>
    <xf numFmtId="1" fontId="44" fillId="17" borderId="3" xfId="0" applyNumberFormat="1" applyFont="1" applyFill="1" applyBorder="1" applyAlignment="1" applyProtection="1">
      <alignment horizontal="left" vertical="top" wrapText="1"/>
    </xf>
    <xf numFmtId="1" fontId="44" fillId="0" borderId="1" xfId="0" applyNumberFormat="1" applyFont="1" applyFill="1" applyBorder="1" applyAlignment="1" applyProtection="1">
      <alignment horizontal="left" vertical="top" wrapText="1"/>
    </xf>
    <xf numFmtId="2" fontId="44" fillId="0" borderId="1" xfId="0" applyNumberFormat="1" applyFont="1" applyFill="1" applyBorder="1" applyAlignment="1" applyProtection="1">
      <alignment horizontal="left" vertical="top" wrapText="1"/>
    </xf>
    <xf numFmtId="0" fontId="58" fillId="0" borderId="2" xfId="0" applyFont="1" applyFill="1" applyBorder="1" applyAlignment="1" applyProtection="1">
      <alignment horizontal="left" vertical="top" wrapText="1"/>
    </xf>
    <xf numFmtId="2" fontId="57" fillId="0" borderId="1" xfId="0" applyNumberFormat="1" applyFont="1" applyFill="1" applyBorder="1" applyAlignment="1" applyProtection="1">
      <alignment horizontal="left" vertical="top" wrapText="1"/>
    </xf>
    <xf numFmtId="0" fontId="58" fillId="0" borderId="2" xfId="1" applyFont="1" applyFill="1" applyBorder="1" applyAlignment="1" applyProtection="1">
      <alignment horizontal="left" vertical="top" wrapText="1"/>
    </xf>
    <xf numFmtId="0" fontId="57" fillId="0" borderId="1" xfId="0" applyFont="1" applyFill="1" applyBorder="1" applyAlignment="1" applyProtection="1">
      <alignment vertical="top" wrapText="1"/>
    </xf>
    <xf numFmtId="2" fontId="46" fillId="0" borderId="1" xfId="0" applyNumberFormat="1" applyFont="1" applyFill="1" applyBorder="1" applyAlignment="1" applyProtection="1">
      <alignment vertical="top" wrapText="1"/>
    </xf>
    <xf numFmtId="2" fontId="44" fillId="17" borderId="3" xfId="0" applyNumberFormat="1" applyFont="1" applyFill="1" applyBorder="1" applyAlignment="1" applyProtection="1">
      <alignment horizontal="left" vertical="top" wrapText="1"/>
    </xf>
    <xf numFmtId="0" fontId="58" fillId="17" borderId="2" xfId="0" applyFont="1" applyFill="1" applyBorder="1" applyAlignment="1" applyProtection="1">
      <alignment horizontal="left" vertical="top" wrapText="1"/>
    </xf>
    <xf numFmtId="0" fontId="58" fillId="17" borderId="2" xfId="1" applyFont="1" applyFill="1" applyBorder="1" applyAlignment="1" applyProtection="1">
      <alignment horizontal="left" vertical="top" wrapText="1"/>
    </xf>
    <xf numFmtId="0" fontId="57" fillId="17" borderId="1" xfId="1" applyFont="1" applyFill="1" applyBorder="1" applyAlignment="1" applyProtection="1">
      <alignment horizontal="left" vertical="top" wrapText="1"/>
    </xf>
    <xf numFmtId="0" fontId="57" fillId="17" borderId="1" xfId="0" applyFont="1" applyFill="1" applyBorder="1" applyAlignment="1" applyProtection="1">
      <alignment vertical="top" wrapText="1"/>
    </xf>
    <xf numFmtId="0" fontId="56" fillId="17" borderId="2" xfId="0" applyFont="1" applyFill="1" applyBorder="1" applyAlignment="1" applyProtection="1">
      <alignment horizontal="left" vertical="top" wrapText="1"/>
    </xf>
    <xf numFmtId="0" fontId="59" fillId="17" borderId="1" xfId="0" applyFont="1" applyFill="1" applyBorder="1" applyAlignment="1" applyProtection="1">
      <alignment horizontal="left" vertical="top" wrapText="1"/>
    </xf>
    <xf numFmtId="0" fontId="59" fillId="17" borderId="1" xfId="0" applyFont="1" applyFill="1" applyBorder="1" applyAlignment="1" applyProtection="1">
      <alignment vertical="top" wrapText="1"/>
    </xf>
    <xf numFmtId="0" fontId="57" fillId="0" borderId="17" xfId="0" applyFont="1" applyFill="1" applyBorder="1" applyAlignment="1" applyProtection="1">
      <alignment vertical="top" wrapText="1"/>
    </xf>
    <xf numFmtId="1" fontId="44" fillId="0" borderId="17" xfId="0" applyNumberFormat="1" applyFont="1" applyFill="1" applyBorder="1" applyAlignment="1" applyProtection="1">
      <alignment horizontal="left" vertical="top" wrapText="1"/>
      <protection locked="0"/>
    </xf>
    <xf numFmtId="2" fontId="59" fillId="17" borderId="1" xfId="0" applyNumberFormat="1" applyFont="1" applyFill="1" applyBorder="1" applyAlignment="1" applyProtection="1">
      <alignment horizontal="left" vertical="top" wrapText="1"/>
    </xf>
    <xf numFmtId="1" fontId="44" fillId="17" borderId="3" xfId="0" applyNumberFormat="1" applyFont="1" applyFill="1" applyBorder="1" applyAlignment="1" applyProtection="1">
      <alignment horizontal="left" vertical="top" wrapText="1"/>
      <protection locked="0"/>
    </xf>
    <xf numFmtId="0" fontId="44" fillId="17" borderId="3" xfId="0" applyFont="1" applyFill="1" applyBorder="1" applyAlignment="1" applyProtection="1">
      <alignment horizontal="left" vertical="top" wrapText="1"/>
      <protection locked="0"/>
    </xf>
    <xf numFmtId="1" fontId="44" fillId="17" borderId="10" xfId="0" applyNumberFormat="1" applyFont="1" applyFill="1" applyBorder="1" applyAlignment="1" applyProtection="1">
      <alignment horizontal="left" vertical="top" wrapText="1"/>
    </xf>
    <xf numFmtId="2" fontId="44" fillId="17" borderId="10" xfId="0" applyNumberFormat="1" applyFont="1" applyFill="1" applyBorder="1" applyAlignment="1" applyProtection="1">
      <alignment horizontal="left" vertical="top" wrapText="1"/>
    </xf>
    <xf numFmtId="0" fontId="57" fillId="17" borderId="15" xfId="0" applyFont="1" applyFill="1" applyBorder="1" applyAlignment="1" applyProtection="1">
      <alignment vertical="top" wrapText="1"/>
    </xf>
    <xf numFmtId="1" fontId="44" fillId="17" borderId="12" xfId="0" applyNumberFormat="1" applyFont="1" applyFill="1" applyBorder="1" applyAlignment="1" applyProtection="1">
      <alignment horizontal="left" vertical="top" wrapText="1"/>
    </xf>
    <xf numFmtId="2" fontId="44" fillId="17" borderId="12" xfId="0" applyNumberFormat="1" applyFont="1" applyFill="1" applyBorder="1" applyAlignment="1" applyProtection="1">
      <alignment horizontal="left" vertical="top" wrapText="1"/>
    </xf>
    <xf numFmtId="0" fontId="58" fillId="17" borderId="1" xfId="0" applyFont="1" applyFill="1" applyBorder="1" applyAlignment="1" applyProtection="1">
      <alignment horizontal="left" vertical="top" wrapText="1"/>
    </xf>
    <xf numFmtId="0" fontId="62" fillId="0" borderId="1" xfId="0" applyFont="1" applyFill="1" applyBorder="1" applyAlignment="1">
      <alignment vertical="top"/>
    </xf>
    <xf numFmtId="0" fontId="63" fillId="17" borderId="1" xfId="0" applyFont="1" applyFill="1" applyBorder="1" applyAlignment="1">
      <alignment vertical="top"/>
    </xf>
    <xf numFmtId="0" fontId="44" fillId="17" borderId="10" xfId="0" applyFont="1" applyFill="1" applyBorder="1" applyAlignment="1" applyProtection="1">
      <alignment horizontal="left" vertical="top" wrapText="1"/>
      <protection locked="0"/>
    </xf>
    <xf numFmtId="0" fontId="44" fillId="17" borderId="12" xfId="0" applyFont="1" applyFill="1" applyBorder="1" applyAlignment="1" applyProtection="1">
      <alignment horizontal="left" vertical="top" wrapText="1"/>
      <protection locked="0"/>
    </xf>
    <xf numFmtId="0" fontId="44" fillId="0" borderId="17" xfId="0" applyFont="1" applyFill="1" applyBorder="1" applyAlignment="1" applyProtection="1">
      <alignment horizontal="left" vertical="top" wrapText="1"/>
      <protection locked="0"/>
    </xf>
    <xf numFmtId="1" fontId="44" fillId="17" borderId="10" xfId="0" applyNumberFormat="1" applyFont="1" applyFill="1" applyBorder="1" applyAlignment="1" applyProtection="1">
      <alignment horizontal="left" vertical="top" wrapText="1"/>
      <protection locked="0"/>
    </xf>
    <xf numFmtId="1" fontId="44" fillId="17" borderId="12" xfId="0" applyNumberFormat="1" applyFont="1" applyFill="1" applyBorder="1" applyAlignment="1" applyProtection="1">
      <alignment horizontal="left" vertical="top" wrapText="1"/>
      <protection locked="0"/>
    </xf>
    <xf numFmtId="2" fontId="46" fillId="0" borderId="0" xfId="0" applyNumberFormat="1" applyFont="1" applyFill="1" applyBorder="1" applyAlignment="1" applyProtection="1">
      <alignment horizontal="left" vertical="top" wrapText="1"/>
    </xf>
    <xf numFmtId="2" fontId="44" fillId="16" borderId="1" xfId="0" applyNumberFormat="1" applyFont="1" applyFill="1" applyBorder="1" applyAlignment="1" applyProtection="1">
      <alignment horizontal="center" vertical="center" wrapText="1"/>
    </xf>
    <xf numFmtId="2" fontId="44" fillId="16" borderId="27" xfId="0" applyNumberFormat="1" applyFont="1" applyFill="1" applyBorder="1" applyAlignment="1" applyProtection="1">
      <alignment horizontal="center" vertical="center" wrapText="1"/>
    </xf>
    <xf numFmtId="2" fontId="46" fillId="16" borderId="1" xfId="0" applyNumberFormat="1" applyFont="1" applyFill="1" applyBorder="1" applyAlignment="1" applyProtection="1">
      <alignment horizontal="center" vertical="top" wrapText="1"/>
    </xf>
    <xf numFmtId="0" fontId="64" fillId="0" borderId="1" xfId="0" applyFont="1" applyFill="1" applyBorder="1" applyAlignment="1">
      <alignment horizontal="right" vertical="top"/>
    </xf>
    <xf numFmtId="0" fontId="64" fillId="22" borderId="28" xfId="0" applyFont="1" applyFill="1" applyBorder="1" applyAlignment="1">
      <alignment horizontal="right" vertical="top"/>
    </xf>
    <xf numFmtId="2" fontId="59" fillId="17" borderId="0" xfId="0" applyNumberFormat="1" applyFont="1" applyFill="1" applyBorder="1" applyAlignment="1" applyProtection="1">
      <alignment horizontal="left" vertical="top" wrapText="1"/>
    </xf>
    <xf numFmtId="2" fontId="44" fillId="16" borderId="12" xfId="0" applyNumberFormat="1" applyFont="1" applyFill="1" applyBorder="1" applyAlignment="1" applyProtection="1">
      <alignment horizontal="center" vertical="center" wrapText="1"/>
    </xf>
    <xf numFmtId="2" fontId="46" fillId="16" borderId="10" xfId="0" applyNumberFormat="1" applyFont="1" applyFill="1" applyBorder="1" applyAlignment="1" applyProtection="1">
      <alignment horizontal="center" vertical="center" wrapText="1"/>
    </xf>
    <xf numFmtId="0" fontId="11" fillId="16" borderId="2" xfId="0" applyFont="1" applyFill="1" applyBorder="1" applyAlignment="1">
      <alignment vertical="top" wrapText="1"/>
    </xf>
    <xf numFmtId="0" fontId="10" fillId="0" borderId="2" xfId="0" applyFont="1" applyBorder="1" applyAlignment="1">
      <alignment vertical="top" wrapText="1"/>
    </xf>
    <xf numFmtId="0" fontId="65" fillId="0" borderId="2" xfId="0" applyFont="1" applyBorder="1"/>
    <xf numFmtId="0" fontId="10" fillId="0" borderId="2" xfId="0" applyFont="1" applyBorder="1" applyAlignment="1">
      <alignment horizontal="left" vertical="top" wrapText="1"/>
    </xf>
    <xf numFmtId="0" fontId="11" fillId="16" borderId="2" xfId="0" applyFont="1" applyFill="1" applyBorder="1" applyAlignment="1">
      <alignment horizontal="left" vertical="top" wrapText="1"/>
    </xf>
    <xf numFmtId="0" fontId="10" fillId="20" borderId="2" xfId="0" applyFont="1" applyFill="1" applyBorder="1" applyAlignment="1">
      <alignment horizontal="left" vertical="top" wrapText="1"/>
    </xf>
    <xf numFmtId="0" fontId="10" fillId="0" borderId="2" xfId="0" applyFont="1" applyFill="1" applyBorder="1" applyAlignment="1">
      <alignment horizontal="left" vertical="top" wrapText="1"/>
    </xf>
    <xf numFmtId="0" fontId="64" fillId="0" borderId="2" xfId="0" applyFont="1" applyBorder="1"/>
    <xf numFmtId="0" fontId="11" fillId="16" borderId="9" xfId="0" applyFont="1" applyFill="1" applyBorder="1" applyAlignment="1">
      <alignment vertical="top" wrapText="1"/>
    </xf>
    <xf numFmtId="0" fontId="11" fillId="22" borderId="29" xfId="0" applyFont="1" applyFill="1" applyBorder="1" applyAlignment="1">
      <alignment vertical="top" wrapText="1"/>
    </xf>
    <xf numFmtId="0" fontId="0" fillId="0" borderId="0" xfId="0" applyBorder="1"/>
    <xf numFmtId="0" fontId="45" fillId="0" borderId="0" xfId="0" applyFont="1"/>
    <xf numFmtId="0" fontId="67" fillId="3" borderId="1" xfId="0" applyFont="1" applyFill="1" applyBorder="1" applyAlignment="1">
      <alignment horizontal="left" vertical="center"/>
    </xf>
    <xf numFmtId="0" fontId="45" fillId="3" borderId="1" xfId="0" applyFont="1" applyFill="1" applyBorder="1" applyAlignment="1">
      <alignment vertical="center"/>
    </xf>
    <xf numFmtId="0" fontId="45" fillId="3" borderId="1" xfId="0" applyFont="1" applyFill="1" applyBorder="1" applyAlignment="1">
      <alignment vertical="center" wrapText="1"/>
    </xf>
    <xf numFmtId="0" fontId="67" fillId="10" borderId="1" xfId="0" applyFont="1" applyFill="1" applyBorder="1" applyAlignment="1">
      <alignment horizontal="left" vertical="center"/>
    </xf>
    <xf numFmtId="0" fontId="67" fillId="0" borderId="1" xfId="0" applyFont="1" applyFill="1" applyBorder="1" applyAlignment="1">
      <alignment vertical="center" wrapText="1"/>
    </xf>
    <xf numFmtId="0" fontId="45" fillId="10" borderId="1" xfId="0" applyFont="1" applyFill="1" applyBorder="1" applyAlignment="1">
      <alignment horizontal="left" vertical="center"/>
    </xf>
    <xf numFmtId="0" fontId="67" fillId="0" borderId="1" xfId="0" applyFont="1" applyFill="1" applyBorder="1" applyAlignment="1">
      <alignment horizontal="left" vertical="center" wrapText="1"/>
    </xf>
    <xf numFmtId="0" fontId="45" fillId="10" borderId="1" xfId="0" applyFont="1" applyFill="1" applyBorder="1" applyAlignment="1">
      <alignment horizontal="left" vertical="center" wrapText="1"/>
    </xf>
    <xf numFmtId="0" fontId="66" fillId="4" borderId="1" xfId="0" applyFont="1" applyFill="1" applyBorder="1" applyAlignment="1">
      <alignment horizontal="left" vertical="center" wrapText="1"/>
    </xf>
    <xf numFmtId="0" fontId="47" fillId="4" borderId="1" xfId="0" applyFont="1" applyFill="1" applyBorder="1" applyAlignment="1">
      <alignment vertical="center" wrapText="1"/>
    </xf>
    <xf numFmtId="0" fontId="62" fillId="0" borderId="1" xfId="0" applyFont="1" applyFill="1" applyBorder="1" applyAlignment="1">
      <alignment vertical="top" wrapText="1"/>
    </xf>
    <xf numFmtId="0" fontId="63" fillId="0" borderId="1" xfId="0" applyFont="1" applyFill="1" applyBorder="1" applyAlignment="1">
      <alignment vertical="top" wrapText="1"/>
    </xf>
    <xf numFmtId="0" fontId="62" fillId="0" borderId="1" xfId="0" applyFont="1" applyFill="1" applyBorder="1" applyAlignment="1">
      <alignment horizontal="left" vertical="center" wrapText="1"/>
    </xf>
    <xf numFmtId="0" fontId="63" fillId="0" borderId="1" xfId="0" applyFont="1" applyFill="1" applyBorder="1" applyAlignment="1">
      <alignment horizontal="left" vertical="center" wrapText="1"/>
    </xf>
    <xf numFmtId="0" fontId="62" fillId="0" borderId="1" xfId="0" applyFont="1" applyFill="1" applyBorder="1" applyAlignment="1">
      <alignment horizontal="center" vertical="center" wrapText="1"/>
    </xf>
    <xf numFmtId="166" fontId="66" fillId="0" borderId="1" xfId="8" applyNumberFormat="1" applyFont="1" applyFill="1" applyBorder="1" applyAlignment="1">
      <alignment horizontal="left" vertical="top" wrapText="1"/>
    </xf>
    <xf numFmtId="0" fontId="63" fillId="0" borderId="1" xfId="0" applyFont="1" applyFill="1" applyBorder="1" applyAlignment="1">
      <alignment horizontal="justify" vertical="top" wrapText="1"/>
    </xf>
    <xf numFmtId="0" fontId="62" fillId="0" borderId="1" xfId="0" applyFont="1" applyFill="1" applyBorder="1" applyAlignment="1">
      <alignment horizontal="justify" vertical="top" wrapText="1"/>
    </xf>
    <xf numFmtId="0" fontId="62" fillId="0" borderId="1" xfId="0" applyFont="1" applyFill="1" applyBorder="1" applyAlignment="1">
      <alignment vertical="center" wrapText="1"/>
    </xf>
    <xf numFmtId="0" fontId="44" fillId="10" borderId="1" xfId="0" applyFont="1" applyFill="1" applyBorder="1" applyAlignment="1">
      <alignment wrapText="1"/>
    </xf>
    <xf numFmtId="0" fontId="45" fillId="10" borderId="1" xfId="0" applyFont="1" applyFill="1" applyBorder="1" applyAlignment="1">
      <alignment vertical="center"/>
    </xf>
    <xf numFmtId="0" fontId="45" fillId="10" borderId="1" xfId="0" applyFont="1" applyFill="1" applyBorder="1" applyAlignment="1">
      <alignment vertical="center" wrapText="1"/>
    </xf>
    <xf numFmtId="0" fontId="67" fillId="3" borderId="1" xfId="0" applyFont="1" applyFill="1" applyBorder="1" applyAlignment="1">
      <alignment horizontal="left" vertical="center" wrapText="1"/>
    </xf>
    <xf numFmtId="0" fontId="66" fillId="0" borderId="1" xfId="0" applyFont="1" applyFill="1" applyBorder="1" applyAlignment="1">
      <alignment horizontal="left" vertical="center"/>
    </xf>
    <xf numFmtId="0" fontId="47" fillId="0" borderId="1" xfId="0" applyFont="1" applyFill="1" applyBorder="1" applyAlignment="1">
      <alignment vertical="center" wrapText="1"/>
    </xf>
    <xf numFmtId="0" fontId="45" fillId="0" borderId="0" xfId="0" applyFont="1" applyFill="1"/>
    <xf numFmtId="0" fontId="47" fillId="23" borderId="1" xfId="0" applyFont="1" applyFill="1" applyBorder="1" applyAlignment="1">
      <alignment vertical="center" wrapText="1"/>
    </xf>
    <xf numFmtId="0" fontId="66" fillId="22" borderId="1" xfId="0" applyFont="1" applyFill="1" applyBorder="1" applyAlignment="1">
      <alignment horizontal="left" vertical="center"/>
    </xf>
    <xf numFmtId="0" fontId="47" fillId="22" borderId="1" xfId="0" applyFont="1" applyFill="1" applyBorder="1" applyAlignment="1">
      <alignment vertical="center" wrapText="1"/>
    </xf>
    <xf numFmtId="0" fontId="66" fillId="21" borderId="1" xfId="0" applyFont="1" applyFill="1" applyBorder="1" applyAlignment="1">
      <alignment horizontal="left" vertical="center"/>
    </xf>
    <xf numFmtId="0" fontId="47" fillId="21" borderId="1" xfId="0" applyFont="1" applyFill="1" applyBorder="1" applyAlignment="1">
      <alignment vertical="center"/>
    </xf>
    <xf numFmtId="0" fontId="47" fillId="21" borderId="1" xfId="0" applyFont="1" applyFill="1" applyBorder="1" applyAlignment="1">
      <alignment vertical="center" wrapText="1"/>
    </xf>
    <xf numFmtId="0" fontId="47" fillId="21" borderId="1" xfId="0" applyFont="1" applyFill="1" applyBorder="1" applyAlignment="1">
      <alignment horizontal="left" vertical="center" wrapText="1"/>
    </xf>
    <xf numFmtId="0" fontId="47" fillId="21" borderId="1" xfId="0" applyFont="1" applyFill="1" applyBorder="1" applyAlignment="1">
      <alignment horizontal="justify" vertical="center" wrapText="1"/>
    </xf>
    <xf numFmtId="0" fontId="47" fillId="21" borderId="1" xfId="0" applyFont="1" applyFill="1" applyBorder="1" applyAlignment="1">
      <alignment horizontal="left" vertical="center"/>
    </xf>
    <xf numFmtId="0" fontId="66" fillId="21" borderId="1" xfId="0" applyFont="1" applyFill="1" applyBorder="1" applyAlignment="1">
      <alignment vertical="center" wrapText="1"/>
    </xf>
    <xf numFmtId="0" fontId="66" fillId="21" borderId="1" xfId="0" applyFont="1" applyFill="1" applyBorder="1" applyAlignment="1">
      <alignment horizontal="left" vertical="center" wrapText="1"/>
    </xf>
    <xf numFmtId="0" fontId="47" fillId="21" borderId="1" xfId="0" applyFont="1" applyFill="1" applyBorder="1" applyAlignment="1">
      <alignment vertical="top" wrapText="1"/>
    </xf>
    <xf numFmtId="0" fontId="47" fillId="23" borderId="1" xfId="0" applyFont="1" applyFill="1" applyBorder="1" applyAlignment="1">
      <alignment vertical="top" wrapText="1"/>
    </xf>
    <xf numFmtId="0" fontId="45" fillId="23" borderId="1" xfId="0" applyFont="1" applyFill="1" applyBorder="1" applyAlignment="1">
      <alignment vertical="top" wrapText="1"/>
    </xf>
    <xf numFmtId="0" fontId="47" fillId="23" borderId="1" xfId="0" applyFont="1" applyFill="1" applyBorder="1" applyAlignment="1">
      <alignment horizontal="justify" vertical="top" wrapText="1"/>
    </xf>
    <xf numFmtId="0" fontId="45" fillId="23" borderId="1" xfId="0" applyFont="1" applyFill="1" applyBorder="1" applyAlignment="1">
      <alignment horizontal="center" vertical="center" wrapText="1"/>
    </xf>
    <xf numFmtId="0" fontId="69" fillId="2" borderId="1" xfId="0" applyFont="1" applyFill="1" applyBorder="1" applyAlignment="1">
      <alignment horizontal="left" vertical="center" wrapText="1"/>
    </xf>
    <xf numFmtId="0" fontId="47" fillId="2" borderId="1" xfId="0" applyFont="1" applyFill="1" applyBorder="1" applyAlignment="1">
      <alignment horizontal="left" vertical="center" wrapText="1"/>
    </xf>
    <xf numFmtId="0" fontId="69" fillId="2" borderId="1" xfId="0" applyFont="1" applyFill="1" applyBorder="1" applyAlignment="1">
      <alignment horizontal="center" vertical="top" wrapText="1"/>
    </xf>
    <xf numFmtId="0" fontId="47" fillId="2" borderId="1" xfId="0" applyFont="1" applyFill="1" applyBorder="1" applyAlignment="1">
      <alignment vertical="top" wrapText="1"/>
    </xf>
    <xf numFmtId="0" fontId="69" fillId="2" borderId="1" xfId="0" applyFont="1" applyFill="1" applyBorder="1" applyAlignment="1">
      <alignment horizontal="center" vertical="center" wrapText="1"/>
    </xf>
    <xf numFmtId="0" fontId="47" fillId="2" borderId="1" xfId="0" applyFont="1" applyFill="1" applyBorder="1" applyAlignment="1">
      <alignment vertical="center" wrapText="1"/>
    </xf>
    <xf numFmtId="0" fontId="68" fillId="2" borderId="1" xfId="0" applyFont="1" applyFill="1" applyBorder="1" applyAlignment="1">
      <alignment horizontal="center" vertical="top" wrapText="1"/>
    </xf>
    <xf numFmtId="0" fontId="62" fillId="2" borderId="1" xfId="0" applyFont="1" applyFill="1" applyBorder="1" applyAlignment="1">
      <alignment vertical="center" wrapText="1"/>
    </xf>
    <xf numFmtId="0" fontId="63" fillId="2" borderId="1" xfId="0" applyFont="1" applyFill="1" applyBorder="1" applyAlignment="1">
      <alignment vertical="center" wrapText="1"/>
    </xf>
    <xf numFmtId="0" fontId="45" fillId="2" borderId="1" xfId="0" applyFont="1" applyFill="1" applyBorder="1" applyAlignment="1">
      <alignment horizontal="left" vertical="center" wrapText="1"/>
    </xf>
    <xf numFmtId="0" fontId="45" fillId="0" borderId="1" xfId="0" applyFont="1" applyBorder="1"/>
    <xf numFmtId="0" fontId="45" fillId="17" borderId="1" xfId="0" applyFont="1" applyFill="1" applyBorder="1"/>
    <xf numFmtId="0" fontId="47" fillId="17" borderId="1" xfId="0" applyFont="1" applyFill="1" applyBorder="1"/>
    <xf numFmtId="2" fontId="46" fillId="0" borderId="3" xfId="0" applyNumberFormat="1" applyFont="1" applyFill="1" applyBorder="1" applyAlignment="1" applyProtection="1">
      <alignment horizontal="left" vertical="top" wrapText="1"/>
    </xf>
    <xf numFmtId="2" fontId="44" fillId="0" borderId="3" xfId="0" applyNumberFormat="1" applyFont="1" applyFill="1" applyBorder="1" applyAlignment="1" applyProtection="1">
      <alignment horizontal="left" vertical="top" wrapText="1"/>
    </xf>
    <xf numFmtId="2" fontId="44" fillId="16" borderId="9" xfId="0" applyNumberFormat="1" applyFont="1" applyFill="1" applyBorder="1" applyAlignment="1" applyProtection="1">
      <alignment vertical="center" wrapText="1"/>
    </xf>
    <xf numFmtId="0" fontId="57" fillId="0" borderId="1" xfId="0" applyFont="1" applyBorder="1" applyAlignment="1">
      <alignment vertical="top" wrapText="1"/>
    </xf>
    <xf numFmtId="0" fontId="47" fillId="17" borderId="1" xfId="0" applyFont="1" applyFill="1" applyBorder="1" applyAlignment="1">
      <alignment vertical="center" wrapText="1"/>
    </xf>
    <xf numFmtId="0" fontId="45" fillId="0" borderId="1" xfId="0" applyFont="1" applyFill="1" applyBorder="1" applyAlignment="1">
      <alignment vertical="center" wrapText="1"/>
    </xf>
    <xf numFmtId="0" fontId="47" fillId="0" borderId="1" xfId="0" applyFont="1" applyFill="1" applyBorder="1" applyAlignment="1">
      <alignment horizontal="justify" vertical="center" wrapText="1"/>
    </xf>
    <xf numFmtId="0" fontId="71" fillId="0" borderId="1" xfId="0" applyFont="1" applyFill="1" applyBorder="1" applyAlignment="1">
      <alignment horizontal="left" vertical="top" wrapText="1" indent="2"/>
    </xf>
    <xf numFmtId="0" fontId="71" fillId="0" borderId="1" xfId="0" applyFont="1" applyFill="1" applyBorder="1" applyAlignment="1">
      <alignment horizontal="left" vertical="center" wrapText="1" indent="2"/>
    </xf>
    <xf numFmtId="2" fontId="56" fillId="0" borderId="20" xfId="0" applyNumberFormat="1" applyFont="1" applyFill="1" applyBorder="1" applyAlignment="1" applyProtection="1">
      <alignment horizontal="right" vertical="top" wrapText="1"/>
    </xf>
    <xf numFmtId="2" fontId="58" fillId="0" borderId="0" xfId="0" applyNumberFormat="1" applyFont="1" applyFill="1" applyBorder="1" applyAlignment="1" applyProtection="1">
      <alignment horizontal="right" vertical="top" wrapText="1"/>
    </xf>
    <xf numFmtId="2" fontId="59" fillId="17" borderId="19" xfId="0" applyNumberFormat="1" applyFont="1" applyFill="1" applyBorder="1" applyAlignment="1" applyProtection="1">
      <alignment horizontal="right" vertical="top" wrapText="1"/>
    </xf>
    <xf numFmtId="0" fontId="66" fillId="17" borderId="1" xfId="0" applyFont="1" applyFill="1" applyBorder="1" applyAlignment="1">
      <alignment horizontal="right" vertical="center"/>
    </xf>
    <xf numFmtId="0" fontId="47" fillId="0" borderId="1" xfId="0" applyFont="1" applyFill="1" applyBorder="1" applyAlignment="1">
      <alignment horizontal="right" vertical="center" wrapText="1"/>
    </xf>
    <xf numFmtId="0" fontId="45" fillId="0" borderId="1" xfId="0" applyFont="1" applyFill="1" applyBorder="1" applyAlignment="1">
      <alignment horizontal="right" vertical="top" wrapText="1"/>
    </xf>
    <xf numFmtId="0" fontId="69" fillId="0" borderId="1" xfId="0" applyFont="1" applyFill="1" applyBorder="1" applyAlignment="1">
      <alignment horizontal="right" vertical="top" wrapText="1"/>
    </xf>
    <xf numFmtId="0" fontId="45" fillId="0" borderId="1" xfId="0" applyFont="1" applyFill="1" applyBorder="1" applyAlignment="1">
      <alignment horizontal="right" vertical="center" wrapText="1"/>
    </xf>
    <xf numFmtId="0" fontId="66" fillId="0" borderId="1" xfId="0" applyFont="1" applyFill="1" applyBorder="1" applyAlignment="1">
      <alignment horizontal="right" vertical="center"/>
    </xf>
    <xf numFmtId="2" fontId="58" fillId="14" borderId="20" xfId="0" applyNumberFormat="1" applyFont="1" applyFill="1" applyBorder="1" applyAlignment="1" applyProtection="1">
      <alignment horizontal="right" vertical="top" wrapText="1"/>
    </xf>
    <xf numFmtId="2" fontId="72" fillId="14" borderId="25" xfId="0" applyNumberFormat="1" applyFont="1" applyFill="1" applyBorder="1" applyAlignment="1" applyProtection="1">
      <alignment horizontal="left" vertical="top" wrapText="1"/>
    </xf>
    <xf numFmtId="165" fontId="44" fillId="14" borderId="25" xfId="0" applyNumberFormat="1" applyFont="1" applyFill="1" applyBorder="1" applyAlignment="1" applyProtection="1">
      <alignment horizontal="left" vertical="top" wrapText="1"/>
    </xf>
    <xf numFmtId="2" fontId="59" fillId="17" borderId="15" xfId="0" applyNumberFormat="1" applyFont="1" applyFill="1" applyBorder="1" applyAlignment="1" applyProtection="1">
      <alignment horizontal="left" vertical="top" wrapText="1"/>
    </xf>
    <xf numFmtId="2" fontId="59" fillId="0" borderId="26" xfId="0" applyNumberFormat="1" applyFont="1" applyFill="1" applyBorder="1" applyAlignment="1" applyProtection="1">
      <alignment horizontal="left" vertical="top" wrapText="1"/>
    </xf>
    <xf numFmtId="49" fontId="58" fillId="0" borderId="2" xfId="0" applyNumberFormat="1" applyFont="1" applyFill="1" applyBorder="1" applyAlignment="1" applyProtection="1">
      <alignment horizontal="right" vertical="top" wrapText="1"/>
    </xf>
    <xf numFmtId="0" fontId="57" fillId="0" borderId="1" xfId="0" applyFont="1" applyFill="1" applyBorder="1" applyAlignment="1">
      <alignment vertical="top" wrapText="1"/>
    </xf>
    <xf numFmtId="0" fontId="58" fillId="0" borderId="2" xfId="0" applyFont="1" applyFill="1" applyBorder="1" applyAlignment="1" applyProtection="1">
      <alignment horizontal="right" vertical="top" wrapText="1"/>
    </xf>
    <xf numFmtId="0" fontId="57" fillId="0" borderId="34" xfId="0" applyFont="1" applyFill="1" applyBorder="1" applyAlignment="1">
      <alignment vertical="top" wrapText="1"/>
    </xf>
    <xf numFmtId="2" fontId="57" fillId="0" borderId="26" xfId="0" applyNumberFormat="1" applyFont="1" applyFill="1" applyBorder="1" applyAlignment="1" applyProtection="1">
      <alignment horizontal="right" vertical="top" wrapText="1"/>
    </xf>
    <xf numFmtId="2" fontId="57" fillId="0" borderId="26" xfId="0" applyNumberFormat="1" applyFont="1" applyFill="1" applyBorder="1" applyAlignment="1" applyProtection="1">
      <alignment horizontal="left" vertical="top" wrapText="1"/>
    </xf>
    <xf numFmtId="0" fontId="67" fillId="0" borderId="1" xfId="0" applyFont="1" applyFill="1" applyBorder="1" applyAlignment="1">
      <alignment horizontal="right" vertical="center"/>
    </xf>
    <xf numFmtId="0" fontId="56" fillId="20" borderId="20" xfId="0" applyFont="1" applyFill="1" applyBorder="1" applyAlignment="1" applyProtection="1">
      <alignment horizontal="right" vertical="top" wrapText="1"/>
    </xf>
    <xf numFmtId="2" fontId="59" fillId="20" borderId="23" xfId="0" applyNumberFormat="1" applyFont="1" applyFill="1" applyBorder="1" applyAlignment="1" applyProtection="1">
      <alignment horizontal="left" vertical="top" wrapText="1"/>
    </xf>
    <xf numFmtId="2" fontId="46" fillId="20" borderId="25" xfId="0" applyNumberFormat="1" applyFont="1" applyFill="1" applyBorder="1" applyAlignment="1" applyProtection="1">
      <alignment horizontal="left" vertical="top" wrapText="1"/>
    </xf>
    <xf numFmtId="2" fontId="59" fillId="20" borderId="37" xfId="0" applyNumberFormat="1" applyFont="1" applyFill="1" applyBorder="1" applyAlignment="1" applyProtection="1">
      <alignment horizontal="right" vertical="top" wrapText="1"/>
    </xf>
    <xf numFmtId="2" fontId="59" fillId="20" borderId="23" xfId="0" applyNumberFormat="1" applyFont="1" applyFill="1" applyBorder="1" applyAlignment="1" applyProtection="1">
      <alignment horizontal="right" vertical="top" wrapText="1"/>
    </xf>
    <xf numFmtId="2" fontId="46" fillId="16" borderId="31" xfId="0" applyNumberFormat="1" applyFont="1" applyFill="1" applyBorder="1" applyAlignment="1" applyProtection="1">
      <alignment horizontal="center" vertical="top" wrapText="1"/>
    </xf>
    <xf numFmtId="2" fontId="46" fillId="16" borderId="40" xfId="0" applyNumberFormat="1" applyFont="1" applyFill="1" applyBorder="1" applyAlignment="1" applyProtection="1">
      <alignment horizontal="center" vertical="center" wrapText="1"/>
    </xf>
    <xf numFmtId="2" fontId="44" fillId="16" borderId="41" xfId="0" applyNumberFormat="1" applyFont="1" applyFill="1" applyBorder="1" applyAlignment="1" applyProtection="1">
      <alignment horizontal="center" vertical="center" wrapText="1"/>
    </xf>
    <xf numFmtId="2" fontId="44" fillId="16" borderId="33" xfId="0" applyNumberFormat="1" applyFont="1" applyFill="1" applyBorder="1" applyAlignment="1" applyProtection="1">
      <alignment horizontal="center" vertical="center" wrapText="1"/>
    </xf>
    <xf numFmtId="2" fontId="59" fillId="17" borderId="16" xfId="0" applyNumberFormat="1" applyFont="1" applyFill="1" applyBorder="1" applyAlignment="1" applyProtection="1">
      <alignment horizontal="left" vertical="top" wrapText="1"/>
    </xf>
    <xf numFmtId="2" fontId="59" fillId="17" borderId="42" xfId="0" applyNumberFormat="1" applyFont="1" applyFill="1" applyBorder="1" applyAlignment="1" applyProtection="1">
      <alignment horizontal="left" vertical="top" wrapText="1"/>
    </xf>
    <xf numFmtId="0" fontId="64" fillId="16" borderId="32" xfId="0" applyFont="1" applyFill="1" applyBorder="1" applyAlignment="1">
      <alignment horizontal="right" vertical="top"/>
    </xf>
    <xf numFmtId="0" fontId="11" fillId="16" borderId="33" xfId="0" applyFont="1" applyFill="1" applyBorder="1" applyAlignment="1">
      <alignment vertical="top" wrapText="1"/>
    </xf>
    <xf numFmtId="0" fontId="64" fillId="0" borderId="32" xfId="0" applyFont="1" applyBorder="1" applyAlignment="1">
      <alignment horizontal="right" vertical="top"/>
    </xf>
    <xf numFmtId="0" fontId="10" fillId="0" borderId="33" xfId="0" applyFont="1" applyBorder="1" applyAlignment="1">
      <alignment vertical="top" wrapText="1"/>
    </xf>
    <xf numFmtId="0" fontId="65" fillId="0" borderId="33" xfId="0" applyFont="1" applyBorder="1"/>
    <xf numFmtId="0" fontId="10" fillId="0" borderId="33" xfId="0" applyFont="1" applyBorder="1" applyAlignment="1">
      <alignment horizontal="left" vertical="top" wrapText="1"/>
    </xf>
    <xf numFmtId="0" fontId="11" fillId="16" borderId="33" xfId="0" applyFont="1" applyFill="1" applyBorder="1" applyAlignment="1">
      <alignment horizontal="left" vertical="top" wrapText="1"/>
    </xf>
    <xf numFmtId="0" fontId="64" fillId="20" borderId="32" xfId="0" applyFont="1" applyFill="1" applyBorder="1" applyAlignment="1">
      <alignment horizontal="right" vertical="top"/>
    </xf>
    <xf numFmtId="0" fontId="10" fillId="20" borderId="33" xfId="0" applyFont="1" applyFill="1" applyBorder="1" applyAlignment="1">
      <alignment horizontal="left" vertical="top" wrapText="1"/>
    </xf>
    <xf numFmtId="0" fontId="64" fillId="0" borderId="32" xfId="0" applyFont="1" applyFill="1" applyBorder="1" applyAlignment="1">
      <alignment horizontal="right" vertical="top"/>
    </xf>
    <xf numFmtId="0" fontId="10" fillId="0" borderId="33" xfId="0" applyFont="1" applyFill="1" applyBorder="1" applyAlignment="1">
      <alignment horizontal="left" vertical="top" wrapText="1"/>
    </xf>
    <xf numFmtId="0" fontId="64" fillId="0" borderId="33" xfId="0" applyFont="1" applyBorder="1"/>
    <xf numFmtId="0" fontId="64" fillId="0" borderId="0" xfId="0" applyFont="1" applyBorder="1"/>
    <xf numFmtId="0" fontId="64" fillId="0" borderId="42" xfId="0" applyFont="1" applyBorder="1"/>
    <xf numFmtId="0" fontId="64" fillId="16" borderId="43" xfId="0" applyFont="1" applyFill="1" applyBorder="1" applyAlignment="1">
      <alignment horizontal="right" vertical="top"/>
    </xf>
    <xf numFmtId="0" fontId="11" fillId="16" borderId="44" xfId="0" applyFont="1" applyFill="1" applyBorder="1" applyAlignment="1">
      <alignment vertical="top" wrapText="1"/>
    </xf>
    <xf numFmtId="0" fontId="11" fillId="22" borderId="45" xfId="0" applyFont="1" applyFill="1" applyBorder="1" applyAlignment="1">
      <alignment vertical="top" wrapText="1"/>
    </xf>
    <xf numFmtId="2" fontId="46" fillId="16" borderId="1" xfId="0" applyNumberFormat="1" applyFont="1" applyFill="1" applyBorder="1" applyAlignment="1" applyProtection="1">
      <alignment horizontal="center" vertical="top" wrapText="1"/>
    </xf>
    <xf numFmtId="2" fontId="44" fillId="16" borderId="1" xfId="0" applyNumberFormat="1" applyFont="1" applyFill="1" applyBorder="1" applyAlignment="1" applyProtection="1">
      <alignment horizontal="center" vertical="center" wrapText="1"/>
    </xf>
    <xf numFmtId="2" fontId="44" fillId="16" borderId="1" xfId="0" applyNumberFormat="1" applyFont="1" applyFill="1" applyBorder="1" applyAlignment="1" applyProtection="1">
      <alignment horizontal="center" vertical="center" wrapText="1"/>
    </xf>
    <xf numFmtId="2" fontId="44" fillId="16" borderId="17" xfId="0" applyNumberFormat="1" applyFont="1" applyFill="1" applyBorder="1" applyAlignment="1" applyProtection="1">
      <alignment vertical="center" wrapText="1"/>
    </xf>
    <xf numFmtId="2" fontId="46" fillId="0" borderId="3" xfId="0" applyNumberFormat="1" applyFont="1" applyFill="1" applyBorder="1" applyAlignment="1" applyProtection="1">
      <alignment vertical="top" wrapText="1"/>
    </xf>
    <xf numFmtId="0" fontId="73" fillId="0" borderId="1" xfId="0" applyFont="1" applyBorder="1" applyAlignment="1">
      <alignment horizontal="left" vertical="top" wrapText="1" indent="1"/>
    </xf>
    <xf numFmtId="0" fontId="73" fillId="0" borderId="1" xfId="0" applyFont="1" applyFill="1" applyBorder="1" applyAlignment="1" applyProtection="1">
      <alignment horizontal="left" vertical="top" wrapText="1" indent="1"/>
    </xf>
    <xf numFmtId="0" fontId="73" fillId="0" borderId="1" xfId="0" applyFont="1" applyFill="1" applyBorder="1" applyAlignment="1">
      <alignment horizontal="left" vertical="top" wrapText="1" indent="1"/>
    </xf>
    <xf numFmtId="0" fontId="11" fillId="16" borderId="14" xfId="0" applyFont="1" applyFill="1" applyBorder="1" applyAlignment="1">
      <alignment vertical="top" wrapText="1"/>
    </xf>
    <xf numFmtId="0" fontId="10" fillId="0" borderId="14" xfId="0" applyFont="1" applyBorder="1" applyAlignment="1">
      <alignment vertical="top" wrapText="1"/>
    </xf>
    <xf numFmtId="0" fontId="65" fillId="0" borderId="14" xfId="0" applyFont="1" applyBorder="1"/>
    <xf numFmtId="0" fontId="10" fillId="0" borderId="14" xfId="0" applyFont="1" applyBorder="1" applyAlignment="1">
      <alignment horizontal="left" vertical="top" wrapText="1"/>
    </xf>
    <xf numFmtId="0" fontId="11" fillId="16" borderId="14" xfId="0" applyFont="1" applyFill="1" applyBorder="1" applyAlignment="1">
      <alignment horizontal="left" vertical="top" wrapText="1"/>
    </xf>
    <xf numFmtId="0" fontId="10" fillId="20" borderId="14" xfId="0" applyFont="1" applyFill="1" applyBorder="1" applyAlignment="1">
      <alignment horizontal="left" vertical="top" wrapText="1"/>
    </xf>
    <xf numFmtId="0" fontId="10" fillId="0" borderId="14" xfId="0" applyFont="1" applyFill="1" applyBorder="1" applyAlignment="1">
      <alignment horizontal="left" vertical="top" wrapText="1"/>
    </xf>
    <xf numFmtId="0" fontId="64" fillId="0" borderId="14" xfId="0" applyFont="1" applyBorder="1"/>
    <xf numFmtId="0" fontId="11" fillId="16" borderId="18" xfId="0" applyFont="1" applyFill="1" applyBorder="1" applyAlignment="1">
      <alignment vertical="top" wrapText="1"/>
    </xf>
    <xf numFmtId="0" fontId="11" fillId="22" borderId="46" xfId="0" applyFont="1" applyFill="1" applyBorder="1" applyAlignment="1">
      <alignment vertical="top" wrapText="1"/>
    </xf>
    <xf numFmtId="0" fontId="10" fillId="0" borderId="1" xfId="0" applyFont="1" applyBorder="1" applyAlignment="1">
      <alignment horizontal="left" vertical="top" wrapText="1"/>
    </xf>
    <xf numFmtId="0" fontId="11" fillId="16" borderId="1" xfId="0" applyFont="1" applyFill="1" applyBorder="1" applyAlignment="1">
      <alignment horizontal="left" vertical="top" wrapText="1"/>
    </xf>
    <xf numFmtId="0" fontId="10" fillId="20" borderId="1" xfId="0" applyFont="1" applyFill="1" applyBorder="1" applyAlignment="1">
      <alignment horizontal="left" vertical="top" wrapText="1"/>
    </xf>
    <xf numFmtId="0" fontId="64" fillId="0" borderId="1" xfId="0" applyFont="1" applyBorder="1"/>
    <xf numFmtId="2" fontId="59" fillId="17" borderId="3" xfId="0" applyNumberFormat="1" applyFont="1" applyFill="1" applyBorder="1" applyAlignment="1" applyProtection="1">
      <alignment horizontal="left" vertical="top" wrapText="1"/>
    </xf>
    <xf numFmtId="2" fontId="59" fillId="0" borderId="2" xfId="0" applyNumberFormat="1" applyFont="1" applyFill="1" applyBorder="1" applyAlignment="1" applyProtection="1">
      <alignment horizontal="left" vertical="top" wrapText="1"/>
    </xf>
    <xf numFmtId="2" fontId="59" fillId="16" borderId="17" xfId="0" applyNumberFormat="1" applyFont="1" applyFill="1" applyBorder="1" applyAlignment="1" applyProtection="1">
      <alignment horizontal="center" vertical="center" wrapText="1"/>
    </xf>
    <xf numFmtId="2" fontId="44" fillId="16" borderId="3" xfId="0" applyNumberFormat="1" applyFont="1" applyFill="1" applyBorder="1" applyAlignment="1" applyProtection="1">
      <alignment horizontal="center" vertical="center" wrapText="1"/>
    </xf>
    <xf numFmtId="2" fontId="44" fillId="16" borderId="1" xfId="0" applyNumberFormat="1" applyFont="1" applyFill="1" applyBorder="1" applyAlignment="1" applyProtection="1">
      <alignment horizontal="center" vertical="center" wrapText="1"/>
    </xf>
    <xf numFmtId="2" fontId="44" fillId="16" borderId="1" xfId="0" applyNumberFormat="1" applyFont="1" applyFill="1" applyBorder="1" applyAlignment="1" applyProtection="1">
      <alignment horizontal="center" vertical="center" wrapText="1"/>
    </xf>
    <xf numFmtId="0" fontId="59" fillId="17" borderId="15" xfId="0" applyNumberFormat="1" applyFont="1" applyFill="1" applyBorder="1" applyAlignment="1" applyProtection="1">
      <alignment horizontal="left" vertical="top" wrapText="1"/>
    </xf>
    <xf numFmtId="0" fontId="57" fillId="0" borderId="2" xfId="0" applyNumberFormat="1" applyFont="1" applyFill="1" applyBorder="1" applyAlignment="1" applyProtection="1">
      <alignment horizontal="left" vertical="top" wrapText="1"/>
    </xf>
    <xf numFmtId="165" fontId="46" fillId="14" borderId="25" xfId="0" applyNumberFormat="1" applyFont="1" applyFill="1" applyBorder="1" applyAlignment="1" applyProtection="1">
      <alignment horizontal="left" vertical="top" wrapText="1"/>
    </xf>
    <xf numFmtId="2" fontId="44" fillId="16" borderId="2" xfId="0" applyNumberFormat="1" applyFont="1" applyFill="1" applyBorder="1" applyAlignment="1" applyProtection="1">
      <alignment vertical="center" wrapText="1"/>
    </xf>
    <xf numFmtId="2" fontId="44" fillId="16" borderId="14" xfId="0" applyNumberFormat="1" applyFont="1" applyFill="1" applyBorder="1" applyAlignment="1" applyProtection="1">
      <alignment vertical="center" wrapText="1"/>
    </xf>
    <xf numFmtId="2" fontId="44" fillId="16" borderId="3" xfId="0" applyNumberFormat="1" applyFont="1" applyFill="1" applyBorder="1" applyAlignment="1" applyProtection="1">
      <alignment vertical="center" wrapText="1"/>
    </xf>
    <xf numFmtId="2" fontId="56" fillId="16" borderId="19" xfId="0" applyNumberFormat="1" applyFont="1" applyFill="1" applyBorder="1" applyAlignment="1" applyProtection="1">
      <alignment horizontal="right" vertical="center" wrapText="1"/>
    </xf>
    <xf numFmtId="2" fontId="58" fillId="14" borderId="28" xfId="0" applyNumberFormat="1" applyFont="1" applyFill="1" applyBorder="1" applyAlignment="1" applyProtection="1">
      <alignment horizontal="right" vertical="top" wrapText="1"/>
    </xf>
    <xf numFmtId="2" fontId="74" fillId="16" borderId="3" xfId="0" applyNumberFormat="1" applyFont="1" applyFill="1" applyBorder="1" applyAlignment="1" applyProtection="1">
      <alignment vertical="center" wrapText="1"/>
    </xf>
    <xf numFmtId="2" fontId="44" fillId="16" borderId="1" xfId="0" applyNumberFormat="1" applyFont="1" applyFill="1" applyBorder="1" applyAlignment="1" applyProtection="1">
      <alignment vertical="center" wrapText="1"/>
    </xf>
    <xf numFmtId="2" fontId="57" fillId="0" borderId="15" xfId="0" applyNumberFormat="1" applyFont="1" applyFill="1" applyBorder="1" applyAlignment="1" applyProtection="1">
      <alignment horizontal="center" vertical="top" wrapText="1"/>
    </xf>
    <xf numFmtId="2" fontId="57" fillId="0" borderId="15" xfId="0" applyNumberFormat="1" applyFont="1" applyFill="1" applyBorder="1" applyAlignment="1" applyProtection="1">
      <alignment horizontal="left" vertical="top" wrapText="1"/>
    </xf>
    <xf numFmtId="2" fontId="57" fillId="0" borderId="1" xfId="0" applyNumberFormat="1" applyFont="1" applyFill="1" applyBorder="1" applyAlignment="1" applyProtection="1">
      <alignment horizontal="right" vertical="top" wrapText="1"/>
    </xf>
    <xf numFmtId="2" fontId="46" fillId="0" borderId="0" xfId="0" applyNumberFormat="1" applyFont="1" applyFill="1" applyBorder="1" applyAlignment="1" applyProtection="1">
      <alignment horizontal="center" vertical="center" wrapText="1"/>
    </xf>
    <xf numFmtId="49" fontId="56" fillId="17" borderId="1" xfId="0" applyNumberFormat="1" applyFont="1" applyFill="1" applyBorder="1" applyAlignment="1" applyProtection="1">
      <alignment horizontal="right" vertical="top" wrapText="1"/>
    </xf>
    <xf numFmtId="49" fontId="56" fillId="0" borderId="1" xfId="0" applyNumberFormat="1" applyFont="1" applyFill="1" applyBorder="1" applyAlignment="1" applyProtection="1">
      <alignment horizontal="right" vertical="top" wrapText="1"/>
    </xf>
    <xf numFmtId="0" fontId="56" fillId="0" borderId="1" xfId="0" applyFont="1" applyFill="1" applyBorder="1" applyAlignment="1" applyProtection="1">
      <alignment horizontal="right" vertical="top" wrapText="1"/>
    </xf>
    <xf numFmtId="0" fontId="56" fillId="17" borderId="1" xfId="0" applyFont="1" applyFill="1" applyBorder="1" applyAlignment="1" applyProtection="1">
      <alignment horizontal="right" vertical="top" wrapText="1"/>
    </xf>
    <xf numFmtId="2" fontId="58" fillId="0" borderId="1" xfId="0" applyNumberFormat="1" applyFont="1" applyFill="1" applyBorder="1" applyAlignment="1" applyProtection="1">
      <alignment horizontal="right" vertical="top" wrapText="1"/>
    </xf>
    <xf numFmtId="165" fontId="44" fillId="0" borderId="1" xfId="0" applyNumberFormat="1" applyFont="1" applyFill="1" applyBorder="1" applyAlignment="1" applyProtection="1">
      <alignment horizontal="left" vertical="top" wrapText="1"/>
    </xf>
    <xf numFmtId="0" fontId="56" fillId="16" borderId="1" xfId="0" applyFont="1" applyFill="1" applyBorder="1" applyAlignment="1" applyProtection="1">
      <alignment horizontal="right" vertical="top" wrapText="1"/>
    </xf>
    <xf numFmtId="2" fontId="59" fillId="16" borderId="1" xfId="0" applyNumberFormat="1" applyFont="1" applyFill="1" applyBorder="1" applyAlignment="1" applyProtection="1">
      <alignment horizontal="left" vertical="top" wrapText="1"/>
    </xf>
    <xf numFmtId="2" fontId="59" fillId="17" borderId="1" xfId="0" applyNumberFormat="1" applyFont="1" applyFill="1" applyBorder="1" applyAlignment="1" applyProtection="1">
      <alignment horizontal="right" vertical="top" wrapText="1"/>
    </xf>
    <xf numFmtId="0" fontId="13" fillId="0" borderId="1" xfId="0" applyFont="1" applyFill="1" applyBorder="1" applyAlignment="1">
      <alignment horizontal="left" vertical="top" wrapText="1" indent="2"/>
    </xf>
    <xf numFmtId="2" fontId="59" fillId="16" borderId="1" xfId="0" applyNumberFormat="1" applyFont="1" applyFill="1" applyBorder="1" applyAlignment="1" applyProtection="1">
      <alignment horizontal="right" vertical="top" wrapText="1"/>
    </xf>
    <xf numFmtId="2" fontId="44" fillId="17" borderId="1" xfId="0" applyNumberFormat="1" applyFont="1" applyFill="1" applyBorder="1" applyAlignment="1" applyProtection="1">
      <alignment horizontal="left" vertical="top" wrapText="1"/>
    </xf>
    <xf numFmtId="2" fontId="58" fillId="14" borderId="1" xfId="0" applyNumberFormat="1" applyFont="1" applyFill="1" applyBorder="1" applyAlignment="1" applyProtection="1">
      <alignment horizontal="right" vertical="top" wrapText="1"/>
    </xf>
    <xf numFmtId="2" fontId="72" fillId="14" borderId="1" xfId="0" applyNumberFormat="1" applyFont="1" applyFill="1" applyBorder="1" applyAlignment="1" applyProtection="1">
      <alignment horizontal="left" vertical="top" wrapText="1"/>
    </xf>
    <xf numFmtId="2" fontId="44" fillId="14" borderId="1" xfId="0" applyNumberFormat="1" applyFont="1" applyFill="1" applyBorder="1" applyAlignment="1" applyProtection="1">
      <alignment horizontal="left" vertical="top" wrapText="1"/>
    </xf>
    <xf numFmtId="1" fontId="46" fillId="0" borderId="3" xfId="0" applyNumberFormat="1" applyFont="1" applyFill="1" applyBorder="1" applyAlignment="1" applyProtection="1">
      <alignment horizontal="left" vertical="top" wrapText="1"/>
      <protection locked="0"/>
    </xf>
    <xf numFmtId="0" fontId="67" fillId="0" borderId="1" xfId="0" applyFont="1" applyFill="1" applyBorder="1" applyAlignment="1">
      <alignment horizontal="left" vertical="center"/>
    </xf>
    <xf numFmtId="0" fontId="66" fillId="20" borderId="1" xfId="0" applyFont="1" applyFill="1" applyBorder="1" applyAlignment="1">
      <alignment horizontal="left" vertical="center"/>
    </xf>
    <xf numFmtId="0" fontId="47" fillId="20" borderId="1" xfId="0" applyFont="1" applyFill="1" applyBorder="1" applyAlignment="1">
      <alignment vertical="center" wrapText="1"/>
    </xf>
    <xf numFmtId="0" fontId="58" fillId="18" borderId="2" xfId="1" applyFont="1" applyFill="1" applyBorder="1" applyAlignment="1" applyProtection="1">
      <alignment horizontal="left" vertical="top" wrapText="1"/>
    </xf>
    <xf numFmtId="2" fontId="75" fillId="0" borderId="1" xfId="7" applyNumberFormat="1" applyFont="1" applyFill="1" applyBorder="1" applyAlignment="1" applyProtection="1">
      <alignment horizontal="left" vertical="top" wrapText="1"/>
      <protection locked="0"/>
    </xf>
    <xf numFmtId="0" fontId="47" fillId="10" borderId="1" xfId="0" applyFont="1" applyFill="1" applyBorder="1" applyAlignment="1">
      <alignment vertical="center" wrapText="1"/>
    </xf>
    <xf numFmtId="0" fontId="47" fillId="10" borderId="1" xfId="0" applyFont="1" applyFill="1" applyBorder="1" applyAlignment="1">
      <alignment vertical="center"/>
    </xf>
    <xf numFmtId="0" fontId="47" fillId="3" borderId="1" xfId="0" applyFont="1" applyFill="1" applyBorder="1" applyAlignment="1">
      <alignment vertical="center" wrapText="1"/>
    </xf>
    <xf numFmtId="0" fontId="71" fillId="3" borderId="1" xfId="0" applyFont="1" applyFill="1" applyBorder="1" applyAlignment="1">
      <alignment vertical="center" wrapText="1"/>
    </xf>
    <xf numFmtId="0" fontId="47" fillId="0" borderId="1" xfId="0" applyFont="1" applyFill="1" applyBorder="1" applyAlignment="1">
      <alignment vertical="center"/>
    </xf>
    <xf numFmtId="0" fontId="10" fillId="20" borderId="2" xfId="0" applyFont="1" applyFill="1" applyBorder="1" applyAlignment="1">
      <alignment vertical="top" wrapText="1"/>
    </xf>
    <xf numFmtId="2" fontId="44" fillId="20" borderId="1" xfId="0" applyNumberFormat="1" applyFont="1" applyFill="1" applyBorder="1" applyAlignment="1" applyProtection="1">
      <alignment horizontal="left" vertical="top" wrapText="1"/>
      <protection locked="0"/>
    </xf>
    <xf numFmtId="1" fontId="44" fillId="20" borderId="3" xfId="0" applyNumberFormat="1" applyFont="1" applyFill="1" applyBorder="1" applyAlignment="1" applyProtection="1">
      <alignment horizontal="left" vertical="top" wrapText="1"/>
      <protection locked="0"/>
    </xf>
    <xf numFmtId="2" fontId="10" fillId="20" borderId="2" xfId="0" applyNumberFormat="1" applyFont="1" applyFill="1" applyBorder="1" applyAlignment="1">
      <alignment horizontal="left" vertical="top" wrapText="1"/>
    </xf>
    <xf numFmtId="0" fontId="11" fillId="20" borderId="2" xfId="0" applyFont="1" applyFill="1" applyBorder="1" applyAlignment="1">
      <alignment horizontal="left" vertical="top" wrapText="1"/>
    </xf>
    <xf numFmtId="0" fontId="65" fillId="0" borderId="32" xfId="0" applyFont="1" applyBorder="1" applyAlignment="1">
      <alignment horizontal="right" vertical="top"/>
    </xf>
    <xf numFmtId="0" fontId="12" fillId="20" borderId="2" xfId="0" applyFont="1" applyFill="1" applyBorder="1" applyAlignment="1">
      <alignment horizontal="left" vertical="top" wrapText="1"/>
    </xf>
    <xf numFmtId="0" fontId="12" fillId="0" borderId="2" xfId="0" applyFont="1" applyBorder="1" applyAlignment="1">
      <alignment horizontal="left" vertical="top" wrapText="1"/>
    </xf>
    <xf numFmtId="2" fontId="74" fillId="0" borderId="1" xfId="0" applyNumberFormat="1" applyFont="1" applyFill="1" applyBorder="1" applyAlignment="1" applyProtection="1">
      <alignment horizontal="left" vertical="top" wrapText="1"/>
      <protection locked="0"/>
    </xf>
    <xf numFmtId="1" fontId="74" fillId="0" borderId="3" xfId="0" applyNumberFormat="1" applyFont="1" applyFill="1" applyBorder="1" applyAlignment="1" applyProtection="1">
      <alignment horizontal="left" vertical="top" wrapText="1"/>
      <protection locked="0"/>
    </xf>
    <xf numFmtId="0" fontId="12" fillId="0" borderId="1" xfId="0" applyFont="1" applyBorder="1" applyAlignment="1">
      <alignment horizontal="left" vertical="top" wrapText="1"/>
    </xf>
    <xf numFmtId="0" fontId="12" fillId="0" borderId="14" xfId="0" applyFont="1" applyBorder="1" applyAlignment="1">
      <alignment horizontal="left" vertical="top" wrapText="1"/>
    </xf>
    <xf numFmtId="0" fontId="12" fillId="0" borderId="33" xfId="0" applyFont="1" applyBorder="1" applyAlignment="1">
      <alignment horizontal="left" vertical="top" wrapText="1"/>
    </xf>
    <xf numFmtId="0" fontId="78" fillId="0" borderId="0" xfId="0" applyFont="1"/>
    <xf numFmtId="2" fontId="46" fillId="20" borderId="1" xfId="0" applyNumberFormat="1" applyFont="1" applyFill="1" applyBorder="1" applyAlignment="1" applyProtection="1">
      <alignment horizontal="left" vertical="top" wrapText="1"/>
      <protection locked="0"/>
    </xf>
    <xf numFmtId="2" fontId="11" fillId="20" borderId="2" xfId="0" applyNumberFormat="1" applyFont="1" applyFill="1" applyBorder="1" applyAlignment="1">
      <alignment horizontal="left" vertical="top" wrapText="1"/>
    </xf>
    <xf numFmtId="0" fontId="11" fillId="20" borderId="1" xfId="0" applyFont="1" applyFill="1" applyBorder="1" applyAlignment="1">
      <alignment horizontal="left" vertical="top" wrapText="1"/>
    </xf>
    <xf numFmtId="2" fontId="11" fillId="16" borderId="2" xfId="0" applyNumberFormat="1" applyFont="1" applyFill="1" applyBorder="1" applyAlignment="1">
      <alignment horizontal="left" vertical="top" wrapText="1"/>
    </xf>
    <xf numFmtId="2" fontId="56" fillId="0" borderId="20" xfId="1" applyNumberFormat="1" applyFont="1" applyFill="1" applyBorder="1" applyAlignment="1" applyProtection="1">
      <alignment horizontal="left" vertical="top" wrapText="1"/>
    </xf>
    <xf numFmtId="2" fontId="57" fillId="15" borderId="21" xfId="1" applyNumberFormat="1" applyFont="1" applyFill="1" applyBorder="1" applyAlignment="1" applyProtection="1">
      <alignment horizontal="left" vertical="top" wrapText="1"/>
      <protection locked="0"/>
    </xf>
    <xf numFmtId="2" fontId="44" fillId="0" borderId="0" xfId="1" applyNumberFormat="1" applyFont="1" applyFill="1" applyBorder="1" applyAlignment="1" applyProtection="1">
      <alignment horizontal="left" vertical="top" wrapText="1"/>
    </xf>
    <xf numFmtId="165" fontId="44" fillId="0" borderId="0" xfId="1" applyNumberFormat="1" applyFont="1" applyFill="1" applyBorder="1" applyAlignment="1" applyProtection="1">
      <alignment horizontal="left" vertical="top" wrapText="1"/>
    </xf>
    <xf numFmtId="2" fontId="46" fillId="0" borderId="0" xfId="1" applyNumberFormat="1" applyFont="1" applyFill="1" applyBorder="1" applyAlignment="1" applyProtection="1">
      <alignment horizontal="left" vertical="top" wrapText="1"/>
    </xf>
    <xf numFmtId="2" fontId="46" fillId="16" borderId="10" xfId="1" applyNumberFormat="1" applyFont="1" applyFill="1" applyBorder="1" applyAlignment="1" applyProtection="1">
      <alignment horizontal="center" vertical="center" wrapText="1"/>
    </xf>
    <xf numFmtId="2" fontId="46" fillId="0" borderId="0" xfId="1" applyNumberFormat="1" applyFont="1" applyFill="1" applyBorder="1" applyAlignment="1" applyProtection="1">
      <alignment horizontal="center" vertical="top" wrapText="1"/>
    </xf>
    <xf numFmtId="2" fontId="44" fillId="16" borderId="12" xfId="1" applyNumberFormat="1" applyFont="1" applyFill="1" applyBorder="1" applyAlignment="1" applyProtection="1">
      <alignment horizontal="center" vertical="center" wrapText="1"/>
    </xf>
    <xf numFmtId="2" fontId="44" fillId="16" borderId="1" xfId="1" applyNumberFormat="1" applyFont="1" applyFill="1" applyBorder="1" applyAlignment="1" applyProtection="1">
      <alignment horizontal="center" vertical="center" wrapText="1"/>
    </xf>
    <xf numFmtId="2" fontId="44" fillId="16" borderId="17" xfId="1" applyNumberFormat="1" applyFont="1" applyFill="1" applyBorder="1" applyAlignment="1" applyProtection="1">
      <alignment horizontal="center" vertical="center" wrapText="1"/>
    </xf>
    <xf numFmtId="49" fontId="56" fillId="17" borderId="2" xfId="1" applyNumberFormat="1" applyFont="1" applyFill="1" applyBorder="1" applyAlignment="1" applyProtection="1">
      <alignment horizontal="left" vertical="top" wrapText="1"/>
    </xf>
    <xf numFmtId="0" fontId="59" fillId="17" borderId="1" xfId="1" applyFont="1" applyFill="1" applyBorder="1" applyAlignment="1" applyProtection="1">
      <alignment horizontal="left" vertical="top" wrapText="1"/>
    </xf>
    <xf numFmtId="1" fontId="46" fillId="17" borderId="3" xfId="1" applyNumberFormat="1" applyFont="1" applyFill="1" applyBorder="1" applyAlignment="1" applyProtection="1">
      <alignment horizontal="left" vertical="top" wrapText="1"/>
    </xf>
    <xf numFmtId="2" fontId="46" fillId="17" borderId="3" xfId="1" applyNumberFormat="1" applyFont="1" applyFill="1" applyBorder="1" applyAlignment="1" applyProtection="1">
      <alignment horizontal="left" vertical="top" wrapText="1"/>
    </xf>
    <xf numFmtId="0" fontId="46" fillId="17" borderId="3" xfId="1" applyFont="1" applyFill="1" applyBorder="1" applyAlignment="1" applyProtection="1">
      <alignment horizontal="left" vertical="top" wrapText="1"/>
      <protection locked="0"/>
    </xf>
    <xf numFmtId="49" fontId="58" fillId="17" borderId="2" xfId="1" applyNumberFormat="1" applyFont="1" applyFill="1" applyBorder="1" applyAlignment="1" applyProtection="1">
      <alignment horizontal="left" vertical="top" wrapText="1"/>
    </xf>
    <xf numFmtId="1" fontId="44" fillId="17" borderId="3" xfId="1" applyNumberFormat="1" applyFont="1" applyFill="1" applyBorder="1" applyAlignment="1" applyProtection="1">
      <alignment horizontal="left" vertical="top" wrapText="1"/>
      <protection locked="0"/>
    </xf>
    <xf numFmtId="2" fontId="44" fillId="17" borderId="3" xfId="1" applyNumberFormat="1" applyFont="1" applyFill="1" applyBorder="1" applyAlignment="1" applyProtection="1">
      <alignment horizontal="left" vertical="top" wrapText="1"/>
      <protection locked="0"/>
    </xf>
    <xf numFmtId="0" fontId="44" fillId="17" borderId="3" xfId="1" applyFont="1" applyFill="1" applyBorder="1" applyAlignment="1" applyProtection="1">
      <alignment horizontal="left" vertical="top" wrapText="1"/>
      <protection locked="0"/>
    </xf>
    <xf numFmtId="1" fontId="44" fillId="17" borderId="3" xfId="1" applyNumberFormat="1" applyFont="1" applyFill="1" applyBorder="1" applyAlignment="1" applyProtection="1">
      <alignment horizontal="left" vertical="top" wrapText="1"/>
    </xf>
    <xf numFmtId="2" fontId="44" fillId="17" borderId="3" xfId="1" applyNumberFormat="1" applyFont="1" applyFill="1" applyBorder="1" applyAlignment="1" applyProtection="1">
      <alignment horizontal="left" vertical="top" wrapText="1"/>
    </xf>
    <xf numFmtId="2" fontId="44" fillId="0" borderId="1" xfId="1" applyNumberFormat="1" applyFont="1" applyFill="1" applyBorder="1" applyAlignment="1" applyProtection="1">
      <alignment horizontal="left" vertical="top" wrapText="1"/>
      <protection locked="0"/>
    </xf>
    <xf numFmtId="49" fontId="58" fillId="0" borderId="2" xfId="1" applyNumberFormat="1" applyFont="1" applyFill="1" applyBorder="1" applyAlignment="1" applyProtection="1">
      <alignment horizontal="left" vertical="top" wrapText="1"/>
    </xf>
    <xf numFmtId="1" fontId="44" fillId="0" borderId="3" xfId="1" applyNumberFormat="1" applyFont="1" applyFill="1" applyBorder="1" applyAlignment="1" applyProtection="1">
      <alignment horizontal="left" vertical="top" wrapText="1"/>
      <protection locked="0"/>
    </xf>
    <xf numFmtId="2" fontId="44" fillId="0" borderId="3" xfId="1" applyNumberFormat="1" applyFont="1" applyFill="1" applyBorder="1" applyAlignment="1" applyProtection="1">
      <alignment horizontal="left" vertical="top" wrapText="1"/>
      <protection locked="0"/>
    </xf>
    <xf numFmtId="0" fontId="44" fillId="0" borderId="3" xfId="1" applyFont="1" applyFill="1" applyBorder="1" applyAlignment="1" applyProtection="1">
      <alignment horizontal="left" vertical="top" wrapText="1"/>
      <protection locked="0"/>
    </xf>
    <xf numFmtId="1" fontId="60" fillId="0" borderId="3" xfId="1" applyNumberFormat="1" applyFont="1" applyFill="1" applyBorder="1" applyAlignment="1" applyProtection="1">
      <alignment horizontal="left" vertical="top" wrapText="1"/>
      <protection locked="0"/>
    </xf>
    <xf numFmtId="2" fontId="57" fillId="17" borderId="1" xfId="1" applyNumberFormat="1" applyFont="1" applyFill="1" applyBorder="1" applyAlignment="1" applyProtection="1">
      <alignment horizontal="left" vertical="top" wrapText="1"/>
    </xf>
    <xf numFmtId="2" fontId="57" fillId="0" borderId="1" xfId="1" applyNumberFormat="1" applyFont="1" applyFill="1" applyBorder="1" applyAlignment="1" applyProtection="1">
      <alignment horizontal="left" vertical="top" wrapText="1"/>
      <protection locked="0"/>
    </xf>
    <xf numFmtId="0" fontId="56" fillId="17" borderId="2" xfId="1" applyFont="1" applyFill="1" applyBorder="1" applyAlignment="1" applyProtection="1">
      <alignment horizontal="left" vertical="top" wrapText="1"/>
    </xf>
    <xf numFmtId="0" fontId="59" fillId="17" borderId="1" xfId="1" applyFont="1" applyFill="1" applyBorder="1" applyAlignment="1" applyProtection="1">
      <alignment horizontal="right" vertical="top" wrapText="1"/>
    </xf>
    <xf numFmtId="1" fontId="46" fillId="17" borderId="3" xfId="1" applyNumberFormat="1" applyFont="1" applyFill="1" applyBorder="1" applyAlignment="1" applyProtection="1">
      <alignment horizontal="left" vertical="top" wrapText="1"/>
      <protection locked="0"/>
    </xf>
    <xf numFmtId="2" fontId="46" fillId="17" borderId="3" xfId="1" applyNumberFormat="1" applyFont="1" applyFill="1" applyBorder="1" applyAlignment="1" applyProtection="1">
      <alignment horizontal="left" vertical="top" wrapText="1"/>
      <protection locked="0"/>
    </xf>
    <xf numFmtId="2" fontId="46" fillId="0" borderId="1" xfId="1" applyNumberFormat="1" applyFont="1" applyFill="1" applyBorder="1" applyAlignment="1" applyProtection="1">
      <alignment horizontal="left" vertical="top" wrapText="1"/>
      <protection locked="0"/>
    </xf>
    <xf numFmtId="0" fontId="56" fillId="0" borderId="2" xfId="1" applyFont="1" applyFill="1" applyBorder="1" applyAlignment="1" applyProtection="1">
      <alignment horizontal="left" vertical="top" wrapText="1"/>
    </xf>
    <xf numFmtId="1" fontId="44" fillId="0" borderId="3" xfId="1" applyNumberFormat="1" applyFont="1" applyFill="1" applyBorder="1" applyAlignment="1" applyProtection="1">
      <alignment horizontal="left" vertical="top" wrapText="1"/>
    </xf>
    <xf numFmtId="2" fontId="44" fillId="0" borderId="1" xfId="1" applyNumberFormat="1" applyFont="1" applyFill="1" applyBorder="1" applyAlignment="1" applyProtection="1">
      <alignment horizontal="left" vertical="top" wrapText="1"/>
    </xf>
    <xf numFmtId="0" fontId="57" fillId="17" borderId="1" xfId="1" applyFont="1" applyFill="1" applyBorder="1" applyAlignment="1" applyProtection="1">
      <alignment vertical="top" wrapText="1"/>
    </xf>
    <xf numFmtId="0" fontId="57" fillId="0" borderId="1" xfId="1" applyFont="1" applyFill="1" applyBorder="1" applyAlignment="1" applyProtection="1">
      <alignment vertical="top" wrapText="1"/>
      <protection locked="0"/>
    </xf>
    <xf numFmtId="2" fontId="44" fillId="0" borderId="3" xfId="1" applyNumberFormat="1" applyFont="1" applyFill="1" applyBorder="1" applyAlignment="1" applyProtection="1">
      <alignment horizontal="left" vertical="top" wrapText="1"/>
    </xf>
    <xf numFmtId="2" fontId="58" fillId="0" borderId="2" xfId="1" applyNumberFormat="1" applyFont="1" applyFill="1" applyBorder="1" applyAlignment="1" applyProtection="1">
      <alignment horizontal="left" vertical="top" wrapText="1"/>
    </xf>
    <xf numFmtId="2" fontId="57" fillId="0" borderId="1" xfId="1" applyNumberFormat="1" applyFont="1" applyFill="1" applyBorder="1" applyAlignment="1" applyProtection="1">
      <alignment horizontal="left" vertical="top" wrapText="1"/>
    </xf>
    <xf numFmtId="2" fontId="44" fillId="17" borderId="1" xfId="1" applyNumberFormat="1" applyFont="1" applyFill="1" applyBorder="1" applyAlignment="1" applyProtection="1">
      <alignment horizontal="left" vertical="top" wrapText="1"/>
      <protection locked="0"/>
    </xf>
    <xf numFmtId="1" fontId="47" fillId="17" borderId="3" xfId="1" applyNumberFormat="1" applyFont="1" applyFill="1" applyBorder="1" applyAlignment="1" applyProtection="1">
      <alignment horizontal="left" vertical="top" wrapText="1"/>
      <protection locked="0"/>
    </xf>
    <xf numFmtId="0" fontId="47" fillId="17" borderId="3" xfId="1" applyFont="1" applyFill="1" applyBorder="1" applyAlignment="1" applyProtection="1">
      <alignment horizontal="left" vertical="top" wrapText="1"/>
      <protection locked="0"/>
    </xf>
    <xf numFmtId="1" fontId="47" fillId="17" borderId="3" xfId="1" applyNumberFormat="1" applyFont="1" applyFill="1" applyBorder="1" applyAlignment="1" applyProtection="1">
      <alignment horizontal="left" vertical="top" wrapText="1"/>
    </xf>
    <xf numFmtId="0" fontId="58" fillId="24" borderId="2" xfId="1" applyFont="1" applyFill="1" applyBorder="1" applyAlignment="1" applyProtection="1">
      <alignment horizontal="left" vertical="top" wrapText="1"/>
    </xf>
    <xf numFmtId="0" fontId="57" fillId="0" borderId="1" xfId="1" applyFont="1" applyBorder="1" applyAlignment="1">
      <alignment vertical="top" wrapText="1"/>
    </xf>
    <xf numFmtId="0" fontId="57" fillId="0" borderId="15" xfId="1" applyFont="1" applyFill="1" applyBorder="1" applyAlignment="1" applyProtection="1">
      <alignment horizontal="left" vertical="top" wrapText="1"/>
      <protection locked="0"/>
    </xf>
    <xf numFmtId="0" fontId="57" fillId="0" borderId="1" xfId="1" applyFont="1" applyFill="1" applyBorder="1" applyAlignment="1" applyProtection="1">
      <alignment vertical="top" wrapText="1"/>
    </xf>
    <xf numFmtId="0" fontId="57" fillId="0" borderId="17" xfId="1" applyFont="1" applyFill="1" applyBorder="1" applyAlignment="1" applyProtection="1">
      <alignment vertical="top" wrapText="1"/>
    </xf>
    <xf numFmtId="0" fontId="58" fillId="18" borderId="1" xfId="1" applyFont="1" applyFill="1" applyBorder="1" applyAlignment="1">
      <alignment vertical="top" wrapText="1"/>
    </xf>
    <xf numFmtId="1" fontId="44" fillId="18" borderId="3" xfId="1" applyNumberFormat="1" applyFont="1" applyFill="1" applyBorder="1" applyAlignment="1" applyProtection="1">
      <alignment horizontal="left" vertical="top" wrapText="1"/>
      <protection locked="0"/>
    </xf>
    <xf numFmtId="2" fontId="44" fillId="18" borderId="3" xfId="1" applyNumberFormat="1" applyFont="1" applyFill="1" applyBorder="1" applyAlignment="1" applyProtection="1">
      <alignment horizontal="left" vertical="top" wrapText="1"/>
      <protection locked="0"/>
    </xf>
    <xf numFmtId="0" fontId="44" fillId="18" borderId="3" xfId="1" applyFont="1" applyFill="1" applyBorder="1" applyAlignment="1" applyProtection="1">
      <alignment horizontal="left" vertical="top" wrapText="1"/>
      <protection locked="0"/>
    </xf>
    <xf numFmtId="2" fontId="44" fillId="18" borderId="1" xfId="1" applyNumberFormat="1" applyFont="1" applyFill="1" applyBorder="1" applyAlignment="1" applyProtection="1">
      <alignment horizontal="left" vertical="top" wrapText="1"/>
      <protection locked="0"/>
    </xf>
    <xf numFmtId="0" fontId="58" fillId="0" borderId="1" xfId="1" applyFont="1" applyBorder="1" applyAlignment="1">
      <alignment vertical="top" wrapText="1"/>
    </xf>
    <xf numFmtId="0" fontId="59" fillId="0" borderId="1" xfId="1" applyFont="1" applyFill="1" applyBorder="1" applyAlignment="1" applyProtection="1">
      <alignment vertical="top" wrapText="1"/>
    </xf>
    <xf numFmtId="0" fontId="59" fillId="0" borderId="1" xfId="1" applyFont="1" applyFill="1" applyBorder="1" applyAlignment="1" applyProtection="1">
      <alignment horizontal="left" vertical="top" wrapText="1"/>
    </xf>
    <xf numFmtId="1" fontId="46" fillId="0" borderId="3" xfId="1" applyNumberFormat="1" applyFont="1" applyFill="1" applyBorder="1" applyAlignment="1" applyProtection="1">
      <alignment horizontal="left" vertical="top" wrapText="1"/>
      <protection locked="0"/>
    </xf>
    <xf numFmtId="2" fontId="46" fillId="0" borderId="3" xfId="1" applyNumberFormat="1" applyFont="1" applyFill="1" applyBorder="1" applyAlignment="1" applyProtection="1">
      <alignment horizontal="left" vertical="top" wrapText="1"/>
      <protection locked="0"/>
    </xf>
    <xf numFmtId="1" fontId="46" fillId="0" borderId="3" xfId="1" applyNumberFormat="1" applyFont="1" applyFill="1" applyBorder="1" applyAlignment="1" applyProtection="1">
      <alignment horizontal="left" vertical="top" wrapText="1"/>
    </xf>
    <xf numFmtId="2" fontId="46" fillId="0" borderId="3" xfId="1" applyNumberFormat="1" applyFont="1" applyFill="1" applyBorder="1" applyAlignment="1" applyProtection="1">
      <alignment horizontal="left" vertical="top" wrapText="1"/>
    </xf>
    <xf numFmtId="0" fontId="57" fillId="0" borderId="17" xfId="1" applyFont="1" applyFill="1" applyBorder="1" applyAlignment="1" applyProtection="1">
      <alignment horizontal="left" vertical="top" wrapText="1"/>
    </xf>
    <xf numFmtId="0" fontId="58" fillId="0" borderId="9" xfId="1" applyFont="1" applyFill="1" applyBorder="1" applyAlignment="1" applyProtection="1">
      <alignment horizontal="left" vertical="top" wrapText="1"/>
    </xf>
    <xf numFmtId="0" fontId="57" fillId="0" borderId="17" xfId="1" applyFont="1" applyBorder="1" applyAlignment="1">
      <alignment vertical="top" wrapText="1"/>
    </xf>
    <xf numFmtId="0" fontId="59" fillId="17" borderId="1" xfId="1" applyFont="1" applyFill="1" applyBorder="1" applyAlignment="1">
      <alignment vertical="top" wrapText="1"/>
    </xf>
    <xf numFmtId="2" fontId="56" fillId="17" borderId="2" xfId="1" applyNumberFormat="1" applyFont="1" applyFill="1" applyBorder="1" applyAlignment="1" applyProtection="1">
      <alignment horizontal="left" vertical="top" wrapText="1"/>
    </xf>
    <xf numFmtId="0" fontId="46" fillId="0" borderId="1" xfId="1" applyFont="1" applyFill="1" applyBorder="1" applyAlignment="1" applyProtection="1">
      <alignment horizontal="left" vertical="top" wrapText="1"/>
      <protection locked="0"/>
    </xf>
    <xf numFmtId="0" fontId="46" fillId="0" borderId="0" xfId="1" applyFont="1" applyFill="1" applyBorder="1" applyAlignment="1" applyProtection="1">
      <alignment horizontal="left" vertical="top" wrapText="1"/>
    </xf>
    <xf numFmtId="0" fontId="44" fillId="0" borderId="1" xfId="1" applyFont="1" applyFill="1" applyBorder="1" applyAlignment="1" applyProtection="1">
      <alignment horizontal="left" vertical="top" wrapText="1"/>
      <protection locked="0"/>
    </xf>
    <xf numFmtId="0" fontId="44" fillId="0" borderId="0" xfId="1" applyFont="1" applyFill="1" applyBorder="1" applyAlignment="1" applyProtection="1">
      <alignment horizontal="left" vertical="top" wrapText="1"/>
    </xf>
    <xf numFmtId="0" fontId="62" fillId="0" borderId="1" xfId="1" applyFont="1" applyBorder="1" applyAlignment="1" applyProtection="1">
      <alignment vertical="top" wrapText="1"/>
    </xf>
    <xf numFmtId="2" fontId="46" fillId="17" borderId="0" xfId="1" applyNumberFormat="1" applyFont="1" applyFill="1" applyBorder="1" applyAlignment="1" applyProtection="1">
      <alignment horizontal="left" vertical="top" wrapText="1"/>
    </xf>
    <xf numFmtId="2" fontId="58" fillId="17" borderId="0" xfId="1" applyNumberFormat="1" applyFont="1" applyFill="1" applyBorder="1" applyAlignment="1" applyProtection="1">
      <alignment horizontal="left" vertical="top" wrapText="1"/>
    </xf>
    <xf numFmtId="2" fontId="46" fillId="17" borderId="1" xfId="1" applyNumberFormat="1" applyFont="1" applyFill="1" applyBorder="1" applyAlignment="1" applyProtection="1">
      <alignment horizontal="right" vertical="top" wrapText="1"/>
    </xf>
    <xf numFmtId="1" fontId="46" fillId="17" borderId="1" xfId="1" applyNumberFormat="1" applyFont="1" applyFill="1" applyBorder="1" applyAlignment="1" applyProtection="1">
      <alignment vertical="top" wrapText="1"/>
    </xf>
    <xf numFmtId="2" fontId="46" fillId="17" borderId="1" xfId="1" applyNumberFormat="1" applyFont="1" applyFill="1" applyBorder="1" applyAlignment="1" applyProtection="1">
      <alignment vertical="top" wrapText="1"/>
    </xf>
    <xf numFmtId="0" fontId="44" fillId="17" borderId="1" xfId="1" applyFont="1" applyFill="1" applyBorder="1" applyAlignment="1" applyProtection="1">
      <alignment horizontal="left" vertical="top" wrapText="1"/>
      <protection locked="0"/>
    </xf>
    <xf numFmtId="2" fontId="59" fillId="17" borderId="1" xfId="1" applyNumberFormat="1" applyFont="1" applyFill="1" applyBorder="1" applyAlignment="1" applyProtection="1">
      <alignment horizontal="left" vertical="top" wrapText="1"/>
    </xf>
    <xf numFmtId="1" fontId="44" fillId="2" borderId="3" xfId="1" applyNumberFormat="1" applyFont="1" applyFill="1" applyBorder="1" applyAlignment="1" applyProtection="1">
      <alignment horizontal="left" vertical="top" wrapText="1"/>
      <protection locked="0"/>
    </xf>
    <xf numFmtId="0" fontId="57" fillId="0" borderId="17" xfId="1" applyFont="1" applyFill="1" applyBorder="1" applyAlignment="1" applyProtection="1">
      <alignment horizontal="left" vertical="top" wrapText="1"/>
      <protection locked="0"/>
    </xf>
    <xf numFmtId="0" fontId="58" fillId="17" borderId="9" xfId="1" applyFont="1" applyFill="1" applyBorder="1" applyAlignment="1" applyProtection="1">
      <alignment horizontal="left" vertical="top" wrapText="1"/>
    </xf>
    <xf numFmtId="0" fontId="57" fillId="17" borderId="17" xfId="1" applyFont="1" applyFill="1" applyBorder="1" applyAlignment="1" applyProtection="1">
      <alignment horizontal="left" vertical="top" wrapText="1"/>
      <protection locked="0"/>
    </xf>
    <xf numFmtId="0" fontId="57" fillId="17" borderId="1" xfId="1" applyFont="1" applyFill="1" applyBorder="1" applyAlignment="1">
      <alignment vertical="top" wrapText="1"/>
    </xf>
    <xf numFmtId="0" fontId="57" fillId="18" borderId="1" xfId="1" applyFont="1" applyFill="1" applyBorder="1" applyAlignment="1" applyProtection="1">
      <alignment horizontal="left" vertical="top" wrapText="1"/>
    </xf>
    <xf numFmtId="0" fontId="45" fillId="0" borderId="1" xfId="1" applyFont="1" applyBorder="1" applyAlignment="1" applyProtection="1">
      <alignment vertical="top" wrapText="1"/>
    </xf>
    <xf numFmtId="0" fontId="59" fillId="17" borderId="1" xfId="1" applyFont="1" applyFill="1" applyBorder="1" applyAlignment="1" applyProtection="1">
      <alignment vertical="top" wrapText="1"/>
    </xf>
    <xf numFmtId="1" fontId="44" fillId="18" borderId="3" xfId="1" applyNumberFormat="1" applyFont="1" applyFill="1" applyBorder="1" applyAlignment="1" applyProtection="1">
      <alignment horizontal="left" vertical="top" wrapText="1"/>
    </xf>
    <xf numFmtId="2" fontId="44" fillId="18" borderId="1" xfId="1" applyNumberFormat="1" applyFont="1" applyFill="1" applyBorder="1" applyAlignment="1" applyProtection="1">
      <alignment horizontal="left" vertical="top" wrapText="1"/>
    </xf>
    <xf numFmtId="0" fontId="59" fillId="17" borderId="1" xfId="1" applyFont="1" applyFill="1" applyBorder="1" applyAlignment="1" applyProtection="1">
      <alignment horizontal="left" vertical="top" wrapText="1"/>
      <protection locked="0"/>
    </xf>
    <xf numFmtId="2" fontId="46" fillId="17" borderId="1" xfId="1" applyNumberFormat="1" applyFont="1" applyFill="1" applyBorder="1" applyAlignment="1" applyProtection="1">
      <alignment horizontal="left" vertical="top" wrapText="1"/>
      <protection locked="0"/>
    </xf>
    <xf numFmtId="1" fontId="45" fillId="0" borderId="3" xfId="1" applyNumberFormat="1" applyFont="1" applyFill="1" applyBorder="1" applyAlignment="1" applyProtection="1">
      <alignment vertical="center" wrapText="1"/>
      <protection locked="0"/>
    </xf>
    <xf numFmtId="2" fontId="45" fillId="0" borderId="0" xfId="1" applyNumberFormat="1" applyFont="1" applyFill="1" applyAlignment="1" applyProtection="1">
      <alignment vertical="center" wrapText="1"/>
    </xf>
    <xf numFmtId="1" fontId="45" fillId="17" borderId="3" xfId="1" applyNumberFormat="1" applyFont="1" applyFill="1" applyBorder="1" applyAlignment="1" applyProtection="1">
      <alignment vertical="center" wrapText="1"/>
      <protection locked="0"/>
    </xf>
    <xf numFmtId="1" fontId="45" fillId="17" borderId="3" xfId="1" applyNumberFormat="1" applyFont="1" applyFill="1" applyBorder="1" applyAlignment="1" applyProtection="1">
      <alignment vertical="center" wrapText="1"/>
    </xf>
    <xf numFmtId="2" fontId="45" fillId="17" borderId="3" xfId="1" applyNumberFormat="1" applyFont="1" applyFill="1" applyBorder="1" applyAlignment="1" applyProtection="1">
      <alignment horizontal="left" vertical="center" wrapText="1"/>
    </xf>
    <xf numFmtId="2" fontId="45" fillId="17" borderId="3" xfId="1" applyNumberFormat="1" applyFont="1" applyFill="1" applyBorder="1" applyAlignment="1" applyProtection="1">
      <alignment vertical="center" wrapText="1"/>
    </xf>
    <xf numFmtId="0" fontId="59" fillId="0" borderId="1" xfId="1" applyFont="1" applyFill="1" applyBorder="1" applyAlignment="1" applyProtection="1">
      <alignment horizontal="left" vertical="top" wrapText="1"/>
      <protection locked="0"/>
    </xf>
    <xf numFmtId="0" fontId="57" fillId="0" borderId="1" xfId="1" applyFont="1" applyBorder="1"/>
    <xf numFmtId="2" fontId="59" fillId="0" borderId="1" xfId="1" applyNumberFormat="1" applyFont="1" applyFill="1" applyBorder="1" applyAlignment="1" applyProtection="1">
      <alignment horizontal="left" vertical="top" wrapText="1"/>
    </xf>
    <xf numFmtId="0" fontId="59" fillId="0" borderId="17" xfId="1" applyFont="1" applyFill="1" applyBorder="1" applyAlignment="1" applyProtection="1">
      <alignment horizontal="left" vertical="top" wrapText="1"/>
    </xf>
    <xf numFmtId="0" fontId="56" fillId="17" borderId="11" xfId="1" applyFont="1" applyFill="1" applyBorder="1" applyAlignment="1" applyProtection="1">
      <alignment horizontal="left" vertical="top" wrapText="1"/>
    </xf>
    <xf numFmtId="0" fontId="59" fillId="17" borderId="15" xfId="1" applyFont="1" applyFill="1" applyBorder="1" applyAlignment="1" applyProtection="1">
      <alignment horizontal="left" vertical="top" wrapText="1"/>
    </xf>
    <xf numFmtId="0" fontId="57" fillId="0" borderId="15" xfId="1" applyFont="1" applyFill="1" applyBorder="1" applyAlignment="1" applyProtection="1">
      <alignment horizontal="left" vertical="top" wrapText="1"/>
    </xf>
    <xf numFmtId="2" fontId="59" fillId="17" borderId="1" xfId="1" applyNumberFormat="1" applyFont="1" applyFill="1" applyBorder="1" applyAlignment="1" applyProtection="1">
      <alignment horizontal="left" vertical="top" wrapText="1"/>
      <protection locked="0"/>
    </xf>
    <xf numFmtId="0" fontId="56" fillId="16" borderId="20" xfId="1" applyFont="1" applyFill="1" applyBorder="1" applyAlignment="1" applyProtection="1">
      <alignment horizontal="left" vertical="top" wrapText="1"/>
    </xf>
    <xf numFmtId="2" fontId="59" fillId="16" borderId="23" xfId="1" applyNumberFormat="1" applyFont="1" applyFill="1" applyBorder="1" applyAlignment="1" applyProtection="1">
      <alignment horizontal="left" vertical="top" wrapText="1"/>
    </xf>
    <xf numFmtId="2" fontId="46" fillId="16" borderId="22" xfId="1" applyNumberFormat="1" applyFont="1" applyFill="1" applyBorder="1" applyAlignment="1" applyProtection="1">
      <alignment horizontal="left" vertical="top" wrapText="1"/>
    </xf>
    <xf numFmtId="2" fontId="46" fillId="16" borderId="24" xfId="1" applyNumberFormat="1" applyFont="1" applyFill="1" applyBorder="1" applyAlignment="1" applyProtection="1">
      <alignment horizontal="left" vertical="top" wrapText="1"/>
    </xf>
    <xf numFmtId="2" fontId="46" fillId="16" borderId="25" xfId="1" applyNumberFormat="1" applyFont="1" applyFill="1" applyBorder="1" applyAlignment="1" applyProtection="1">
      <alignment horizontal="left" vertical="top" wrapText="1"/>
    </xf>
    <xf numFmtId="2" fontId="46" fillId="16" borderId="7" xfId="1" applyNumberFormat="1" applyFont="1" applyFill="1" applyBorder="1" applyAlignment="1" applyProtection="1">
      <alignment horizontal="left" vertical="top" wrapText="1"/>
      <protection locked="0"/>
    </xf>
    <xf numFmtId="2" fontId="58" fillId="0" borderId="0" xfId="1" applyNumberFormat="1" applyFont="1" applyFill="1" applyBorder="1" applyAlignment="1" applyProtection="1">
      <alignment horizontal="left" vertical="top" wrapText="1"/>
    </xf>
    <xf numFmtId="2" fontId="57" fillId="0" borderId="0" xfId="1" applyNumberFormat="1" applyFont="1" applyFill="1" applyBorder="1" applyAlignment="1" applyProtection="1">
      <alignment horizontal="left" vertical="top" wrapText="1"/>
    </xf>
    <xf numFmtId="0" fontId="67" fillId="3" borderId="1" xfId="0" applyFont="1" applyFill="1" applyBorder="1" applyAlignment="1">
      <alignment horizontal="left" vertical="top"/>
    </xf>
    <xf numFmtId="0" fontId="45" fillId="3" borderId="1" xfId="0" applyFont="1" applyFill="1" applyBorder="1" applyAlignment="1">
      <alignment vertical="top"/>
    </xf>
    <xf numFmtId="0" fontId="47" fillId="21" borderId="1" xfId="0" applyFont="1" applyFill="1" applyBorder="1" applyAlignment="1">
      <alignment vertical="top"/>
    </xf>
    <xf numFmtId="0" fontId="45" fillId="0" borderId="0" xfId="0" applyFont="1" applyAlignment="1">
      <alignment vertical="top"/>
    </xf>
    <xf numFmtId="0" fontId="47" fillId="0" borderId="0" xfId="0" applyFont="1"/>
    <xf numFmtId="2" fontId="47" fillId="2" borderId="1" xfId="0" applyNumberFormat="1" applyFont="1" applyFill="1" applyBorder="1" applyAlignment="1">
      <alignment horizontal="left" vertical="center" wrapText="1"/>
    </xf>
    <xf numFmtId="2" fontId="44" fillId="21" borderId="1" xfId="0" applyNumberFormat="1" applyFont="1" applyFill="1" applyBorder="1" applyAlignment="1" applyProtection="1">
      <alignment horizontal="left" vertical="top" wrapText="1"/>
      <protection locked="0"/>
    </xf>
    <xf numFmtId="1" fontId="44" fillId="21" borderId="3" xfId="0" applyNumberFormat="1" applyFont="1" applyFill="1" applyBorder="1" applyAlignment="1" applyProtection="1">
      <alignment horizontal="left" vertical="top" wrapText="1"/>
      <protection locked="0"/>
    </xf>
    <xf numFmtId="2" fontId="66" fillId="21" borderId="1" xfId="0" applyNumberFormat="1" applyFont="1" applyFill="1" applyBorder="1" applyAlignment="1">
      <alignment horizontal="left" vertical="center" wrapText="1"/>
    </xf>
    <xf numFmtId="2" fontId="47" fillId="21" borderId="1" xfId="0" applyNumberFormat="1" applyFont="1" applyFill="1" applyBorder="1" applyAlignment="1">
      <alignment horizontal="left" vertical="center" wrapText="1"/>
    </xf>
    <xf numFmtId="2" fontId="44" fillId="17" borderId="1" xfId="0" applyNumberFormat="1" applyFont="1" applyFill="1" applyBorder="1" applyAlignment="1" applyProtection="1">
      <alignment vertical="top" wrapText="1"/>
    </xf>
    <xf numFmtId="2" fontId="44" fillId="0" borderId="1" xfId="0" applyNumberFormat="1" applyFont="1" applyFill="1" applyBorder="1" applyAlignment="1" applyProtection="1">
      <alignment vertical="top" wrapText="1"/>
    </xf>
    <xf numFmtId="2" fontId="44" fillId="16" borderId="1" xfId="0" applyNumberFormat="1" applyFont="1" applyFill="1" applyBorder="1" applyAlignment="1" applyProtection="1">
      <alignment horizontal="left" vertical="top" wrapText="1"/>
    </xf>
    <xf numFmtId="2" fontId="57" fillId="17" borderId="1" xfId="0" applyNumberFormat="1" applyFont="1" applyFill="1" applyBorder="1" applyAlignment="1" applyProtection="1">
      <alignment horizontal="left" vertical="top" wrapText="1"/>
    </xf>
    <xf numFmtId="2" fontId="57" fillId="16" borderId="1" xfId="0" applyNumberFormat="1" applyFont="1" applyFill="1" applyBorder="1" applyAlignment="1" applyProtection="1">
      <alignment horizontal="left" vertical="top" wrapText="1"/>
    </xf>
    <xf numFmtId="2" fontId="10" fillId="0" borderId="1" xfId="0" applyNumberFormat="1" applyFont="1" applyFill="1" applyBorder="1" applyAlignment="1">
      <alignment horizontal="left" vertical="top" wrapText="1"/>
    </xf>
    <xf numFmtId="0" fontId="45" fillId="17" borderId="1" xfId="0" applyFont="1" applyFill="1" applyBorder="1" applyAlignment="1">
      <alignment horizontal="left" vertical="center" wrapText="1"/>
    </xf>
    <xf numFmtId="0" fontId="45" fillId="0" borderId="1" xfId="0" applyFont="1" applyFill="1" applyBorder="1" applyAlignment="1">
      <alignment horizontal="left" vertical="center" wrapText="1"/>
    </xf>
    <xf numFmtId="0" fontId="45" fillId="0" borderId="1" xfId="0" applyFont="1" applyFill="1" applyBorder="1" applyAlignment="1">
      <alignment horizontal="left" vertical="top" wrapText="1"/>
    </xf>
    <xf numFmtId="2" fontId="45" fillId="17" borderId="1" xfId="0" applyNumberFormat="1" applyFont="1" applyFill="1" applyBorder="1" applyAlignment="1">
      <alignment horizontal="left" vertical="center" wrapText="1"/>
    </xf>
    <xf numFmtId="2" fontId="45" fillId="0" borderId="1" xfId="0" applyNumberFormat="1" applyFont="1" applyFill="1" applyBorder="1" applyAlignment="1">
      <alignment horizontal="left" vertical="top" wrapText="1"/>
    </xf>
    <xf numFmtId="2" fontId="45" fillId="0" borderId="1" xfId="0" applyNumberFormat="1" applyFont="1" applyFill="1" applyBorder="1" applyAlignment="1">
      <alignment horizontal="left" vertical="center" wrapText="1"/>
    </xf>
    <xf numFmtId="2" fontId="56" fillId="17" borderId="1" xfId="0" applyNumberFormat="1" applyFont="1" applyFill="1" applyBorder="1" applyAlignment="1" applyProtection="1">
      <alignment horizontal="left" vertical="top" wrapText="1"/>
    </xf>
    <xf numFmtId="2" fontId="10" fillId="0" borderId="1" xfId="0" applyNumberFormat="1" applyFont="1" applyFill="1" applyBorder="1" applyAlignment="1">
      <alignment vertical="top" wrapText="1"/>
    </xf>
    <xf numFmtId="2" fontId="45" fillId="17" borderId="1" xfId="0" applyNumberFormat="1" applyFont="1" applyFill="1" applyBorder="1" applyAlignment="1">
      <alignment vertical="center" wrapText="1"/>
    </xf>
    <xf numFmtId="2" fontId="45" fillId="0" borderId="1" xfId="0" applyNumberFormat="1" applyFont="1" applyFill="1" applyBorder="1" applyAlignment="1">
      <alignment horizontal="justify" vertical="center" wrapText="1"/>
    </xf>
    <xf numFmtId="2" fontId="45" fillId="0" borderId="1" xfId="0" applyNumberFormat="1" applyFont="1" applyFill="1" applyBorder="1" applyAlignment="1">
      <alignment vertical="top" wrapText="1"/>
    </xf>
    <xf numFmtId="2" fontId="45" fillId="0" borderId="1" xfId="0" applyNumberFormat="1" applyFont="1" applyFill="1" applyBorder="1" applyAlignment="1">
      <alignment horizontal="justify" vertical="top" wrapText="1"/>
    </xf>
    <xf numFmtId="2" fontId="45" fillId="0" borderId="1" xfId="0" applyNumberFormat="1" applyFont="1" applyFill="1" applyBorder="1" applyAlignment="1">
      <alignment vertical="center" wrapText="1"/>
    </xf>
    <xf numFmtId="2" fontId="57" fillId="17" borderId="15" xfId="0" applyNumberFormat="1" applyFont="1" applyFill="1" applyBorder="1" applyAlignment="1" applyProtection="1">
      <alignment horizontal="left" vertical="top" wrapText="1"/>
    </xf>
    <xf numFmtId="2" fontId="44" fillId="20" borderId="25" xfId="0" applyNumberFormat="1" applyFont="1" applyFill="1" applyBorder="1" applyAlignment="1" applyProtection="1">
      <alignment horizontal="left" vertical="top" wrapText="1"/>
    </xf>
    <xf numFmtId="2" fontId="57" fillId="20" borderId="23" xfId="0" applyNumberFormat="1" applyFont="1" applyFill="1" applyBorder="1" applyAlignment="1" applyProtection="1">
      <alignment horizontal="left" vertical="top" wrapText="1"/>
    </xf>
    <xf numFmtId="2" fontId="57" fillId="14" borderId="23" xfId="0" applyNumberFormat="1" applyFont="1" applyFill="1" applyBorder="1" applyAlignment="1" applyProtection="1">
      <alignment horizontal="left" vertical="top" wrapText="1"/>
    </xf>
    <xf numFmtId="2" fontId="57" fillId="0" borderId="2" xfId="0" applyNumberFormat="1" applyFont="1" applyFill="1" applyBorder="1" applyAlignment="1" applyProtection="1">
      <alignment horizontal="left" vertical="top" wrapText="1"/>
    </xf>
    <xf numFmtId="2" fontId="57" fillId="0" borderId="34" xfId="0" applyNumberFormat="1" applyFont="1" applyFill="1" applyBorder="1" applyAlignment="1" applyProtection="1">
      <alignment horizontal="left" vertical="top" wrapText="1"/>
    </xf>
    <xf numFmtId="2" fontId="44" fillId="14" borderId="21" xfId="0" applyNumberFormat="1" applyFont="1" applyFill="1" applyBorder="1" applyAlignment="1" applyProtection="1">
      <alignment horizontal="left" vertical="top" wrapText="1"/>
    </xf>
    <xf numFmtId="2" fontId="58" fillId="0" borderId="2" xfId="0" applyNumberFormat="1" applyFont="1" applyFill="1" applyBorder="1" applyAlignment="1" applyProtection="1">
      <alignment horizontal="left" vertical="top" wrapText="1"/>
    </xf>
    <xf numFmtId="2" fontId="58" fillId="0" borderId="1" xfId="0" applyNumberFormat="1" applyFont="1" applyFill="1" applyBorder="1" applyAlignment="1" applyProtection="1">
      <alignment horizontal="left" vertical="top" wrapText="1"/>
    </xf>
    <xf numFmtId="2" fontId="44" fillId="20" borderId="21" xfId="0" applyNumberFormat="1" applyFont="1" applyFill="1" applyBorder="1" applyAlignment="1" applyProtection="1">
      <alignment horizontal="left" vertical="top" wrapText="1"/>
    </xf>
    <xf numFmtId="2" fontId="57" fillId="20" borderId="21" xfId="0" applyNumberFormat="1" applyFont="1" applyFill="1" applyBorder="1" applyAlignment="1" applyProtection="1">
      <alignment horizontal="left" vertical="top" wrapText="1"/>
    </xf>
    <xf numFmtId="2" fontId="57" fillId="17" borderId="31" xfId="0" applyNumberFormat="1" applyFont="1" applyFill="1" applyBorder="1" applyAlignment="1" applyProtection="1">
      <alignment horizontal="left" vertical="top" wrapText="1"/>
    </xf>
    <xf numFmtId="2" fontId="57" fillId="20" borderId="25" xfId="0" applyNumberFormat="1" applyFont="1" applyFill="1" applyBorder="1" applyAlignment="1" applyProtection="1">
      <alignment horizontal="left" vertical="top" wrapText="1"/>
    </xf>
    <xf numFmtId="0" fontId="65" fillId="0" borderId="1" xfId="0" applyFont="1" applyBorder="1" applyAlignment="1">
      <alignment horizontal="left"/>
    </xf>
    <xf numFmtId="0" fontId="64" fillId="0" borderId="1" xfId="0" applyFont="1" applyBorder="1" applyAlignment="1">
      <alignment horizontal="left"/>
    </xf>
    <xf numFmtId="0" fontId="64" fillId="0" borderId="27" xfId="0" applyFont="1" applyBorder="1" applyAlignment="1">
      <alignment horizontal="left"/>
    </xf>
    <xf numFmtId="0" fontId="11" fillId="16" borderId="9" xfId="0" applyFont="1" applyFill="1" applyBorder="1" applyAlignment="1">
      <alignment horizontal="left" vertical="top" wrapText="1"/>
    </xf>
    <xf numFmtId="0" fontId="11" fillId="16" borderId="17" xfId="0" applyFont="1" applyFill="1" applyBorder="1" applyAlignment="1">
      <alignment horizontal="left" vertical="top" wrapText="1"/>
    </xf>
    <xf numFmtId="2" fontId="11" fillId="22" borderId="29" xfId="0" applyNumberFormat="1" applyFont="1" applyFill="1" applyBorder="1" applyAlignment="1">
      <alignment horizontal="left" vertical="top" wrapText="1"/>
    </xf>
    <xf numFmtId="0" fontId="11" fillId="22" borderId="29" xfId="0" applyFont="1" applyFill="1" applyBorder="1" applyAlignment="1">
      <alignment horizontal="left" vertical="top" wrapText="1"/>
    </xf>
    <xf numFmtId="0" fontId="11" fillId="22" borderId="47" xfId="0" applyFont="1" applyFill="1" applyBorder="1" applyAlignment="1">
      <alignment horizontal="left" vertical="top" wrapText="1"/>
    </xf>
    <xf numFmtId="2" fontId="47" fillId="22" borderId="1" xfId="0" applyNumberFormat="1" applyFont="1" applyFill="1" applyBorder="1" applyAlignment="1">
      <alignment horizontal="left" vertical="center" wrapText="1"/>
    </xf>
    <xf numFmtId="0" fontId="47" fillId="22" borderId="1" xfId="0" applyFont="1" applyFill="1" applyBorder="1" applyAlignment="1">
      <alignment horizontal="left" vertical="center" wrapText="1"/>
    </xf>
    <xf numFmtId="2" fontId="47" fillId="21" borderId="1" xfId="0" applyNumberFormat="1" applyFont="1" applyFill="1" applyBorder="1" applyAlignment="1">
      <alignment horizontal="left" vertical="center"/>
    </xf>
    <xf numFmtId="2" fontId="47" fillId="23" borderId="1" xfId="0" applyNumberFormat="1" applyFont="1" applyFill="1" applyBorder="1" applyAlignment="1">
      <alignment horizontal="left" vertical="top" wrapText="1"/>
    </xf>
    <xf numFmtId="0" fontId="47" fillId="23" borderId="1" xfId="0" applyFont="1" applyFill="1" applyBorder="1" applyAlignment="1">
      <alignment horizontal="left" vertical="top" wrapText="1"/>
    </xf>
    <xf numFmtId="2" fontId="47" fillId="2" borderId="1" xfId="0" applyNumberFormat="1" applyFont="1" applyFill="1" applyBorder="1" applyAlignment="1">
      <alignment horizontal="left" vertical="top" wrapText="1"/>
    </xf>
    <xf numFmtId="0" fontId="47" fillId="2" borderId="1" xfId="0" applyFont="1" applyFill="1" applyBorder="1" applyAlignment="1">
      <alignment horizontal="left" vertical="top" wrapText="1"/>
    </xf>
    <xf numFmtId="2" fontId="47" fillId="23" borderId="1" xfId="0" applyNumberFormat="1" applyFont="1" applyFill="1" applyBorder="1" applyAlignment="1">
      <alignment horizontal="left" vertical="center" wrapText="1"/>
    </xf>
    <xf numFmtId="0" fontId="47" fillId="23" borderId="1" xfId="0" applyFont="1" applyFill="1" applyBorder="1" applyAlignment="1">
      <alignment horizontal="left" vertical="center" wrapText="1"/>
    </xf>
    <xf numFmtId="2" fontId="47" fillId="21" borderId="1" xfId="0" applyNumberFormat="1" applyFont="1" applyFill="1" applyBorder="1" applyAlignment="1">
      <alignment horizontal="left" vertical="top" wrapText="1"/>
    </xf>
    <xf numFmtId="0" fontId="47" fillId="21" borderId="1" xfId="0" applyFont="1" applyFill="1" applyBorder="1" applyAlignment="1">
      <alignment horizontal="left" vertical="top" wrapText="1"/>
    </xf>
    <xf numFmtId="2" fontId="63" fillId="2" borderId="1" xfId="0" applyNumberFormat="1" applyFont="1" applyFill="1" applyBorder="1" applyAlignment="1">
      <alignment horizontal="left" vertical="center" wrapText="1"/>
    </xf>
    <xf numFmtId="0" fontId="63" fillId="2" borderId="1" xfId="0" applyFont="1" applyFill="1" applyBorder="1" applyAlignment="1">
      <alignment horizontal="left" vertical="center" wrapText="1"/>
    </xf>
    <xf numFmtId="2" fontId="47" fillId="4" borderId="1" xfId="0" applyNumberFormat="1" applyFont="1" applyFill="1" applyBorder="1" applyAlignment="1">
      <alignment horizontal="left" vertical="center" wrapText="1"/>
    </xf>
    <xf numFmtId="0" fontId="47" fillId="4" borderId="1" xfId="0" applyFont="1" applyFill="1" applyBorder="1" applyAlignment="1">
      <alignment horizontal="left" vertical="center" wrapText="1"/>
    </xf>
    <xf numFmtId="2" fontId="47" fillId="20" borderId="1" xfId="0" applyNumberFormat="1" applyFont="1" applyFill="1" applyBorder="1" applyAlignment="1">
      <alignment horizontal="left" vertical="center" wrapText="1"/>
    </xf>
    <xf numFmtId="0" fontId="47" fillId="20" borderId="1" xfId="0" applyFont="1" applyFill="1" applyBorder="1" applyAlignment="1">
      <alignment horizontal="left" vertical="center" wrapText="1"/>
    </xf>
    <xf numFmtId="2" fontId="47" fillId="17" borderId="1" xfId="0" applyNumberFormat="1" applyFont="1" applyFill="1" applyBorder="1" applyAlignment="1">
      <alignment horizontal="left"/>
    </xf>
    <xf numFmtId="0" fontId="47" fillId="17" borderId="1" xfId="0" applyFont="1" applyFill="1" applyBorder="1" applyAlignment="1">
      <alignment horizontal="left"/>
    </xf>
    <xf numFmtId="0" fontId="57" fillId="0" borderId="2" xfId="0" applyFont="1" applyFill="1" applyBorder="1" applyAlignment="1">
      <alignment vertical="top" wrapText="1"/>
    </xf>
    <xf numFmtId="0" fontId="82" fillId="0" borderId="2" xfId="0" applyFont="1" applyBorder="1"/>
    <xf numFmtId="0" fontId="71" fillId="3" borderId="1" xfId="0" applyFont="1" applyFill="1" applyBorder="1" applyAlignment="1">
      <alignment vertical="top" wrapText="1"/>
    </xf>
    <xf numFmtId="2" fontId="57" fillId="0" borderId="1" xfId="0" applyNumberFormat="1" applyFont="1" applyFill="1" applyBorder="1" applyAlignment="1" applyProtection="1">
      <alignment horizontal="center" vertical="top" wrapText="1"/>
    </xf>
    <xf numFmtId="39" fontId="44" fillId="14" borderId="25" xfId="0" applyNumberFormat="1" applyFont="1" applyFill="1" applyBorder="1" applyAlignment="1" applyProtection="1">
      <alignment horizontal="center" vertical="top" wrapText="1"/>
    </xf>
    <xf numFmtId="2" fontId="79" fillId="25" borderId="1" xfId="7" applyNumberFormat="1" applyFont="1" applyFill="1" applyBorder="1" applyAlignment="1" applyProtection="1">
      <alignment horizontal="left" vertical="top" wrapText="1"/>
      <protection locked="0"/>
    </xf>
    <xf numFmtId="2" fontId="44" fillId="16" borderId="1" xfId="0" applyNumberFormat="1" applyFont="1" applyFill="1" applyBorder="1" applyAlignment="1" applyProtection="1">
      <alignment horizontal="center" vertical="center" wrapText="1"/>
    </xf>
    <xf numFmtId="1" fontId="45" fillId="0" borderId="3" xfId="1" applyNumberFormat="1" applyFont="1" applyFill="1" applyBorder="1" applyAlignment="1" applyProtection="1">
      <alignment horizontal="left" vertical="center" wrapText="1"/>
      <protection locked="0"/>
    </xf>
    <xf numFmtId="2" fontId="45" fillId="0" borderId="3" xfId="1" applyNumberFormat="1" applyFont="1" applyFill="1" applyBorder="1" applyAlignment="1" applyProtection="1">
      <alignment horizontal="left" vertical="center" wrapText="1"/>
      <protection locked="0"/>
    </xf>
    <xf numFmtId="0" fontId="44" fillId="0" borderId="3" xfId="1" applyFont="1" applyFill="1" applyBorder="1" applyAlignment="1" applyProtection="1">
      <alignment horizontal="left" vertical="center" wrapText="1"/>
      <protection locked="0"/>
    </xf>
    <xf numFmtId="2" fontId="46" fillId="16" borderId="1" xfId="1" applyNumberFormat="1" applyFont="1" applyFill="1" applyBorder="1" applyAlignment="1" applyProtection="1">
      <alignment horizontal="left" vertical="top" wrapText="1"/>
    </xf>
    <xf numFmtId="2" fontId="44" fillId="16" borderId="2" xfId="1" applyNumberFormat="1" applyFont="1" applyFill="1" applyBorder="1" applyAlignment="1" applyProtection="1">
      <alignment horizontal="left" vertical="center" wrapText="1"/>
    </xf>
    <xf numFmtId="2" fontId="44" fillId="16" borderId="14" xfId="1" applyNumberFormat="1" applyFont="1" applyFill="1" applyBorder="1" applyAlignment="1" applyProtection="1">
      <alignment horizontal="left" vertical="center" wrapText="1"/>
    </xf>
    <xf numFmtId="2" fontId="44" fillId="16" borderId="1" xfId="1" applyNumberFormat="1" applyFont="1" applyFill="1" applyBorder="1" applyAlignment="1" applyProtection="1">
      <alignment horizontal="left" vertical="center" wrapText="1"/>
    </xf>
    <xf numFmtId="2" fontId="44" fillId="16" borderId="1" xfId="1" applyNumberFormat="1" applyFont="1" applyFill="1" applyBorder="1" applyAlignment="1" applyProtection="1">
      <alignment horizontal="left" vertical="center" wrapText="1"/>
      <protection locked="0"/>
    </xf>
    <xf numFmtId="2" fontId="44" fillId="16" borderId="17" xfId="1" applyNumberFormat="1" applyFont="1" applyFill="1" applyBorder="1" applyAlignment="1" applyProtection="1">
      <alignment horizontal="left" vertical="center" wrapText="1"/>
    </xf>
    <xf numFmtId="0" fontId="25" fillId="0" borderId="1" xfId="1" applyFont="1" applyBorder="1" applyAlignment="1">
      <alignment horizontal="left" vertical="center" wrapText="1"/>
    </xf>
    <xf numFmtId="1" fontId="46" fillId="17" borderId="1" xfId="1" applyNumberFormat="1" applyFont="1" applyFill="1" applyBorder="1" applyAlignment="1" applyProtection="1">
      <alignment horizontal="left" vertical="top" wrapText="1"/>
    </xf>
    <xf numFmtId="2" fontId="46" fillId="17" borderId="1" xfId="1" applyNumberFormat="1" applyFont="1" applyFill="1" applyBorder="1" applyAlignment="1" applyProtection="1">
      <alignment horizontal="left" vertical="top" wrapText="1"/>
    </xf>
    <xf numFmtId="1" fontId="46" fillId="17" borderId="1" xfId="1" applyNumberFormat="1" applyFont="1" applyFill="1" applyBorder="1" applyAlignment="1" applyProtection="1">
      <alignment horizontal="left" vertical="top" wrapText="1"/>
      <protection locked="0"/>
    </xf>
    <xf numFmtId="2" fontId="45" fillId="0" borderId="1" xfId="1" applyNumberFormat="1" applyFont="1" applyFill="1" applyBorder="1" applyAlignment="1" applyProtection="1">
      <alignment horizontal="left" vertical="center" wrapText="1"/>
      <protection locked="0"/>
    </xf>
    <xf numFmtId="1" fontId="45" fillId="17" borderId="3" xfId="1" applyNumberFormat="1" applyFont="1" applyFill="1" applyBorder="1" applyAlignment="1" applyProtection="1">
      <alignment horizontal="left" vertical="center" wrapText="1"/>
      <protection locked="0"/>
    </xf>
    <xf numFmtId="1" fontId="45" fillId="17" borderId="3" xfId="1" applyNumberFormat="1" applyFont="1" applyFill="1" applyBorder="1" applyAlignment="1" applyProtection="1">
      <alignment horizontal="left" vertical="center" wrapText="1"/>
    </xf>
    <xf numFmtId="0" fontId="57" fillId="27" borderId="1" xfId="1" applyFont="1" applyFill="1" applyBorder="1" applyAlignment="1" applyProtection="1">
      <alignment horizontal="left" vertical="top" wrapText="1"/>
    </xf>
    <xf numFmtId="0" fontId="57" fillId="27" borderId="1" xfId="1" applyFont="1" applyFill="1" applyBorder="1" applyAlignment="1" applyProtection="1">
      <alignment horizontal="left" vertical="top" wrapText="1"/>
      <protection locked="0"/>
    </xf>
    <xf numFmtId="0" fontId="59" fillId="27" borderId="1" xfId="1" applyFont="1" applyFill="1" applyBorder="1" applyAlignment="1" applyProtection="1">
      <alignment horizontal="left" vertical="top" wrapText="1"/>
    </xf>
    <xf numFmtId="0" fontId="57" fillId="27" borderId="1" xfId="1" applyFont="1" applyFill="1" applyBorder="1" applyAlignment="1" applyProtection="1">
      <alignment vertical="top" wrapText="1"/>
      <protection locked="0"/>
    </xf>
    <xf numFmtId="0" fontId="57" fillId="27" borderId="1" xfId="1" applyFont="1" applyFill="1" applyBorder="1" applyAlignment="1" applyProtection="1">
      <alignment vertical="top" wrapText="1"/>
    </xf>
    <xf numFmtId="2" fontId="57" fillId="27" borderId="0" xfId="1" applyNumberFormat="1" applyFont="1" applyFill="1" applyBorder="1" applyAlignment="1" applyProtection="1">
      <alignment horizontal="left" vertical="top" wrapText="1"/>
    </xf>
    <xf numFmtId="2" fontId="57" fillId="27" borderId="1" xfId="1" applyNumberFormat="1" applyFont="1" applyFill="1" applyBorder="1" applyAlignment="1" applyProtection="1">
      <alignment horizontal="left" vertical="top" wrapText="1"/>
    </xf>
    <xf numFmtId="0" fontId="7" fillId="0" borderId="1" xfId="0" applyFont="1" applyBorder="1" applyAlignment="1">
      <alignment horizontal="justify" vertical="top" wrapText="1"/>
    </xf>
    <xf numFmtId="0" fontId="7"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3" fillId="0" borderId="4" xfId="0" applyFont="1" applyBorder="1" applyAlignment="1">
      <alignment horizontal="right"/>
    </xf>
    <xf numFmtId="0" fontId="14" fillId="3" borderId="1" xfId="1" applyFont="1" applyFill="1" applyBorder="1" applyAlignment="1">
      <alignment horizontal="right" wrapText="1"/>
    </xf>
    <xf numFmtId="0" fontId="14" fillId="0" borderId="1" xfId="1" applyFont="1" applyBorder="1" applyAlignment="1">
      <alignment horizontal="center" vertical="top" wrapText="1"/>
    </xf>
    <xf numFmtId="0" fontId="15" fillId="0" borderId="1" xfId="1" applyFont="1" applyBorder="1" applyAlignment="1">
      <alignment horizontal="center" vertical="top" wrapText="1"/>
    </xf>
    <xf numFmtId="0" fontId="16" fillId="0" borderId="1" xfId="1" applyFont="1" applyBorder="1" applyAlignment="1">
      <alignment horizontal="left" wrapText="1"/>
    </xf>
    <xf numFmtId="0" fontId="17" fillId="4" borderId="1" xfId="1" applyFont="1" applyFill="1" applyBorder="1" applyAlignment="1">
      <alignment horizontal="center" vertical="top" wrapText="1"/>
    </xf>
    <xf numFmtId="0" fontId="17" fillId="4" borderId="1" xfId="1" applyFont="1" applyFill="1" applyBorder="1" applyAlignment="1">
      <alignment horizontal="center" vertical="top"/>
    </xf>
    <xf numFmtId="0" fontId="20" fillId="0" borderId="2" xfId="1" applyFont="1" applyBorder="1" applyAlignment="1">
      <alignment horizontal="left" vertical="top" wrapText="1"/>
    </xf>
    <xf numFmtId="0" fontId="20" fillId="0" borderId="14" xfId="1" applyFont="1" applyBorder="1" applyAlignment="1">
      <alignment horizontal="left" vertical="top" wrapText="1"/>
    </xf>
    <xf numFmtId="0" fontId="20" fillId="0" borderId="3" xfId="1" applyFont="1" applyBorder="1" applyAlignment="1">
      <alignment horizontal="left" vertical="top" wrapText="1"/>
    </xf>
    <xf numFmtId="0" fontId="14" fillId="12" borderId="0" xfId="1" applyFont="1" applyFill="1" applyBorder="1" applyAlignment="1">
      <alignment horizontal="center" vertical="center"/>
    </xf>
    <xf numFmtId="0" fontId="14" fillId="12" borderId="4" xfId="1" applyFont="1" applyFill="1" applyBorder="1" applyAlignment="1">
      <alignment horizontal="center" vertical="center"/>
    </xf>
    <xf numFmtId="0" fontId="37" fillId="6" borderId="2" xfId="1" applyFont="1" applyFill="1" applyBorder="1" applyAlignment="1">
      <alignment horizontal="center"/>
    </xf>
    <xf numFmtId="0" fontId="37" fillId="6" borderId="14" xfId="1" applyFont="1" applyFill="1" applyBorder="1" applyAlignment="1">
      <alignment horizontal="center"/>
    </xf>
    <xf numFmtId="0" fontId="37" fillId="6" borderId="3" xfId="1" applyFont="1" applyFill="1" applyBorder="1" applyAlignment="1">
      <alignment horizontal="center"/>
    </xf>
    <xf numFmtId="0" fontId="17" fillId="4" borderId="2" xfId="1" applyFont="1" applyFill="1" applyBorder="1" applyAlignment="1">
      <alignment horizontal="center" vertical="top" wrapText="1"/>
    </xf>
    <xf numFmtId="0" fontId="17" fillId="4" borderId="14" xfId="1" applyFont="1" applyFill="1" applyBorder="1" applyAlignment="1">
      <alignment horizontal="center" vertical="top" wrapText="1"/>
    </xf>
    <xf numFmtId="0" fontId="17" fillId="4" borderId="3" xfId="1" applyFont="1" applyFill="1" applyBorder="1" applyAlignment="1">
      <alignment horizontal="center" vertical="top" wrapText="1"/>
    </xf>
    <xf numFmtId="0" fontId="42" fillId="5" borderId="2" xfId="0" applyFont="1" applyFill="1" applyBorder="1" applyAlignment="1">
      <alignment horizontal="center" vertical="top" wrapText="1"/>
    </xf>
    <xf numFmtId="0" fontId="42" fillId="5" borderId="14" xfId="0" applyFont="1" applyFill="1" applyBorder="1" applyAlignment="1">
      <alignment horizontal="center" vertical="top" wrapText="1"/>
    </xf>
    <xf numFmtId="0" fontId="42" fillId="5" borderId="3" xfId="0" applyFont="1" applyFill="1" applyBorder="1" applyAlignment="1">
      <alignment horizontal="center" vertical="top" wrapText="1"/>
    </xf>
    <xf numFmtId="2" fontId="39" fillId="0" borderId="0" xfId="0" applyNumberFormat="1" applyFont="1" applyFill="1" applyBorder="1" applyAlignment="1">
      <alignment vertical="top" wrapText="1"/>
    </xf>
    <xf numFmtId="2" fontId="39" fillId="0" borderId="2" xfId="0" applyNumberFormat="1" applyFont="1" applyFill="1" applyBorder="1" applyAlignment="1">
      <alignment horizontal="center" vertical="top" wrapText="1"/>
    </xf>
    <xf numFmtId="2" fontId="39" fillId="0" borderId="3" xfId="0" applyNumberFormat="1" applyFont="1" applyFill="1" applyBorder="1" applyAlignment="1">
      <alignment horizontal="center" vertical="top" wrapText="1"/>
    </xf>
    <xf numFmtId="2" fontId="39" fillId="0" borderId="9" xfId="0" applyNumberFormat="1" applyFont="1" applyFill="1" applyBorder="1" applyAlignment="1">
      <alignment horizontal="center" vertical="top" wrapText="1"/>
    </xf>
    <xf numFmtId="2" fontId="39" fillId="0" borderId="10" xfId="0" applyNumberFormat="1" applyFont="1" applyFill="1" applyBorder="1" applyAlignment="1">
      <alignment horizontal="center" vertical="top" wrapText="1"/>
    </xf>
    <xf numFmtId="2" fontId="39" fillId="0" borderId="11" xfId="0" applyNumberFormat="1" applyFont="1" applyFill="1" applyBorder="1" applyAlignment="1">
      <alignment horizontal="center" vertical="top" wrapText="1"/>
    </xf>
    <xf numFmtId="2" fontId="39" fillId="0" borderId="12" xfId="0" applyNumberFormat="1" applyFont="1" applyFill="1" applyBorder="1" applyAlignment="1">
      <alignment horizontal="center" vertical="top" wrapText="1"/>
    </xf>
    <xf numFmtId="2" fontId="39" fillId="0" borderId="1" xfId="0" applyNumberFormat="1" applyFont="1" applyFill="1" applyBorder="1" applyAlignment="1">
      <alignment horizontal="center" vertical="top" wrapText="1"/>
    </xf>
    <xf numFmtId="2" fontId="44" fillId="16" borderId="9" xfId="0" applyNumberFormat="1" applyFont="1" applyFill="1" applyBorder="1" applyAlignment="1" applyProtection="1">
      <alignment horizontal="center" vertical="center" wrapText="1"/>
    </xf>
    <xf numFmtId="2" fontId="44" fillId="16" borderId="10" xfId="0" applyNumberFormat="1" applyFont="1" applyFill="1" applyBorder="1" applyAlignment="1" applyProtection="1">
      <alignment horizontal="center" vertical="center" wrapText="1"/>
    </xf>
    <xf numFmtId="2" fontId="44" fillId="16" borderId="11" xfId="0" applyNumberFormat="1" applyFont="1" applyFill="1" applyBorder="1" applyAlignment="1" applyProtection="1">
      <alignment horizontal="center" vertical="center" wrapText="1"/>
    </xf>
    <xf numFmtId="2" fontId="44" fillId="16" borderId="12" xfId="0" applyNumberFormat="1" applyFont="1" applyFill="1" applyBorder="1" applyAlignment="1" applyProtection="1">
      <alignment horizontal="center" vertical="center" wrapText="1"/>
    </xf>
    <xf numFmtId="2" fontId="46" fillId="16" borderId="9" xfId="0" applyNumberFormat="1" applyFont="1" applyFill="1" applyBorder="1" applyAlignment="1" applyProtection="1">
      <alignment horizontal="center" vertical="center" wrapText="1"/>
    </xf>
    <xf numFmtId="2" fontId="46" fillId="16" borderId="10" xfId="0" applyNumberFormat="1" applyFont="1" applyFill="1" applyBorder="1" applyAlignment="1" applyProtection="1">
      <alignment horizontal="center" vertical="center" wrapText="1"/>
    </xf>
    <xf numFmtId="2" fontId="46" fillId="16" borderId="11" xfId="0" applyNumberFormat="1" applyFont="1" applyFill="1" applyBorder="1" applyAlignment="1" applyProtection="1">
      <alignment horizontal="center" vertical="center" wrapText="1"/>
    </xf>
    <xf numFmtId="2" fontId="46" fillId="16" borderId="12" xfId="0" applyNumberFormat="1" applyFont="1" applyFill="1" applyBorder="1" applyAlignment="1" applyProtection="1">
      <alignment horizontal="center" vertical="center" wrapText="1"/>
    </xf>
    <xf numFmtId="2" fontId="81" fillId="19" borderId="0" xfId="0" applyNumberFormat="1" applyFont="1" applyFill="1" applyBorder="1" applyAlignment="1" applyProtection="1">
      <alignment horizontal="center" vertical="top" wrapText="1"/>
    </xf>
    <xf numFmtId="2" fontId="56" fillId="16" borderId="1" xfId="0" applyNumberFormat="1" applyFont="1" applyFill="1" applyBorder="1" applyAlignment="1" applyProtection="1">
      <alignment horizontal="right" vertical="center" wrapText="1"/>
    </xf>
    <xf numFmtId="2" fontId="59" fillId="16" borderId="1" xfId="0" applyNumberFormat="1" applyFont="1" applyFill="1" applyBorder="1" applyAlignment="1" applyProtection="1">
      <alignment horizontal="center" vertical="center" wrapText="1"/>
    </xf>
    <xf numFmtId="2" fontId="59" fillId="16" borderId="17" xfId="0" applyNumberFormat="1" applyFont="1" applyFill="1" applyBorder="1" applyAlignment="1" applyProtection="1">
      <alignment horizontal="center" vertical="center" wrapText="1"/>
    </xf>
    <xf numFmtId="2" fontId="44" fillId="16" borderId="2" xfId="0" applyNumberFormat="1" applyFont="1" applyFill="1" applyBorder="1" applyAlignment="1" applyProtection="1">
      <alignment horizontal="center" vertical="center" wrapText="1"/>
    </xf>
    <xf numFmtId="2" fontId="44" fillId="16" borderId="3" xfId="0" applyNumberFormat="1" applyFont="1" applyFill="1" applyBorder="1" applyAlignment="1" applyProtection="1">
      <alignment horizontal="center" vertical="center" wrapText="1"/>
    </xf>
    <xf numFmtId="2" fontId="79" fillId="25" borderId="0" xfId="7" applyNumberFormat="1" applyFont="1" applyFill="1" applyBorder="1" applyAlignment="1" applyProtection="1">
      <alignment horizontal="left" vertical="top" wrapText="1"/>
    </xf>
    <xf numFmtId="2" fontId="81" fillId="19" borderId="4" xfId="1" applyNumberFormat="1" applyFont="1" applyFill="1" applyBorder="1" applyAlignment="1" applyProtection="1">
      <alignment horizontal="left" vertical="top" wrapText="1"/>
    </xf>
    <xf numFmtId="2" fontId="56" fillId="16" borderId="1" xfId="1" applyNumberFormat="1" applyFont="1" applyFill="1" applyBorder="1" applyAlignment="1" applyProtection="1">
      <alignment horizontal="left" vertical="center" wrapText="1"/>
    </xf>
    <xf numFmtId="2" fontId="59" fillId="16" borderId="1" xfId="1" applyNumberFormat="1" applyFont="1" applyFill="1" applyBorder="1" applyAlignment="1" applyProtection="1">
      <alignment horizontal="center" vertical="center" wrapText="1"/>
    </xf>
    <xf numFmtId="2" fontId="44" fillId="16" borderId="2" xfId="1" applyNumberFormat="1" applyFont="1" applyFill="1" applyBorder="1" applyAlignment="1" applyProtection="1">
      <alignment horizontal="left" vertical="center" wrapText="1"/>
    </xf>
    <xf numFmtId="2" fontId="44" fillId="16" borderId="14" xfId="1" applyNumberFormat="1" applyFont="1" applyFill="1" applyBorder="1" applyAlignment="1" applyProtection="1">
      <alignment horizontal="left" vertical="center" wrapText="1"/>
    </xf>
    <xf numFmtId="2" fontId="44" fillId="16" borderId="3" xfId="1" applyNumberFormat="1" applyFont="1" applyFill="1" applyBorder="1" applyAlignment="1" applyProtection="1">
      <alignment horizontal="left" vertical="center" wrapText="1"/>
    </xf>
    <xf numFmtId="2" fontId="44" fillId="16" borderId="1" xfId="1" applyNumberFormat="1" applyFont="1" applyFill="1" applyBorder="1" applyAlignment="1" applyProtection="1">
      <alignment horizontal="left" vertical="center" wrapText="1"/>
    </xf>
    <xf numFmtId="2" fontId="44" fillId="16" borderId="19" xfId="1" applyNumberFormat="1" applyFont="1" applyFill="1" applyBorder="1" applyAlignment="1" applyProtection="1">
      <alignment horizontal="center" vertical="center" wrapText="1"/>
    </xf>
    <xf numFmtId="2" fontId="44" fillId="16" borderId="0" xfId="1" applyNumberFormat="1" applyFont="1" applyFill="1" applyBorder="1" applyAlignment="1" applyProtection="1">
      <alignment horizontal="center" vertical="center" wrapText="1"/>
    </xf>
    <xf numFmtId="2" fontId="44" fillId="16" borderId="27" xfId="1" applyNumberFormat="1" applyFont="1" applyFill="1" applyBorder="1" applyAlignment="1" applyProtection="1">
      <alignment horizontal="center" vertical="center" wrapText="1"/>
    </xf>
    <xf numFmtId="2" fontId="46" fillId="16" borderId="2" xfId="1" applyNumberFormat="1" applyFont="1" applyFill="1" applyBorder="1" applyAlignment="1" applyProtection="1">
      <alignment horizontal="left" vertical="center" wrapText="1"/>
    </xf>
    <xf numFmtId="2" fontId="46" fillId="16" borderId="14" xfId="1" applyNumberFormat="1" applyFont="1" applyFill="1" applyBorder="1" applyAlignment="1" applyProtection="1">
      <alignment horizontal="left" vertical="center" wrapText="1"/>
    </xf>
    <xf numFmtId="2" fontId="46" fillId="16" borderId="3" xfId="1" applyNumberFormat="1" applyFont="1" applyFill="1" applyBorder="1" applyAlignment="1" applyProtection="1">
      <alignment horizontal="left" vertical="center" wrapText="1"/>
    </xf>
    <xf numFmtId="2" fontId="44" fillId="16" borderId="9" xfId="1" applyNumberFormat="1" applyFont="1" applyFill="1" applyBorder="1" applyAlignment="1" applyProtection="1">
      <alignment horizontal="center" vertical="center" wrapText="1"/>
    </xf>
    <xf numFmtId="2" fontId="44" fillId="16" borderId="18" xfId="1" applyNumberFormat="1" applyFont="1" applyFill="1" applyBorder="1" applyAlignment="1" applyProtection="1">
      <alignment horizontal="center" vertical="center" wrapText="1"/>
    </xf>
    <xf numFmtId="2" fontId="44" fillId="16" borderId="10" xfId="1" applyNumberFormat="1" applyFont="1" applyFill="1" applyBorder="1" applyAlignment="1" applyProtection="1">
      <alignment horizontal="center" vertical="center" wrapText="1"/>
    </xf>
    <xf numFmtId="2" fontId="44" fillId="26" borderId="1" xfId="1" applyNumberFormat="1" applyFont="1" applyFill="1" applyBorder="1" applyAlignment="1" applyProtection="1">
      <alignment horizontal="left" vertical="center" wrapText="1"/>
    </xf>
    <xf numFmtId="2" fontId="46" fillId="16" borderId="1" xfId="1" applyNumberFormat="1" applyFont="1" applyFill="1" applyBorder="1" applyAlignment="1" applyProtection="1">
      <alignment horizontal="left" vertical="top" wrapText="1"/>
    </xf>
    <xf numFmtId="2" fontId="79" fillId="25" borderId="0" xfId="7" applyNumberFormat="1" applyFont="1" applyFill="1" applyBorder="1" applyAlignment="1" applyProtection="1">
      <alignment horizontal="center" vertical="top" wrapText="1"/>
    </xf>
    <xf numFmtId="2" fontId="46" fillId="16" borderId="1" xfId="0" applyNumberFormat="1" applyFont="1" applyFill="1" applyBorder="1" applyAlignment="1" applyProtection="1">
      <alignment horizontal="center" vertical="top" wrapText="1"/>
    </xf>
    <xf numFmtId="2" fontId="44" fillId="16" borderId="19" xfId="0" applyNumberFormat="1" applyFont="1" applyFill="1" applyBorder="1" applyAlignment="1" applyProtection="1">
      <alignment horizontal="center" vertical="center" wrapText="1"/>
    </xf>
    <xf numFmtId="2" fontId="44" fillId="16" borderId="0" xfId="0" applyNumberFormat="1" applyFont="1" applyFill="1" applyBorder="1" applyAlignment="1" applyProtection="1">
      <alignment horizontal="center" vertical="center" wrapText="1"/>
    </xf>
    <xf numFmtId="2" fontId="44" fillId="16" borderId="27" xfId="0" applyNumberFormat="1" applyFont="1" applyFill="1" applyBorder="1" applyAlignment="1" applyProtection="1">
      <alignment horizontal="center" vertical="center" wrapText="1"/>
    </xf>
    <xf numFmtId="2" fontId="44" fillId="16" borderId="35" xfId="0" applyNumberFormat="1" applyFont="1" applyFill="1" applyBorder="1" applyAlignment="1" applyProtection="1">
      <alignment horizontal="center" vertical="center" wrapText="1"/>
    </xf>
    <xf numFmtId="2" fontId="44" fillId="16" borderId="13" xfId="0" applyNumberFormat="1" applyFont="1" applyFill="1" applyBorder="1" applyAlignment="1" applyProtection="1">
      <alignment horizontal="center" vertical="center" wrapText="1"/>
    </xf>
    <xf numFmtId="2" fontId="44" fillId="16" borderId="36" xfId="0" applyNumberFormat="1" applyFont="1" applyFill="1" applyBorder="1" applyAlignment="1" applyProtection="1">
      <alignment horizontal="center" vertical="center" wrapText="1"/>
    </xf>
    <xf numFmtId="2" fontId="80" fillId="19" borderId="0" xfId="0" applyNumberFormat="1" applyFont="1" applyFill="1" applyBorder="1" applyAlignment="1" applyProtection="1">
      <alignment horizontal="left" vertical="top" wrapText="1"/>
    </xf>
    <xf numFmtId="2" fontId="56" fillId="16" borderId="30" xfId="0" applyNumberFormat="1" applyFont="1" applyFill="1" applyBorder="1" applyAlignment="1" applyProtection="1">
      <alignment horizontal="left" vertical="center" wrapText="1"/>
    </xf>
    <xf numFmtId="2" fontId="56" fillId="16" borderId="32" xfId="0" applyNumberFormat="1" applyFont="1" applyFill="1" applyBorder="1" applyAlignment="1" applyProtection="1">
      <alignment horizontal="left" vertical="center" wrapText="1"/>
    </xf>
    <xf numFmtId="2" fontId="59" fillId="16" borderId="31" xfId="0" applyNumberFormat="1" applyFont="1" applyFill="1" applyBorder="1" applyAlignment="1" applyProtection="1">
      <alignment horizontal="center" vertical="center" wrapText="1"/>
    </xf>
    <xf numFmtId="2" fontId="44" fillId="16" borderId="38" xfId="0" applyNumberFormat="1" applyFont="1" applyFill="1" applyBorder="1" applyAlignment="1" applyProtection="1">
      <alignment horizontal="center" vertical="center" wrapText="1"/>
    </xf>
    <xf numFmtId="2" fontId="44" fillId="16" borderId="39" xfId="0" applyNumberFormat="1" applyFont="1" applyFill="1" applyBorder="1" applyAlignment="1" applyProtection="1">
      <alignment horizontal="center" vertical="center" wrapText="1"/>
    </xf>
    <xf numFmtId="2" fontId="44" fillId="16" borderId="1" xfId="0" applyNumberFormat="1" applyFont="1" applyFill="1" applyBorder="1" applyAlignment="1" applyProtection="1">
      <alignment horizontal="center" vertical="center" wrapText="1"/>
    </xf>
    <xf numFmtId="2" fontId="44" fillId="16" borderId="14" xfId="0" applyNumberFormat="1" applyFont="1" applyFill="1" applyBorder="1" applyAlignment="1" applyProtection="1">
      <alignment horizontal="center" vertical="center" wrapText="1"/>
    </xf>
    <xf numFmtId="2" fontId="46" fillId="16" borderId="2" xfId="0" applyNumberFormat="1" applyFont="1" applyFill="1" applyBorder="1" applyAlignment="1" applyProtection="1">
      <alignment horizontal="center" vertical="center" wrapText="1"/>
    </xf>
    <xf numFmtId="2" fontId="46" fillId="16" borderId="14" xfId="0" applyNumberFormat="1" applyFont="1" applyFill="1" applyBorder="1" applyAlignment="1" applyProtection="1">
      <alignment horizontal="center" vertical="center" wrapText="1"/>
    </xf>
    <xf numFmtId="2" fontId="46" fillId="16" borderId="3" xfId="0" applyNumberFormat="1" applyFont="1" applyFill="1" applyBorder="1" applyAlignment="1" applyProtection="1">
      <alignment horizontal="center" vertical="center" wrapText="1"/>
    </xf>
    <xf numFmtId="2" fontId="60" fillId="16" borderId="1" xfId="0" applyNumberFormat="1" applyFont="1" applyFill="1" applyBorder="1" applyAlignment="1" applyProtection="1">
      <alignment horizontal="center" vertical="center" wrapText="1"/>
    </xf>
    <xf numFmtId="2" fontId="60" fillId="26" borderId="1" xfId="0" applyNumberFormat="1" applyFont="1" applyFill="1" applyBorder="1" applyAlignment="1" applyProtection="1">
      <alignment horizontal="center" vertical="center" wrapText="1"/>
    </xf>
    <xf numFmtId="2" fontId="47" fillId="16" borderId="1" xfId="0" applyNumberFormat="1" applyFont="1" applyFill="1" applyBorder="1" applyAlignment="1" applyProtection="1">
      <alignment horizontal="center" vertical="center" wrapText="1"/>
    </xf>
    <xf numFmtId="2" fontId="79" fillId="25" borderId="4" xfId="7" applyNumberFormat="1" applyFont="1" applyFill="1" applyBorder="1" applyAlignment="1" applyProtection="1">
      <alignment horizontal="center" vertical="top" wrapText="1"/>
    </xf>
    <xf numFmtId="0" fontId="71" fillId="3" borderId="2" xfId="0" applyFont="1" applyFill="1" applyBorder="1" applyAlignment="1">
      <alignment horizontal="left" vertical="top" wrapText="1"/>
    </xf>
    <xf numFmtId="0" fontId="71" fillId="3" borderId="14" xfId="0" applyFont="1" applyFill="1" applyBorder="1" applyAlignment="1">
      <alignment horizontal="left" vertical="top" wrapText="1"/>
    </xf>
    <xf numFmtId="0" fontId="67" fillId="0" borderId="1" xfId="0" applyFont="1" applyFill="1" applyBorder="1" applyAlignment="1">
      <alignment horizontal="left" vertical="center" wrapText="1"/>
    </xf>
    <xf numFmtId="0" fontId="45" fillId="10" borderId="1" xfId="0" applyFont="1" applyFill="1" applyBorder="1" applyAlignment="1">
      <alignment horizontal="left" vertical="center"/>
    </xf>
    <xf numFmtId="2" fontId="63" fillId="16" borderId="1" xfId="0" applyNumberFormat="1" applyFont="1" applyFill="1" applyBorder="1" applyAlignment="1" applyProtection="1">
      <alignment horizontal="left" vertical="center" wrapText="1"/>
    </xf>
    <xf numFmtId="2" fontId="70" fillId="19" borderId="4" xfId="0" applyNumberFormat="1" applyFont="1" applyFill="1" applyBorder="1" applyAlignment="1" applyProtection="1">
      <alignment horizontal="left" vertical="top" wrapText="1"/>
    </xf>
    <xf numFmtId="2" fontId="44" fillId="16" borderId="18" xfId="0" applyNumberFormat="1" applyFont="1" applyFill="1" applyBorder="1" applyAlignment="1" applyProtection="1">
      <alignment horizontal="center" vertical="center" wrapText="1"/>
    </xf>
    <xf numFmtId="2" fontId="46" fillId="16" borderId="17" xfId="0" applyNumberFormat="1" applyFont="1" applyFill="1" applyBorder="1" applyAlignment="1" applyProtection="1">
      <alignment horizontal="center" vertical="top" wrapText="1"/>
    </xf>
    <xf numFmtId="2" fontId="56" fillId="0" borderId="0" xfId="0" applyNumberFormat="1" applyFont="1" applyFill="1" applyBorder="1" applyAlignment="1" applyProtection="1">
      <alignment horizontal="center" vertical="top" wrapText="1"/>
    </xf>
    <xf numFmtId="2" fontId="56" fillId="16" borderId="1" xfId="0" applyNumberFormat="1" applyFont="1" applyFill="1" applyBorder="1" applyAlignment="1" applyProtection="1">
      <alignment horizontal="left" vertical="center" wrapText="1"/>
    </xf>
    <xf numFmtId="2" fontId="46" fillId="16" borderId="1" xfId="0" applyNumberFormat="1" applyFont="1" applyFill="1" applyBorder="1" applyAlignment="1" applyProtection="1">
      <alignment horizontal="center" vertical="center" wrapText="1"/>
    </xf>
    <xf numFmtId="2" fontId="56" fillId="16" borderId="1" xfId="0" applyNumberFormat="1" applyFont="1" applyFill="1" applyBorder="1" applyAlignment="1" applyProtection="1">
      <alignment horizontal="center" vertical="center" wrapText="1"/>
    </xf>
    <xf numFmtId="2" fontId="74" fillId="16" borderId="2" xfId="0" applyNumberFormat="1" applyFont="1" applyFill="1" applyBorder="1" applyAlignment="1" applyProtection="1">
      <alignment horizontal="center" vertical="center" wrapText="1"/>
    </xf>
    <xf numFmtId="2" fontId="74" fillId="16" borderId="3" xfId="0" applyNumberFormat="1" applyFont="1" applyFill="1" applyBorder="1" applyAlignment="1" applyProtection="1">
      <alignment horizontal="center" vertical="center" wrapText="1"/>
    </xf>
  </cellXfs>
  <cellStyles count="9">
    <cellStyle name="Comma 2" xfId="6"/>
    <cellStyle name="Comma 22" xfId="8"/>
    <cellStyle name="Hyperlink" xfId="7" builtinId="8"/>
    <cellStyle name="Normal" xfId="0" builtinId="0"/>
    <cellStyle name="Normal 2" xfId="1"/>
    <cellStyle name="Normal 2 2" xfId="2"/>
    <cellStyle name="Normal 3" xfId="3"/>
    <cellStyle name="Normal 3 2" xfId="4"/>
    <cellStyle name="Percent 2" xfId="5"/>
  </cellStyles>
  <dxfs count="0"/>
  <tableStyles count="0" defaultTableStyle="TableStyleMedium9" defaultPivotStyle="PivotStyleLight16"/>
  <colors>
    <mruColors>
      <color rgb="FF66FF66"/>
      <color rgb="FFCCFF66"/>
      <color rgb="FFCC99FF"/>
      <color rgb="FFFF00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hyperlink" Target="../../../manibhushan/AppData/Local/Temp/Rar$DIa0.543/Budget%20Annex/MH%20guiding%20notes%20.docx" TargetMode="External"/><Relationship Id="rId2" Type="http://schemas.openxmlformats.org/officeDocument/2006/relationships/hyperlink" Target="../../../manibhushan/AppData/Local/Temp/Rar$DIa0.543/Budget%20Annex/Budget%20sheet%20annexures%20Part%20I%20v2.xlsx" TargetMode="External"/><Relationship Id="rId1" Type="http://schemas.openxmlformats.org/officeDocument/2006/relationships/hyperlink" Target="../../../manibhushan/AppData/Local/Temp/AppData/Local/Temp/Rar$DIa0.673/Budget%20sheet%20annex.xl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nibhushan/AppData/Local/Temp/Rar$DIa0.543/Budget%20Annex/Budget%20sheet%20annex%20Part%20II(NUHM).xlsx" TargetMode="External"/><Relationship Id="rId1" Type="http://schemas.openxmlformats.org/officeDocument/2006/relationships/hyperlink" Target="../../../manibhushan/AppData/Local/Temp/AppData/Local/Temp/Rar$DIa0.673/Budget%20sheet%20annex.xls"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nibhushan/AppData/Local/Temp/Rar$DIa0.543/Budget%20Annex/NVBDCP%20Guidelines%20for%20PIP%202014-15.doc" TargetMode="External"/><Relationship Id="rId2" Type="http://schemas.openxmlformats.org/officeDocument/2006/relationships/hyperlink" Target="../../../manibhushan/AppData/Local/Temp/Annexures%20%20NHM%20PIP%20Manual/Budget%20Annex/Budget%20sheet%20annex%20Part%20III%20(RNTCP%20formats).xlsx" TargetMode="External"/><Relationship Id="rId1" Type="http://schemas.openxmlformats.org/officeDocument/2006/relationships/hyperlink" Target="../../../manibhushan/AppData/Local/Temp/AppData/Local/Temp/Rar$DIa0.673/Budget%20sheet%20annex.xls" TargetMode="External"/><Relationship Id="rId5" Type="http://schemas.openxmlformats.org/officeDocument/2006/relationships/printerSettings" Target="../printerSettings/printerSettings4.bin"/><Relationship Id="rId4" Type="http://schemas.openxmlformats.org/officeDocument/2006/relationships/hyperlink" Target="../../../manibhushan/AppData/Local/Temp/Rar$DIa0.543/Budget%20Annex/Budget%20sheet%20annex%20Part%20III%20(RNTCP%20formats).xlsx"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G254"/>
  <sheetViews>
    <sheetView workbookViewId="0">
      <selection activeCell="B6" sqref="B6"/>
    </sheetView>
  </sheetViews>
  <sheetFormatPr defaultColWidth="8.85546875" defaultRowHeight="12.75"/>
  <cols>
    <col min="2" max="2" width="58.7109375" customWidth="1"/>
    <col min="7" max="7" width="19" customWidth="1"/>
  </cols>
  <sheetData>
    <row r="1" spans="1:7" ht="15">
      <c r="B1" s="1"/>
      <c r="G1" s="8" t="s">
        <v>473</v>
      </c>
    </row>
    <row r="2" spans="1:7" ht="15">
      <c r="B2" s="1" t="s">
        <v>274</v>
      </c>
    </row>
    <row r="3" spans="1:7" ht="15.75">
      <c r="B3" s="2"/>
      <c r="F3" s="924" t="s">
        <v>279</v>
      </c>
      <c r="G3" s="924"/>
    </row>
    <row r="4" spans="1:7" ht="30">
      <c r="A4" s="39"/>
      <c r="B4" s="3" t="s">
        <v>13</v>
      </c>
      <c r="C4" s="3" t="s">
        <v>275</v>
      </c>
      <c r="D4" s="3" t="s">
        <v>276</v>
      </c>
      <c r="E4" s="3" t="s">
        <v>277</v>
      </c>
      <c r="F4" s="3" t="s">
        <v>278</v>
      </c>
      <c r="G4" s="3" t="s">
        <v>280</v>
      </c>
    </row>
    <row r="5" spans="1:7" ht="15">
      <c r="A5" s="14">
        <v>1</v>
      </c>
      <c r="B5" s="15" t="s">
        <v>23</v>
      </c>
      <c r="C5" s="5"/>
      <c r="D5" s="3"/>
      <c r="E5" s="3"/>
      <c r="F5" s="4"/>
      <c r="G5" s="4"/>
    </row>
    <row r="6" spans="1:7" ht="15">
      <c r="A6" s="16" t="s">
        <v>24</v>
      </c>
      <c r="B6" s="21"/>
      <c r="C6" s="5"/>
      <c r="D6" s="3"/>
      <c r="E6" s="3"/>
      <c r="F6" s="6"/>
      <c r="G6" s="6"/>
    </row>
    <row r="7" spans="1:7" ht="15">
      <c r="A7" s="16" t="s">
        <v>25</v>
      </c>
      <c r="B7" s="22" t="s">
        <v>51</v>
      </c>
      <c r="C7" s="5"/>
      <c r="D7" s="3"/>
      <c r="E7" s="3"/>
      <c r="F7" s="6"/>
      <c r="G7" s="6"/>
    </row>
    <row r="8" spans="1:7" ht="15">
      <c r="A8" s="16" t="s">
        <v>26</v>
      </c>
      <c r="B8" s="21" t="s">
        <v>52</v>
      </c>
      <c r="C8" s="5"/>
      <c r="D8" s="3"/>
      <c r="E8" s="3"/>
      <c r="F8" s="6"/>
      <c r="G8" s="6"/>
    </row>
    <row r="9" spans="1:7" ht="25.5">
      <c r="A9" s="16" t="s">
        <v>27</v>
      </c>
      <c r="B9" s="21" t="s">
        <v>53</v>
      </c>
      <c r="C9" s="5"/>
      <c r="D9" s="3"/>
      <c r="E9" s="3"/>
      <c r="F9" s="6"/>
      <c r="G9" s="6"/>
    </row>
    <row r="10" spans="1:7" ht="15">
      <c r="A10" s="16" t="s">
        <v>28</v>
      </c>
      <c r="B10" s="21" t="s">
        <v>54</v>
      </c>
      <c r="C10" s="5"/>
      <c r="D10" s="3"/>
      <c r="E10" s="3"/>
      <c r="F10" s="6"/>
      <c r="G10" s="6"/>
    </row>
    <row r="11" spans="1:7" ht="15">
      <c r="A11" s="16" t="s">
        <v>29</v>
      </c>
      <c r="B11" s="22" t="s">
        <v>55</v>
      </c>
      <c r="C11" s="5"/>
      <c r="D11" s="3"/>
      <c r="E11" s="3"/>
      <c r="F11" s="6"/>
      <c r="G11" s="6"/>
    </row>
    <row r="12" spans="1:7" ht="25.5">
      <c r="A12" s="16" t="s">
        <v>30</v>
      </c>
      <c r="B12" s="21" t="s">
        <v>53</v>
      </c>
      <c r="C12" s="5"/>
      <c r="D12" s="3"/>
      <c r="E12" s="3"/>
      <c r="F12" s="6"/>
      <c r="G12" s="6"/>
    </row>
    <row r="13" spans="1:7" ht="15">
      <c r="A13" s="16" t="s">
        <v>31</v>
      </c>
      <c r="B13" s="21" t="s">
        <v>54</v>
      </c>
      <c r="C13" s="5"/>
      <c r="D13" s="3"/>
      <c r="E13" s="3"/>
      <c r="F13" s="6"/>
      <c r="G13" s="6"/>
    </row>
    <row r="14" spans="1:7" ht="25.5">
      <c r="A14" s="16" t="s">
        <v>32</v>
      </c>
      <c r="B14" s="22" t="s">
        <v>56</v>
      </c>
      <c r="C14" s="5"/>
      <c r="D14" s="3"/>
      <c r="E14" s="3"/>
      <c r="F14" s="6"/>
      <c r="G14" s="6"/>
    </row>
    <row r="15" spans="1:7" ht="38.25">
      <c r="A15" s="16" t="s">
        <v>33</v>
      </c>
      <c r="B15" s="21" t="s">
        <v>57</v>
      </c>
      <c r="C15" s="5"/>
      <c r="D15" s="3"/>
      <c r="E15" s="3"/>
      <c r="F15" s="6"/>
      <c r="G15" s="6"/>
    </row>
    <row r="16" spans="1:7" ht="15">
      <c r="A16" s="16" t="s">
        <v>34</v>
      </c>
      <c r="B16" s="21" t="s">
        <v>54</v>
      </c>
      <c r="C16" s="5"/>
      <c r="D16" s="3"/>
      <c r="E16" s="3"/>
      <c r="F16" s="6"/>
      <c r="G16" s="6"/>
    </row>
    <row r="17" spans="1:7" ht="15">
      <c r="A17" s="16" t="s">
        <v>35</v>
      </c>
      <c r="B17" s="22" t="s">
        <v>58</v>
      </c>
      <c r="C17" s="5"/>
      <c r="D17" s="3"/>
      <c r="E17" s="3"/>
      <c r="F17" s="6"/>
      <c r="G17" s="6"/>
    </row>
    <row r="18" spans="1:7" ht="25.5">
      <c r="A18" s="16" t="s">
        <v>36</v>
      </c>
      <c r="B18" s="21" t="s">
        <v>59</v>
      </c>
      <c r="C18" s="5"/>
      <c r="D18" s="3"/>
      <c r="E18" s="3"/>
      <c r="F18" s="6"/>
      <c r="G18" s="6"/>
    </row>
    <row r="19" spans="1:7" ht="15">
      <c r="A19" s="16" t="s">
        <v>37</v>
      </c>
      <c r="B19" s="21" t="s">
        <v>60</v>
      </c>
      <c r="C19" s="5"/>
      <c r="D19" s="3"/>
      <c r="E19" s="3"/>
      <c r="F19" s="6"/>
      <c r="G19" s="6"/>
    </row>
    <row r="20" spans="1:7" ht="15">
      <c r="A20" s="16" t="s">
        <v>38</v>
      </c>
      <c r="B20" s="22" t="s">
        <v>61</v>
      </c>
      <c r="C20" s="5"/>
      <c r="D20" s="3"/>
      <c r="E20" s="3"/>
      <c r="F20" s="6"/>
      <c r="G20" s="6"/>
    </row>
    <row r="21" spans="1:7" ht="38.25">
      <c r="A21" s="16" t="s">
        <v>39</v>
      </c>
      <c r="B21" s="21" t="s">
        <v>62</v>
      </c>
      <c r="C21" s="5"/>
      <c r="D21" s="3"/>
      <c r="E21" s="3"/>
      <c r="F21" s="6"/>
      <c r="G21" s="6"/>
    </row>
    <row r="22" spans="1:7" ht="25.5">
      <c r="A22" s="16" t="s">
        <v>40</v>
      </c>
      <c r="B22" s="21" t="s">
        <v>63</v>
      </c>
      <c r="C22" s="5"/>
      <c r="D22" s="3"/>
      <c r="E22" s="3"/>
      <c r="F22" s="6"/>
      <c r="G22" s="6"/>
    </row>
    <row r="23" spans="1:7" ht="15">
      <c r="A23" s="14" t="s">
        <v>41</v>
      </c>
      <c r="B23" s="18" t="s">
        <v>283</v>
      </c>
      <c r="C23" s="5"/>
      <c r="D23" s="3"/>
      <c r="E23" s="3"/>
      <c r="F23" s="6"/>
      <c r="G23" s="6"/>
    </row>
    <row r="24" spans="1:7" ht="15">
      <c r="A24" s="14" t="s">
        <v>42</v>
      </c>
      <c r="B24" s="18" t="s">
        <v>64</v>
      </c>
      <c r="C24" s="5"/>
      <c r="D24" s="3"/>
      <c r="E24" s="3"/>
      <c r="F24" s="6"/>
      <c r="G24" s="6"/>
    </row>
    <row r="25" spans="1:7" ht="38.25">
      <c r="A25" s="16" t="s">
        <v>43</v>
      </c>
      <c r="B25" s="22" t="s">
        <v>463</v>
      </c>
      <c r="C25" s="5"/>
      <c r="D25" s="3"/>
      <c r="E25" s="3"/>
      <c r="F25" s="6"/>
      <c r="G25" s="6"/>
    </row>
    <row r="26" spans="1:7" ht="15">
      <c r="A26" s="20" t="s">
        <v>65</v>
      </c>
      <c r="B26" s="22" t="s">
        <v>122</v>
      </c>
      <c r="C26" s="5"/>
      <c r="D26" s="3"/>
      <c r="E26" s="3"/>
      <c r="F26" s="6"/>
      <c r="G26" s="6"/>
    </row>
    <row r="27" spans="1:7" ht="15">
      <c r="A27" s="20" t="s">
        <v>66</v>
      </c>
      <c r="B27" s="21" t="s">
        <v>123</v>
      </c>
      <c r="C27" s="5"/>
      <c r="D27" s="3"/>
      <c r="E27" s="3"/>
      <c r="F27" s="6"/>
      <c r="G27" s="6"/>
    </row>
    <row r="28" spans="1:7" ht="15">
      <c r="A28" s="20" t="s">
        <v>67</v>
      </c>
      <c r="B28" s="18" t="s">
        <v>308</v>
      </c>
      <c r="C28" s="5"/>
      <c r="D28" s="3"/>
      <c r="E28" s="3"/>
      <c r="F28" s="6"/>
      <c r="G28" s="6"/>
    </row>
    <row r="29" spans="1:7" ht="15">
      <c r="A29" s="20" t="s">
        <v>68</v>
      </c>
      <c r="B29" s="21" t="s">
        <v>124</v>
      </c>
      <c r="C29" s="5"/>
      <c r="D29" s="3"/>
      <c r="E29" s="3"/>
      <c r="F29" s="6"/>
      <c r="G29" s="6"/>
    </row>
    <row r="30" spans="1:7" ht="15">
      <c r="A30" s="20" t="s">
        <v>69</v>
      </c>
      <c r="B30" s="21" t="s">
        <v>125</v>
      </c>
      <c r="C30" s="5"/>
      <c r="D30" s="3"/>
      <c r="E30" s="3"/>
      <c r="F30" s="6"/>
      <c r="G30" s="6"/>
    </row>
    <row r="31" spans="1:7" ht="15">
      <c r="A31" s="20" t="s">
        <v>70</v>
      </c>
      <c r="B31" s="21" t="s">
        <v>126</v>
      </c>
      <c r="C31" s="5"/>
      <c r="D31" s="3"/>
      <c r="E31" s="3"/>
      <c r="F31" s="6"/>
      <c r="G31" s="6"/>
    </row>
    <row r="32" spans="1:7" ht="15">
      <c r="A32" s="20" t="s">
        <v>71</v>
      </c>
      <c r="B32" s="21" t="s">
        <v>127</v>
      </c>
      <c r="C32" s="5"/>
      <c r="D32" s="3"/>
      <c r="E32" s="3"/>
      <c r="F32" s="6"/>
      <c r="G32" s="6"/>
    </row>
    <row r="33" spans="1:7" ht="15">
      <c r="A33" s="20" t="s">
        <v>72</v>
      </c>
      <c r="B33" s="21" t="s">
        <v>128</v>
      </c>
      <c r="C33" s="5"/>
      <c r="D33" s="3"/>
      <c r="E33" s="3"/>
      <c r="F33" s="6"/>
      <c r="G33" s="6"/>
    </row>
    <row r="34" spans="1:7" ht="15">
      <c r="A34" s="20" t="s">
        <v>73</v>
      </c>
      <c r="B34" s="21" t="s">
        <v>129</v>
      </c>
      <c r="C34" s="5"/>
      <c r="D34" s="3"/>
      <c r="E34" s="3"/>
      <c r="F34" s="6"/>
      <c r="G34" s="6"/>
    </row>
    <row r="35" spans="1:7" ht="15">
      <c r="A35" s="20" t="s">
        <v>74</v>
      </c>
      <c r="B35" s="21" t="s">
        <v>130</v>
      </c>
      <c r="C35" s="5"/>
      <c r="D35" s="3"/>
      <c r="E35" s="3"/>
      <c r="F35" s="6"/>
      <c r="G35" s="6"/>
    </row>
    <row r="36" spans="1:7" ht="15">
      <c r="A36" s="20" t="s">
        <v>75</v>
      </c>
      <c r="B36" s="21" t="s">
        <v>131</v>
      </c>
      <c r="C36" s="5"/>
      <c r="D36" s="3"/>
      <c r="E36" s="3"/>
      <c r="F36" s="7"/>
      <c r="G36" s="6"/>
    </row>
    <row r="37" spans="1:7" ht="15">
      <c r="A37" s="20" t="s">
        <v>76</v>
      </c>
      <c r="B37" s="21" t="s">
        <v>132</v>
      </c>
      <c r="C37" s="5"/>
      <c r="D37" s="3"/>
      <c r="E37" s="3"/>
      <c r="F37" s="7"/>
      <c r="G37" s="6"/>
    </row>
    <row r="38" spans="1:7" ht="15">
      <c r="A38" s="20" t="s">
        <v>77</v>
      </c>
      <c r="B38" s="21" t="s">
        <v>133</v>
      </c>
      <c r="C38" s="5"/>
      <c r="D38" s="3"/>
      <c r="E38" s="3"/>
      <c r="F38" s="7"/>
      <c r="G38" s="6"/>
    </row>
    <row r="39" spans="1:7" ht="25.5">
      <c r="A39" s="20" t="s">
        <v>464</v>
      </c>
      <c r="B39" s="21" t="s">
        <v>134</v>
      </c>
      <c r="C39" s="921"/>
      <c r="D39" s="922"/>
      <c r="E39" s="922"/>
      <c r="F39" s="923"/>
      <c r="G39" s="920"/>
    </row>
    <row r="40" spans="1:7">
      <c r="A40" s="20">
        <v>1.6</v>
      </c>
      <c r="B40" s="13" t="s">
        <v>309</v>
      </c>
      <c r="C40" s="921"/>
      <c r="D40" s="922"/>
      <c r="E40" s="922"/>
      <c r="F40" s="923"/>
      <c r="G40" s="920"/>
    </row>
    <row r="41" spans="1:7" ht="25.5">
      <c r="A41" s="20" t="s">
        <v>310</v>
      </c>
      <c r="B41" s="17" t="s">
        <v>311</v>
      </c>
      <c r="C41" s="5"/>
      <c r="D41" s="3"/>
      <c r="E41" s="3"/>
      <c r="F41" s="4"/>
      <c r="G41" s="4"/>
    </row>
    <row r="42" spans="1:7" ht="15">
      <c r="A42" s="19" t="s">
        <v>78</v>
      </c>
      <c r="B42" s="15" t="s">
        <v>135</v>
      </c>
      <c r="C42" s="5"/>
      <c r="D42" s="3"/>
      <c r="E42" s="3"/>
      <c r="F42" s="6"/>
      <c r="G42" s="6"/>
    </row>
    <row r="43" spans="1:7" ht="15">
      <c r="A43" s="20">
        <v>2.1</v>
      </c>
      <c r="B43" s="18" t="s">
        <v>284</v>
      </c>
      <c r="C43" s="5"/>
      <c r="D43" s="3"/>
      <c r="E43" s="3"/>
      <c r="F43" s="6"/>
      <c r="G43" s="7"/>
    </row>
    <row r="44" spans="1:7" ht="15">
      <c r="A44" s="20" t="s">
        <v>79</v>
      </c>
      <c r="B44" s="21" t="s">
        <v>285</v>
      </c>
      <c r="C44" s="5"/>
      <c r="D44" s="3"/>
      <c r="E44" s="3"/>
      <c r="F44" s="6"/>
      <c r="G44" s="4"/>
    </row>
    <row r="45" spans="1:7" ht="15">
      <c r="A45" s="20" t="s">
        <v>80</v>
      </c>
      <c r="B45" s="21" t="s">
        <v>136</v>
      </c>
      <c r="C45" s="5"/>
      <c r="D45" s="3"/>
      <c r="E45" s="3"/>
      <c r="F45" s="6"/>
      <c r="G45" s="6"/>
    </row>
    <row r="46" spans="1:7" ht="25.5">
      <c r="A46" s="20" t="s">
        <v>81</v>
      </c>
      <c r="B46" s="21" t="s">
        <v>137</v>
      </c>
      <c r="C46" s="921"/>
      <c r="D46" s="922"/>
      <c r="E46" s="922"/>
      <c r="F46" s="920"/>
      <c r="G46" s="920"/>
    </row>
    <row r="47" spans="1:7" ht="25.5">
      <c r="A47" s="20" t="s">
        <v>82</v>
      </c>
      <c r="B47" s="21" t="s">
        <v>138</v>
      </c>
      <c r="C47" s="921"/>
      <c r="D47" s="922"/>
      <c r="E47" s="922"/>
      <c r="F47" s="920"/>
      <c r="G47" s="920"/>
    </row>
    <row r="48" spans="1:7" ht="25.5">
      <c r="A48" s="20">
        <v>2.2000000000000002</v>
      </c>
      <c r="B48" s="18" t="s">
        <v>286</v>
      </c>
      <c r="C48" s="5"/>
      <c r="D48" s="3"/>
      <c r="E48" s="3"/>
      <c r="F48" s="6"/>
      <c r="G48" s="6"/>
    </row>
    <row r="49" spans="1:7" ht="38.25">
      <c r="A49" s="20" t="s">
        <v>83</v>
      </c>
      <c r="B49" s="21" t="s">
        <v>139</v>
      </c>
      <c r="C49" s="5"/>
      <c r="D49" s="3"/>
      <c r="E49" s="3"/>
      <c r="F49" s="6"/>
      <c r="G49" s="6"/>
    </row>
    <row r="50" spans="1:7" ht="25.5">
      <c r="A50" s="20" t="s">
        <v>84</v>
      </c>
      <c r="B50" s="21" t="s">
        <v>140</v>
      </c>
      <c r="C50" s="5"/>
      <c r="D50" s="3"/>
      <c r="E50" s="3"/>
      <c r="F50" s="6"/>
      <c r="G50" s="6"/>
    </row>
    <row r="51" spans="1:7" ht="15">
      <c r="A51" s="20">
        <v>2.2999999999999998</v>
      </c>
      <c r="B51" s="18" t="s">
        <v>287</v>
      </c>
      <c r="C51" s="5"/>
      <c r="D51" s="3"/>
      <c r="E51" s="3"/>
      <c r="F51" s="6"/>
      <c r="G51" s="6"/>
    </row>
    <row r="52" spans="1:7" ht="15">
      <c r="A52" s="20" t="s">
        <v>85</v>
      </c>
      <c r="B52" s="21" t="s">
        <v>141</v>
      </c>
      <c r="C52" s="5"/>
      <c r="D52" s="3"/>
      <c r="E52" s="3"/>
      <c r="F52" s="6"/>
      <c r="G52" s="6"/>
    </row>
    <row r="53" spans="1:7" ht="25.5">
      <c r="A53" s="20" t="s">
        <v>86</v>
      </c>
      <c r="B53" s="21" t="s">
        <v>288</v>
      </c>
      <c r="C53" s="5"/>
      <c r="D53" s="3"/>
      <c r="E53" s="3"/>
      <c r="F53" s="6"/>
      <c r="G53" s="6"/>
    </row>
    <row r="54" spans="1:7" ht="25.5">
      <c r="A54" s="20" t="s">
        <v>87</v>
      </c>
      <c r="B54" s="21" t="s">
        <v>140</v>
      </c>
      <c r="C54" s="5"/>
      <c r="D54" s="3"/>
      <c r="E54" s="3"/>
      <c r="F54" s="6"/>
      <c r="G54" s="6"/>
    </row>
    <row r="55" spans="1:7" ht="15">
      <c r="A55" s="20">
        <v>2.4</v>
      </c>
      <c r="B55" s="18" t="s">
        <v>289</v>
      </c>
      <c r="C55" s="5"/>
      <c r="D55" s="3"/>
      <c r="E55" s="3"/>
      <c r="F55" s="6"/>
      <c r="G55" s="6"/>
    </row>
    <row r="56" spans="1:7" ht="15">
      <c r="A56" s="20" t="s">
        <v>88</v>
      </c>
      <c r="B56" s="21" t="s">
        <v>146</v>
      </c>
      <c r="C56" s="5"/>
      <c r="D56" s="3"/>
      <c r="E56" s="3"/>
      <c r="F56" s="6"/>
      <c r="G56" s="6"/>
    </row>
    <row r="57" spans="1:7" ht="25.5">
      <c r="A57" s="20" t="s">
        <v>89</v>
      </c>
      <c r="B57" s="21" t="s">
        <v>290</v>
      </c>
      <c r="C57" s="5"/>
      <c r="D57" s="3"/>
      <c r="E57" s="3"/>
      <c r="F57" s="6"/>
      <c r="G57" s="6"/>
    </row>
    <row r="58" spans="1:7" ht="25.5">
      <c r="A58" s="20" t="s">
        <v>90</v>
      </c>
      <c r="B58" s="21" t="s">
        <v>140</v>
      </c>
      <c r="C58" s="5"/>
      <c r="D58" s="3"/>
      <c r="E58" s="3"/>
      <c r="F58" s="6"/>
      <c r="G58" s="6"/>
    </row>
    <row r="59" spans="1:7" ht="25.5">
      <c r="A59" s="20">
        <v>2.5</v>
      </c>
      <c r="B59" s="18" t="s">
        <v>147</v>
      </c>
      <c r="C59" s="5"/>
      <c r="D59" s="3"/>
      <c r="E59" s="3"/>
      <c r="F59" s="6"/>
      <c r="G59" s="6"/>
    </row>
    <row r="60" spans="1:7" ht="15">
      <c r="A60" s="20" t="s">
        <v>312</v>
      </c>
      <c r="B60" s="21" t="s">
        <v>148</v>
      </c>
      <c r="C60" s="5"/>
      <c r="D60" s="3"/>
      <c r="E60" s="3"/>
      <c r="F60" s="6"/>
      <c r="G60" s="6"/>
    </row>
    <row r="61" spans="1:7" ht="38.25">
      <c r="A61" s="20" t="s">
        <v>91</v>
      </c>
      <c r="B61" s="21" t="s">
        <v>292</v>
      </c>
      <c r="C61" s="5"/>
      <c r="D61" s="3"/>
      <c r="E61" s="3"/>
      <c r="F61" s="6"/>
      <c r="G61" s="6"/>
    </row>
    <row r="62" spans="1:7" ht="15">
      <c r="A62" s="20" t="s">
        <v>92</v>
      </c>
      <c r="B62" s="21" t="s">
        <v>149</v>
      </c>
      <c r="C62" s="5"/>
      <c r="D62" s="3"/>
      <c r="E62" s="3"/>
      <c r="F62" s="6"/>
      <c r="G62" s="6"/>
    </row>
    <row r="63" spans="1:7" ht="25.5">
      <c r="A63" s="20" t="s">
        <v>313</v>
      </c>
      <c r="B63" s="21" t="s">
        <v>140</v>
      </c>
      <c r="C63" s="5"/>
      <c r="D63" s="3"/>
      <c r="E63" s="3"/>
      <c r="F63" s="6"/>
      <c r="G63" s="6"/>
    </row>
    <row r="64" spans="1:7" ht="15">
      <c r="A64" s="20">
        <v>2.6</v>
      </c>
      <c r="B64" s="18" t="s">
        <v>150</v>
      </c>
      <c r="C64" s="5"/>
      <c r="D64" s="3"/>
      <c r="E64" s="3"/>
      <c r="F64" s="6"/>
      <c r="G64" s="6"/>
    </row>
    <row r="65" spans="1:7" ht="25.5">
      <c r="A65" s="20">
        <v>2.7</v>
      </c>
      <c r="B65" s="18" t="s">
        <v>291</v>
      </c>
      <c r="C65" s="5"/>
      <c r="D65" s="3"/>
      <c r="E65" s="3"/>
      <c r="F65" s="6"/>
      <c r="G65" s="6"/>
    </row>
    <row r="66" spans="1:7" ht="15">
      <c r="A66" s="20">
        <v>2.8</v>
      </c>
      <c r="B66" s="18" t="s">
        <v>314</v>
      </c>
      <c r="C66" s="5"/>
      <c r="D66" s="3"/>
      <c r="E66" s="3"/>
      <c r="F66" s="6"/>
      <c r="G66" s="6"/>
    </row>
    <row r="67" spans="1:7" ht="15">
      <c r="A67" s="20">
        <v>2.9</v>
      </c>
      <c r="B67" s="18" t="s">
        <v>315</v>
      </c>
      <c r="C67" s="5"/>
      <c r="D67" s="3"/>
      <c r="E67" s="3"/>
      <c r="F67" s="6"/>
      <c r="G67" s="6"/>
    </row>
    <row r="68" spans="1:7">
      <c r="A68" s="19">
        <v>3</v>
      </c>
      <c r="B68" s="15" t="s">
        <v>151</v>
      </c>
      <c r="C68" s="921"/>
      <c r="D68" s="922"/>
      <c r="E68" s="922"/>
      <c r="F68" s="923"/>
      <c r="G68" s="920"/>
    </row>
    <row r="69" spans="1:7">
      <c r="A69" s="20">
        <v>3.1</v>
      </c>
      <c r="B69" s="18" t="s">
        <v>152</v>
      </c>
      <c r="C69" s="921"/>
      <c r="D69" s="922"/>
      <c r="E69" s="922"/>
      <c r="F69" s="923"/>
      <c r="G69" s="920"/>
    </row>
    <row r="70" spans="1:7" ht="25.5">
      <c r="A70" s="20" t="s">
        <v>93</v>
      </c>
      <c r="B70" s="22" t="s">
        <v>296</v>
      </c>
      <c r="C70" s="5"/>
      <c r="D70" s="3"/>
      <c r="E70" s="3"/>
      <c r="F70" s="6"/>
      <c r="G70" s="6"/>
    </row>
    <row r="71" spans="1:7" ht="25.5">
      <c r="A71" s="20" t="s">
        <v>316</v>
      </c>
      <c r="B71" s="22" t="s">
        <v>295</v>
      </c>
      <c r="C71" s="5"/>
      <c r="D71" s="3"/>
      <c r="E71" s="3"/>
      <c r="F71" s="6"/>
      <c r="G71" s="6"/>
    </row>
    <row r="72" spans="1:7" ht="25.5">
      <c r="A72" s="20" t="s">
        <v>317</v>
      </c>
      <c r="B72" s="22" t="s">
        <v>298</v>
      </c>
      <c r="C72" s="5"/>
      <c r="D72" s="3"/>
      <c r="E72" s="3"/>
      <c r="F72" s="6"/>
      <c r="G72" s="6"/>
    </row>
    <row r="73" spans="1:7" ht="15">
      <c r="A73" s="20" t="s">
        <v>94</v>
      </c>
      <c r="B73" s="21" t="s">
        <v>153</v>
      </c>
      <c r="C73" s="5"/>
      <c r="D73" s="3"/>
      <c r="E73" s="3"/>
      <c r="F73" s="6"/>
      <c r="G73" s="6"/>
    </row>
    <row r="74" spans="1:7" ht="15">
      <c r="A74" s="20" t="s">
        <v>95</v>
      </c>
      <c r="B74" s="21" t="s">
        <v>154</v>
      </c>
      <c r="C74" s="5"/>
      <c r="D74" s="3"/>
      <c r="E74" s="3"/>
      <c r="F74" s="6"/>
      <c r="G74" s="4"/>
    </row>
    <row r="75" spans="1:7" ht="15">
      <c r="A75" s="20" t="s">
        <v>96</v>
      </c>
      <c r="B75" s="21" t="s">
        <v>155</v>
      </c>
      <c r="C75" s="5"/>
      <c r="D75" s="3"/>
      <c r="E75" s="3"/>
      <c r="F75" s="6"/>
      <c r="G75" s="6"/>
    </row>
    <row r="76" spans="1:7" ht="15">
      <c r="A76" s="20" t="s">
        <v>318</v>
      </c>
      <c r="B76" s="21" t="s">
        <v>156</v>
      </c>
      <c r="C76" s="5"/>
      <c r="D76" s="3"/>
      <c r="E76" s="3"/>
      <c r="F76" s="6"/>
      <c r="G76" s="6"/>
    </row>
    <row r="77" spans="1:7" ht="15">
      <c r="A77" s="20" t="s">
        <v>319</v>
      </c>
      <c r="B77" s="22" t="s">
        <v>157</v>
      </c>
      <c r="C77" s="5"/>
      <c r="D77" s="3"/>
      <c r="E77" s="3"/>
      <c r="F77" s="6"/>
      <c r="G77" s="6"/>
    </row>
    <row r="78" spans="1:7" ht="15">
      <c r="A78" s="20">
        <v>3.2</v>
      </c>
      <c r="B78" s="18" t="s">
        <v>158</v>
      </c>
      <c r="C78" s="5"/>
      <c r="D78" s="3"/>
      <c r="E78" s="3"/>
      <c r="F78" s="6"/>
      <c r="G78" s="6"/>
    </row>
    <row r="79" spans="1:7" ht="15">
      <c r="A79" s="20" t="s">
        <v>97</v>
      </c>
      <c r="B79" s="18" t="s">
        <v>320</v>
      </c>
      <c r="C79" s="5"/>
      <c r="D79" s="3"/>
      <c r="E79" s="3"/>
      <c r="F79" s="6"/>
      <c r="G79" s="6"/>
    </row>
    <row r="80" spans="1:7" ht="25.5">
      <c r="A80" s="20" t="s">
        <v>98</v>
      </c>
      <c r="B80" s="22" t="s">
        <v>297</v>
      </c>
      <c r="C80" s="5"/>
      <c r="D80" s="3"/>
      <c r="E80" s="3"/>
      <c r="F80" s="6"/>
      <c r="G80" s="6"/>
    </row>
    <row r="81" spans="1:7" ht="15">
      <c r="A81" s="20" t="s">
        <v>321</v>
      </c>
      <c r="B81" s="21" t="s">
        <v>462</v>
      </c>
      <c r="C81" s="5"/>
      <c r="D81" s="3"/>
      <c r="E81" s="3"/>
      <c r="F81" s="6"/>
      <c r="G81" s="6"/>
    </row>
    <row r="82" spans="1:7" ht="15">
      <c r="A82" s="20" t="s">
        <v>322</v>
      </c>
      <c r="B82" s="21" t="s">
        <v>294</v>
      </c>
      <c r="C82" s="5"/>
      <c r="D82" s="3"/>
      <c r="E82" s="3"/>
      <c r="F82" s="6"/>
      <c r="G82" s="6"/>
    </row>
    <row r="83" spans="1:7" ht="15">
      <c r="A83" s="20" t="s">
        <v>99</v>
      </c>
      <c r="B83" s="22" t="s">
        <v>159</v>
      </c>
      <c r="C83" s="5"/>
      <c r="D83" s="3"/>
      <c r="E83" s="3"/>
      <c r="F83" s="6"/>
      <c r="G83" s="6"/>
    </row>
    <row r="84" spans="1:7" ht="25.5">
      <c r="A84" s="20" t="s">
        <v>324</v>
      </c>
      <c r="B84" s="22" t="s">
        <v>323</v>
      </c>
      <c r="C84" s="5"/>
      <c r="D84" s="3"/>
      <c r="E84" s="3"/>
      <c r="F84" s="6"/>
      <c r="G84" s="6"/>
    </row>
    <row r="85" spans="1:7" ht="15">
      <c r="A85" s="20" t="s">
        <v>325</v>
      </c>
      <c r="B85" s="22" t="s">
        <v>326</v>
      </c>
      <c r="C85" s="5"/>
      <c r="D85" s="3"/>
      <c r="E85" s="3"/>
      <c r="F85" s="6"/>
      <c r="G85" s="6"/>
    </row>
    <row r="86" spans="1:7" ht="25.5">
      <c r="A86" s="20">
        <v>3.3</v>
      </c>
      <c r="B86" s="22" t="s">
        <v>299</v>
      </c>
      <c r="C86" s="5"/>
      <c r="D86" s="3"/>
      <c r="E86" s="3"/>
      <c r="F86" s="6"/>
      <c r="G86" s="6"/>
    </row>
    <row r="87" spans="1:7" ht="15">
      <c r="A87" s="20">
        <v>3.4</v>
      </c>
      <c r="B87" s="22" t="s">
        <v>160</v>
      </c>
      <c r="C87" s="5"/>
      <c r="D87" s="3"/>
      <c r="E87" s="3"/>
      <c r="F87" s="6"/>
      <c r="G87" s="6"/>
    </row>
    <row r="88" spans="1:7" ht="25.5">
      <c r="A88" s="20">
        <v>3.5</v>
      </c>
      <c r="B88" s="18" t="s">
        <v>293</v>
      </c>
      <c r="C88" s="921"/>
      <c r="D88" s="922"/>
      <c r="E88" s="922"/>
      <c r="F88" s="920"/>
      <c r="G88" s="920"/>
    </row>
    <row r="89" spans="1:7" ht="51">
      <c r="A89" s="20" t="s">
        <v>465</v>
      </c>
      <c r="B89" s="22" t="s">
        <v>161</v>
      </c>
      <c r="C89" s="921"/>
      <c r="D89" s="922"/>
      <c r="E89" s="922"/>
      <c r="F89" s="920"/>
      <c r="G89" s="920"/>
    </row>
    <row r="90" spans="1:7">
      <c r="A90" s="20" t="s">
        <v>300</v>
      </c>
      <c r="B90" s="34" t="s">
        <v>304</v>
      </c>
      <c r="C90" s="921"/>
      <c r="D90" s="922"/>
      <c r="E90" s="922"/>
      <c r="F90" s="920"/>
      <c r="G90" s="920"/>
    </row>
    <row r="91" spans="1:7" ht="25.5">
      <c r="A91" s="20" t="s">
        <v>305</v>
      </c>
      <c r="B91" s="23" t="s">
        <v>301</v>
      </c>
      <c r="C91" s="921"/>
      <c r="D91" s="922"/>
      <c r="E91" s="922"/>
      <c r="F91" s="920"/>
      <c r="G91" s="920"/>
    </row>
    <row r="92" spans="1:7" ht="15">
      <c r="A92" s="19">
        <v>4</v>
      </c>
      <c r="B92" s="15" t="s">
        <v>162</v>
      </c>
      <c r="C92" s="5"/>
      <c r="D92" s="3"/>
      <c r="E92" s="3"/>
      <c r="F92" s="6"/>
      <c r="G92" s="6"/>
    </row>
    <row r="93" spans="1:7" ht="15">
      <c r="A93" s="20"/>
      <c r="B93" s="21" t="s">
        <v>0</v>
      </c>
      <c r="C93" s="5"/>
      <c r="D93" s="3"/>
      <c r="E93" s="3"/>
      <c r="F93" s="6"/>
      <c r="G93" s="6"/>
    </row>
    <row r="94" spans="1:7" ht="15">
      <c r="A94" s="20">
        <v>4.0999999999999996</v>
      </c>
      <c r="B94" s="21" t="s">
        <v>466</v>
      </c>
      <c r="C94" s="5"/>
      <c r="D94" s="3"/>
      <c r="E94" s="3"/>
      <c r="F94" s="6"/>
      <c r="G94" s="4"/>
    </row>
    <row r="95" spans="1:7" ht="15">
      <c r="A95" s="20" t="s">
        <v>100</v>
      </c>
      <c r="B95" s="21" t="s">
        <v>163</v>
      </c>
      <c r="C95" s="5"/>
      <c r="D95" s="3"/>
      <c r="E95" s="3"/>
      <c r="F95" s="6"/>
      <c r="G95" s="4"/>
    </row>
    <row r="96" spans="1:7" ht="25.5">
      <c r="A96" s="20" t="s">
        <v>101</v>
      </c>
      <c r="B96" s="21" t="s">
        <v>467</v>
      </c>
      <c r="C96" s="5"/>
      <c r="D96" s="3"/>
      <c r="E96" s="3"/>
      <c r="F96" s="4"/>
      <c r="G96" s="6"/>
    </row>
    <row r="97" spans="1:7" ht="15">
      <c r="A97" s="20" t="s">
        <v>102</v>
      </c>
      <c r="B97" s="21" t="s">
        <v>164</v>
      </c>
      <c r="C97" s="5"/>
      <c r="D97" s="3"/>
      <c r="E97" s="3"/>
      <c r="F97" s="6"/>
      <c r="G97" s="6"/>
    </row>
    <row r="98" spans="1:7">
      <c r="A98" s="20" t="s">
        <v>103</v>
      </c>
      <c r="B98" s="21" t="s">
        <v>165</v>
      </c>
      <c r="C98" s="921"/>
      <c r="D98" s="922"/>
      <c r="E98" s="922"/>
      <c r="F98" s="920"/>
      <c r="G98" s="920"/>
    </row>
    <row r="99" spans="1:7">
      <c r="A99" s="20" t="s">
        <v>104</v>
      </c>
      <c r="B99" s="21" t="s">
        <v>166</v>
      </c>
      <c r="C99" s="921"/>
      <c r="D99" s="922"/>
      <c r="E99" s="922"/>
      <c r="F99" s="920"/>
      <c r="G99" s="920"/>
    </row>
    <row r="100" spans="1:7">
      <c r="A100" s="20">
        <v>4.2</v>
      </c>
      <c r="B100" s="13" t="s">
        <v>327</v>
      </c>
      <c r="C100" s="921"/>
      <c r="D100" s="922"/>
      <c r="E100" s="922"/>
      <c r="F100" s="920"/>
      <c r="G100" s="920"/>
    </row>
    <row r="101" spans="1:7" ht="15">
      <c r="A101" s="20" t="s">
        <v>334</v>
      </c>
      <c r="B101" s="21" t="s">
        <v>142</v>
      </c>
      <c r="C101" s="5"/>
      <c r="D101" s="3"/>
      <c r="E101" s="3"/>
      <c r="F101" s="6"/>
      <c r="G101" s="6"/>
    </row>
    <row r="102" spans="1:7" ht="25.5">
      <c r="A102" s="20" t="s">
        <v>335</v>
      </c>
      <c r="B102" s="21" t="s">
        <v>143</v>
      </c>
      <c r="C102" s="5"/>
      <c r="D102" s="3"/>
      <c r="E102" s="3"/>
      <c r="F102" s="6"/>
      <c r="G102" s="6"/>
    </row>
    <row r="103" spans="1:7" ht="15">
      <c r="A103" s="20" t="s">
        <v>336</v>
      </c>
      <c r="B103" s="21" t="s">
        <v>144</v>
      </c>
      <c r="C103" s="5"/>
      <c r="D103" s="3"/>
      <c r="E103" s="3"/>
      <c r="F103" s="6"/>
      <c r="G103" s="6"/>
    </row>
    <row r="104" spans="1:7" ht="15">
      <c r="A104" s="20" t="s">
        <v>337</v>
      </c>
      <c r="B104" s="21" t="s">
        <v>145</v>
      </c>
      <c r="C104" s="5"/>
      <c r="D104" s="3"/>
      <c r="E104" s="3"/>
      <c r="F104" s="6"/>
      <c r="G104" s="6"/>
    </row>
    <row r="105" spans="1:7" ht="38.25">
      <c r="A105" s="20">
        <v>4.3</v>
      </c>
      <c r="B105" s="18" t="s">
        <v>468</v>
      </c>
      <c r="C105" s="5"/>
      <c r="D105" s="3"/>
      <c r="E105" s="3"/>
      <c r="F105" s="6"/>
      <c r="G105" s="6"/>
    </row>
    <row r="106" spans="1:7" ht="15">
      <c r="A106" s="19">
        <v>5</v>
      </c>
      <c r="B106" s="15" t="s">
        <v>469</v>
      </c>
      <c r="C106" s="5"/>
      <c r="D106" s="3"/>
      <c r="E106" s="3"/>
      <c r="F106" s="6"/>
      <c r="G106" s="6"/>
    </row>
    <row r="107" spans="1:7" ht="15">
      <c r="A107" s="20">
        <v>5.0999999999999996</v>
      </c>
      <c r="B107" s="18" t="s">
        <v>167</v>
      </c>
      <c r="C107" s="5"/>
      <c r="D107" s="3"/>
      <c r="E107" s="3"/>
      <c r="F107" s="6"/>
      <c r="G107" s="6"/>
    </row>
    <row r="108" spans="1:7" ht="15">
      <c r="A108" s="20" t="s">
        <v>105</v>
      </c>
      <c r="B108" s="21" t="s">
        <v>168</v>
      </c>
      <c r="C108" s="5"/>
      <c r="D108" s="3"/>
      <c r="E108" s="3"/>
      <c r="F108" s="6"/>
      <c r="G108" s="6"/>
    </row>
    <row r="109" spans="1:7">
      <c r="A109" s="20" t="s">
        <v>106</v>
      </c>
      <c r="B109" s="21" t="s">
        <v>303</v>
      </c>
      <c r="C109" s="921"/>
      <c r="D109" s="922"/>
      <c r="E109" s="922"/>
      <c r="F109" s="920"/>
      <c r="G109" s="920"/>
    </row>
    <row r="110" spans="1:7">
      <c r="A110" s="20" t="s">
        <v>107</v>
      </c>
      <c r="B110" s="21" t="s">
        <v>169</v>
      </c>
      <c r="C110" s="921"/>
      <c r="D110" s="922"/>
      <c r="E110" s="922"/>
      <c r="F110" s="920"/>
      <c r="G110" s="920"/>
    </row>
    <row r="111" spans="1:7" ht="15">
      <c r="A111" s="20" t="s">
        <v>108</v>
      </c>
      <c r="B111" s="21" t="s">
        <v>170</v>
      </c>
      <c r="C111" s="5"/>
      <c r="D111" s="3"/>
      <c r="E111" s="3"/>
      <c r="F111" s="6"/>
      <c r="G111" s="6"/>
    </row>
    <row r="112" spans="1:7" ht="15">
      <c r="A112" s="20" t="s">
        <v>109</v>
      </c>
      <c r="B112" s="21" t="s">
        <v>171</v>
      </c>
      <c r="C112" s="5"/>
      <c r="D112" s="3"/>
      <c r="E112" s="3"/>
      <c r="F112" s="6"/>
      <c r="G112" s="6"/>
    </row>
    <row r="113" spans="1:7" ht="15">
      <c r="A113" s="20" t="s">
        <v>110</v>
      </c>
      <c r="B113" s="21" t="s">
        <v>172</v>
      </c>
      <c r="C113" s="5"/>
      <c r="D113" s="3"/>
      <c r="E113" s="3"/>
      <c r="F113" s="6"/>
      <c r="G113" s="6"/>
    </row>
    <row r="114" spans="1:7" ht="15">
      <c r="A114" s="20" t="s">
        <v>111</v>
      </c>
      <c r="B114" s="21" t="s">
        <v>166</v>
      </c>
      <c r="C114" s="5"/>
      <c r="D114" s="3"/>
      <c r="E114" s="3"/>
      <c r="F114" s="6"/>
      <c r="G114" s="6"/>
    </row>
    <row r="115" spans="1:7" ht="25.5">
      <c r="A115" s="20" t="s">
        <v>328</v>
      </c>
      <c r="B115" s="18" t="s">
        <v>302</v>
      </c>
      <c r="C115" s="5"/>
      <c r="D115" s="3"/>
      <c r="E115" s="3"/>
      <c r="F115" s="6"/>
      <c r="G115" s="6"/>
    </row>
    <row r="116" spans="1:7" ht="12.75" customHeight="1">
      <c r="A116" s="19" t="s">
        <v>112</v>
      </c>
      <c r="B116" s="15" t="s">
        <v>173</v>
      </c>
      <c r="C116" s="9"/>
      <c r="D116" s="10"/>
      <c r="E116" s="10"/>
      <c r="F116" s="11"/>
      <c r="G116" s="12"/>
    </row>
    <row r="117" spans="1:7" ht="15">
      <c r="A117" s="20">
        <v>6.1</v>
      </c>
      <c r="B117" s="18" t="s">
        <v>174</v>
      </c>
      <c r="C117" s="5"/>
      <c r="D117" s="3"/>
      <c r="E117" s="3"/>
      <c r="F117" s="6"/>
      <c r="G117" s="6"/>
    </row>
    <row r="118" spans="1:7" ht="15">
      <c r="A118" s="20" t="s">
        <v>113</v>
      </c>
      <c r="B118" s="21" t="s">
        <v>306</v>
      </c>
      <c r="C118" s="5"/>
      <c r="D118" s="3"/>
      <c r="E118" s="3"/>
      <c r="F118" s="6"/>
      <c r="G118" s="6"/>
    </row>
    <row r="119" spans="1:7" ht="15">
      <c r="A119" s="20" t="s">
        <v>114</v>
      </c>
      <c r="B119" s="21" t="s">
        <v>175</v>
      </c>
      <c r="C119" s="5"/>
      <c r="D119" s="3"/>
      <c r="E119" s="3"/>
      <c r="F119" s="6"/>
      <c r="G119" s="6"/>
    </row>
    <row r="120" spans="1:7" ht="15">
      <c r="A120" s="20" t="s">
        <v>115</v>
      </c>
      <c r="B120" s="21" t="s">
        <v>166</v>
      </c>
      <c r="C120" s="5"/>
      <c r="D120" s="3"/>
      <c r="E120" s="3"/>
      <c r="F120" s="6"/>
      <c r="G120" s="6"/>
    </row>
    <row r="121" spans="1:7" ht="25.5">
      <c r="A121" s="20" t="s">
        <v>329</v>
      </c>
      <c r="B121" s="18" t="s">
        <v>470</v>
      </c>
      <c r="C121" s="5"/>
      <c r="D121" s="3"/>
      <c r="E121" s="3"/>
      <c r="F121" s="6"/>
      <c r="G121" s="4"/>
    </row>
    <row r="122" spans="1:7">
      <c r="A122" s="19">
        <v>7</v>
      </c>
      <c r="B122" s="15" t="s">
        <v>281</v>
      </c>
      <c r="C122" s="921"/>
      <c r="D122" s="922"/>
      <c r="E122" s="922"/>
      <c r="F122" s="923"/>
      <c r="G122" s="920"/>
    </row>
    <row r="123" spans="1:7">
      <c r="A123" s="20">
        <v>7.1</v>
      </c>
      <c r="B123" s="18" t="s">
        <v>307</v>
      </c>
      <c r="C123" s="921"/>
      <c r="D123" s="922"/>
      <c r="E123" s="922"/>
      <c r="F123" s="923"/>
      <c r="G123" s="920"/>
    </row>
    <row r="124" spans="1:7" ht="15">
      <c r="A124" s="20" t="s">
        <v>116</v>
      </c>
      <c r="B124" s="21" t="s">
        <v>181</v>
      </c>
      <c r="C124" s="5"/>
      <c r="D124" s="3"/>
      <c r="E124" s="3"/>
      <c r="F124" s="6"/>
      <c r="G124" s="6"/>
    </row>
    <row r="125" spans="1:7" ht="25.5">
      <c r="A125" s="20" t="s">
        <v>117</v>
      </c>
      <c r="B125" s="21" t="s">
        <v>182</v>
      </c>
      <c r="C125" s="5"/>
      <c r="D125" s="3"/>
      <c r="E125" s="3"/>
      <c r="F125" s="6"/>
      <c r="G125" s="6"/>
    </row>
    <row r="126" spans="1:7" ht="15">
      <c r="A126" s="20">
        <v>7.2</v>
      </c>
      <c r="B126" s="18" t="s">
        <v>183</v>
      </c>
      <c r="C126" s="5"/>
      <c r="D126" s="3"/>
      <c r="E126" s="3"/>
      <c r="F126" s="6"/>
      <c r="G126" s="6"/>
    </row>
    <row r="127" spans="1:7" ht="15">
      <c r="A127" s="19">
        <v>8</v>
      </c>
      <c r="B127" s="15" t="s">
        <v>184</v>
      </c>
      <c r="C127" s="5"/>
      <c r="D127" s="3"/>
      <c r="E127" s="3"/>
      <c r="F127" s="6"/>
      <c r="G127" s="4"/>
    </row>
    <row r="128" spans="1:7" ht="15">
      <c r="A128" s="20">
        <v>8.1</v>
      </c>
      <c r="B128" s="18" t="s">
        <v>185</v>
      </c>
      <c r="C128" s="5"/>
      <c r="D128" s="3"/>
      <c r="E128" s="3"/>
      <c r="F128" s="6"/>
      <c r="G128" s="4"/>
    </row>
    <row r="129" spans="1:7" ht="15">
      <c r="A129" s="20" t="s">
        <v>330</v>
      </c>
      <c r="B129" s="21" t="s">
        <v>332</v>
      </c>
      <c r="C129" s="5"/>
      <c r="D129" s="3"/>
      <c r="E129" s="3"/>
      <c r="F129" s="6"/>
      <c r="G129" s="6"/>
    </row>
    <row r="130" spans="1:7" ht="15">
      <c r="A130" s="20" t="s">
        <v>331</v>
      </c>
      <c r="B130" s="21" t="s">
        <v>333</v>
      </c>
      <c r="C130" s="5"/>
      <c r="D130" s="3"/>
      <c r="E130" s="3"/>
      <c r="F130" s="6"/>
      <c r="G130" s="6"/>
    </row>
    <row r="131" spans="1:7" ht="38.25">
      <c r="A131" s="35" t="s">
        <v>338</v>
      </c>
      <c r="B131" s="25" t="s">
        <v>339</v>
      </c>
      <c r="C131" s="5"/>
      <c r="D131" s="3"/>
      <c r="E131" s="3"/>
      <c r="F131" s="4"/>
      <c r="G131" s="6"/>
    </row>
    <row r="132" spans="1:7" ht="15">
      <c r="A132" s="35" t="s">
        <v>340</v>
      </c>
      <c r="B132" s="24" t="s">
        <v>341</v>
      </c>
      <c r="C132" s="5"/>
      <c r="D132" s="3"/>
      <c r="E132" s="3"/>
      <c r="F132" s="5"/>
      <c r="G132" s="6"/>
    </row>
    <row r="133" spans="1:7" ht="15">
      <c r="A133" s="35" t="s">
        <v>342</v>
      </c>
      <c r="B133" s="26" t="s">
        <v>343</v>
      </c>
      <c r="C133" s="5"/>
      <c r="D133" s="3"/>
      <c r="E133" s="3"/>
      <c r="F133" s="5"/>
      <c r="G133" s="6"/>
    </row>
    <row r="134" spans="1:7" ht="15">
      <c r="A134" s="35" t="s">
        <v>344</v>
      </c>
      <c r="B134" s="26" t="s">
        <v>345</v>
      </c>
      <c r="C134" s="5"/>
      <c r="D134" s="3"/>
      <c r="E134" s="3"/>
      <c r="F134" s="5"/>
      <c r="G134" s="6"/>
    </row>
    <row r="135" spans="1:7" ht="15">
      <c r="A135" s="35" t="s">
        <v>346</v>
      </c>
      <c r="B135" s="25" t="s">
        <v>347</v>
      </c>
      <c r="C135" s="5"/>
      <c r="D135" s="3"/>
      <c r="E135" s="3"/>
      <c r="F135" s="5"/>
      <c r="G135" s="6"/>
    </row>
    <row r="136" spans="1:7" ht="15">
      <c r="A136" s="35" t="s">
        <v>348</v>
      </c>
      <c r="B136" s="25" t="s">
        <v>349</v>
      </c>
      <c r="C136" s="5"/>
      <c r="D136" s="3"/>
      <c r="E136" s="3"/>
      <c r="F136" s="5"/>
      <c r="G136" s="6"/>
    </row>
    <row r="137" spans="1:7" ht="15">
      <c r="A137" s="35" t="s">
        <v>350</v>
      </c>
      <c r="B137" s="27" t="s">
        <v>351</v>
      </c>
      <c r="C137" s="5"/>
      <c r="D137" s="3"/>
      <c r="E137" s="3"/>
      <c r="F137" s="5"/>
      <c r="G137" s="4"/>
    </row>
    <row r="138" spans="1:7" ht="15">
      <c r="A138" s="35" t="s">
        <v>352</v>
      </c>
      <c r="B138" s="26" t="s">
        <v>353</v>
      </c>
      <c r="C138" s="5"/>
      <c r="D138" s="3"/>
      <c r="E138" s="3"/>
      <c r="F138" s="5"/>
      <c r="G138" s="5"/>
    </row>
    <row r="139" spans="1:7" ht="15">
      <c r="A139" s="36" t="s">
        <v>354</v>
      </c>
      <c r="B139" s="28" t="s">
        <v>355</v>
      </c>
      <c r="C139" s="5"/>
      <c r="D139" s="3"/>
      <c r="E139" s="3"/>
      <c r="F139" s="5"/>
      <c r="G139" s="5"/>
    </row>
    <row r="140" spans="1:7" ht="15">
      <c r="A140" s="37" t="s">
        <v>356</v>
      </c>
      <c r="B140" s="25" t="s">
        <v>357</v>
      </c>
      <c r="C140" s="5"/>
      <c r="D140" s="3"/>
      <c r="E140" s="3"/>
      <c r="F140" s="5"/>
      <c r="G140" s="5"/>
    </row>
    <row r="141" spans="1:7" ht="15">
      <c r="A141" s="37" t="s">
        <v>358</v>
      </c>
      <c r="B141" s="25" t="s">
        <v>359</v>
      </c>
      <c r="C141" s="5"/>
      <c r="D141" s="3"/>
      <c r="E141" s="3"/>
      <c r="F141" s="5"/>
      <c r="G141" s="5"/>
    </row>
    <row r="142" spans="1:7" ht="15">
      <c r="A142" s="29">
        <v>9.5</v>
      </c>
      <c r="B142" s="18" t="s">
        <v>186</v>
      </c>
      <c r="C142" s="5"/>
      <c r="D142" s="3"/>
      <c r="E142" s="3"/>
      <c r="F142" s="5"/>
      <c r="G142" s="5"/>
    </row>
    <row r="143" spans="1:7" ht="51">
      <c r="A143" s="19">
        <v>9</v>
      </c>
      <c r="B143" s="15" t="s">
        <v>187</v>
      </c>
      <c r="C143" s="5"/>
      <c r="D143" s="3"/>
      <c r="E143" s="3"/>
      <c r="F143" s="5"/>
      <c r="G143" s="6"/>
    </row>
    <row r="144" spans="1:7" ht="15">
      <c r="A144" s="20">
        <v>9.1</v>
      </c>
      <c r="B144" s="18" t="s">
        <v>188</v>
      </c>
      <c r="C144" s="5"/>
      <c r="D144" s="3"/>
      <c r="E144" s="3"/>
      <c r="F144" s="5"/>
      <c r="G144" s="6"/>
    </row>
    <row r="145" spans="1:7" ht="15">
      <c r="A145" s="20" t="s">
        <v>360</v>
      </c>
      <c r="B145" s="21" t="s">
        <v>189</v>
      </c>
      <c r="C145" s="5"/>
      <c r="D145" s="3"/>
      <c r="E145" s="3"/>
      <c r="F145" s="6"/>
      <c r="G145" s="6"/>
    </row>
    <row r="146" spans="1:7" ht="15">
      <c r="A146" s="20" t="s">
        <v>361</v>
      </c>
      <c r="B146" s="21" t="s">
        <v>190</v>
      </c>
      <c r="C146" s="5"/>
      <c r="D146" s="3"/>
      <c r="E146" s="3"/>
      <c r="F146" s="6"/>
      <c r="G146" s="6"/>
    </row>
    <row r="147" spans="1:7" ht="25.5">
      <c r="A147" s="20" t="s">
        <v>362</v>
      </c>
      <c r="B147" s="21" t="s">
        <v>191</v>
      </c>
      <c r="C147" s="5"/>
      <c r="D147" s="5"/>
      <c r="E147" s="5"/>
      <c r="F147" s="5"/>
      <c r="G147" s="5"/>
    </row>
    <row r="148" spans="1:7" ht="15">
      <c r="A148" s="20" t="s">
        <v>363</v>
      </c>
      <c r="B148" s="21" t="s">
        <v>186</v>
      </c>
      <c r="C148" s="5"/>
      <c r="D148" s="3"/>
      <c r="E148" s="3"/>
      <c r="F148" s="6"/>
      <c r="G148" s="6"/>
    </row>
    <row r="149" spans="1:7" ht="15">
      <c r="A149" s="20">
        <v>9.1999999999999993</v>
      </c>
      <c r="B149" s="18" t="s">
        <v>192</v>
      </c>
      <c r="C149" s="5"/>
      <c r="D149" s="3"/>
      <c r="E149" s="3"/>
      <c r="F149" s="6"/>
      <c r="G149" s="6"/>
    </row>
    <row r="150" spans="1:7" ht="15">
      <c r="A150" s="20"/>
      <c r="B150" s="21" t="s">
        <v>193</v>
      </c>
      <c r="C150" s="5"/>
      <c r="D150" s="3"/>
      <c r="E150" s="3"/>
      <c r="F150" s="6"/>
      <c r="G150" s="6"/>
    </row>
    <row r="151" spans="1:7" ht="15">
      <c r="A151" s="20"/>
      <c r="B151" s="21" t="s">
        <v>186</v>
      </c>
      <c r="C151" s="5"/>
      <c r="D151" s="3"/>
      <c r="E151" s="3"/>
      <c r="F151" s="5"/>
      <c r="G151" s="6"/>
    </row>
    <row r="152" spans="1:7" ht="15">
      <c r="A152" s="20">
        <v>9.3000000000000007</v>
      </c>
      <c r="B152" s="18" t="s">
        <v>194</v>
      </c>
      <c r="C152" s="5"/>
      <c r="D152" s="3"/>
      <c r="E152" s="3"/>
      <c r="F152" s="6"/>
      <c r="G152" s="6"/>
    </row>
    <row r="153" spans="1:7" ht="15">
      <c r="A153" s="20" t="s">
        <v>364</v>
      </c>
      <c r="B153" s="22" t="s">
        <v>195</v>
      </c>
      <c r="C153" s="5"/>
      <c r="D153" s="3"/>
      <c r="E153" s="3"/>
      <c r="F153" s="4"/>
      <c r="G153" s="6"/>
    </row>
    <row r="154" spans="1:7" ht="15">
      <c r="A154" s="20" t="s">
        <v>365</v>
      </c>
      <c r="B154" s="21" t="s">
        <v>196</v>
      </c>
      <c r="C154" s="5"/>
      <c r="D154" s="3"/>
      <c r="E154" s="3"/>
      <c r="F154" s="5"/>
      <c r="G154" s="6"/>
    </row>
    <row r="155" spans="1:7" ht="15">
      <c r="A155" s="20" t="s">
        <v>367</v>
      </c>
      <c r="B155" s="21" t="s">
        <v>197</v>
      </c>
      <c r="C155" s="5"/>
      <c r="D155" s="3"/>
      <c r="E155" s="3"/>
      <c r="F155" s="5"/>
      <c r="G155" s="6"/>
    </row>
    <row r="156" spans="1:7" ht="25.5">
      <c r="A156" s="20" t="s">
        <v>368</v>
      </c>
      <c r="B156" s="21" t="s">
        <v>198</v>
      </c>
      <c r="C156" s="5"/>
      <c r="D156" s="3"/>
      <c r="E156" s="3"/>
      <c r="F156" s="5"/>
      <c r="G156" s="6"/>
    </row>
    <row r="157" spans="1:7" ht="15">
      <c r="A157" s="20" t="s">
        <v>369</v>
      </c>
      <c r="B157" s="21" t="s">
        <v>199</v>
      </c>
      <c r="C157" s="5"/>
      <c r="D157" s="3"/>
      <c r="E157" s="3"/>
      <c r="F157" s="5"/>
      <c r="G157" s="6"/>
    </row>
    <row r="158" spans="1:7" ht="15">
      <c r="A158" s="20" t="s">
        <v>370</v>
      </c>
      <c r="B158" s="21" t="s">
        <v>200</v>
      </c>
      <c r="C158" s="5"/>
      <c r="D158" s="3"/>
      <c r="E158" s="3"/>
      <c r="F158" s="5"/>
      <c r="G158" s="6"/>
    </row>
    <row r="159" spans="1:7" ht="15">
      <c r="A159" s="20" t="s">
        <v>366</v>
      </c>
      <c r="B159" s="22" t="s">
        <v>201</v>
      </c>
      <c r="C159" s="5"/>
      <c r="D159" s="3"/>
      <c r="E159" s="3"/>
      <c r="F159" s="5"/>
      <c r="G159" s="6"/>
    </row>
    <row r="160" spans="1:7" ht="15">
      <c r="A160" s="20" t="s">
        <v>371</v>
      </c>
      <c r="B160" s="21" t="s">
        <v>202</v>
      </c>
      <c r="C160" s="5"/>
      <c r="D160" s="3"/>
      <c r="E160" s="3"/>
      <c r="F160" s="6"/>
      <c r="G160" s="6"/>
    </row>
    <row r="161" spans="1:7" ht="15">
      <c r="A161" s="20" t="s">
        <v>372</v>
      </c>
      <c r="B161" s="21" t="s">
        <v>203</v>
      </c>
      <c r="C161" s="5"/>
      <c r="D161" s="3"/>
      <c r="E161" s="3"/>
      <c r="F161" s="6"/>
      <c r="G161" s="6"/>
    </row>
    <row r="162" spans="1:7" ht="15">
      <c r="A162" s="20" t="s">
        <v>373</v>
      </c>
      <c r="B162" s="21" t="s">
        <v>204</v>
      </c>
      <c r="C162" s="5"/>
      <c r="D162" s="3"/>
      <c r="E162" s="3"/>
      <c r="F162" s="6"/>
      <c r="G162" s="6"/>
    </row>
    <row r="163" spans="1:7" ht="15">
      <c r="A163" s="20" t="s">
        <v>374</v>
      </c>
      <c r="B163" s="21" t="s">
        <v>471</v>
      </c>
      <c r="C163" s="5"/>
      <c r="D163" s="3"/>
      <c r="E163" s="3"/>
      <c r="F163" s="6"/>
      <c r="G163" s="6"/>
    </row>
    <row r="164" spans="1:7">
      <c r="A164" s="20" t="s">
        <v>375</v>
      </c>
      <c r="B164" s="21" t="s">
        <v>205</v>
      </c>
      <c r="C164" s="921"/>
      <c r="D164" s="922"/>
      <c r="E164" s="922"/>
      <c r="F164" s="920"/>
      <c r="G164" s="920"/>
    </row>
    <row r="165" spans="1:7">
      <c r="A165" s="20" t="s">
        <v>376</v>
      </c>
      <c r="B165" s="21" t="s">
        <v>206</v>
      </c>
      <c r="C165" s="921"/>
      <c r="D165" s="922"/>
      <c r="E165" s="922"/>
      <c r="F165" s="920"/>
      <c r="G165" s="920"/>
    </row>
    <row r="166" spans="1:7" ht="15">
      <c r="A166" s="20" t="s">
        <v>377</v>
      </c>
      <c r="B166" s="21" t="s">
        <v>207</v>
      </c>
      <c r="C166" s="5"/>
      <c r="D166" s="3"/>
      <c r="E166" s="3"/>
      <c r="F166" s="6"/>
      <c r="G166" s="6"/>
    </row>
    <row r="167" spans="1:7" ht="25.5">
      <c r="A167" s="20" t="s">
        <v>378</v>
      </c>
      <c r="B167" s="21" t="s">
        <v>208</v>
      </c>
      <c r="C167" s="5"/>
      <c r="D167" s="3"/>
      <c r="E167" s="3"/>
      <c r="F167" s="6"/>
      <c r="G167" s="6"/>
    </row>
    <row r="168" spans="1:7" ht="15">
      <c r="A168" s="20" t="s">
        <v>379</v>
      </c>
      <c r="B168" s="21" t="s">
        <v>209</v>
      </c>
      <c r="C168" s="5"/>
      <c r="D168" s="3"/>
      <c r="E168" s="3"/>
      <c r="F168" s="6"/>
      <c r="G168" s="6"/>
    </row>
    <row r="169" spans="1:7" ht="15">
      <c r="A169" s="20" t="s">
        <v>380</v>
      </c>
      <c r="B169" s="21" t="s">
        <v>210</v>
      </c>
      <c r="C169" s="5"/>
      <c r="D169" s="3"/>
      <c r="E169" s="3"/>
      <c r="F169" s="6"/>
      <c r="G169" s="6"/>
    </row>
    <row r="170" spans="1:7" ht="15">
      <c r="A170" s="20" t="s">
        <v>381</v>
      </c>
      <c r="B170" s="22" t="s">
        <v>211</v>
      </c>
      <c r="C170" s="5"/>
      <c r="D170" s="3"/>
      <c r="E170" s="3"/>
      <c r="F170" s="6"/>
      <c r="G170" s="6"/>
    </row>
    <row r="171" spans="1:7" ht="15">
      <c r="A171" s="20" t="s">
        <v>382</v>
      </c>
      <c r="B171" s="21" t="s">
        <v>212</v>
      </c>
      <c r="C171" s="5"/>
      <c r="D171" s="3"/>
      <c r="E171" s="3"/>
      <c r="F171" s="6"/>
      <c r="G171" s="6"/>
    </row>
    <row r="172" spans="1:7" ht="15">
      <c r="A172" s="20" t="s">
        <v>383</v>
      </c>
      <c r="B172" s="21" t="s">
        <v>213</v>
      </c>
      <c r="C172" s="5"/>
      <c r="D172" s="3"/>
      <c r="E172" s="3"/>
      <c r="F172" s="6"/>
      <c r="G172" s="6"/>
    </row>
    <row r="173" spans="1:7" ht="15">
      <c r="A173" s="20" t="s">
        <v>384</v>
      </c>
      <c r="B173" s="21" t="s">
        <v>214</v>
      </c>
      <c r="C173" s="5"/>
      <c r="D173" s="3"/>
      <c r="E173" s="3"/>
      <c r="F173" s="6"/>
      <c r="G173" s="6"/>
    </row>
    <row r="174" spans="1:7" ht="15">
      <c r="A174" s="20" t="s">
        <v>385</v>
      </c>
      <c r="B174" s="21" t="s">
        <v>215</v>
      </c>
      <c r="C174" s="5"/>
      <c r="D174" s="3"/>
      <c r="E174" s="3"/>
      <c r="F174" s="6"/>
      <c r="G174" s="6"/>
    </row>
    <row r="175" spans="1:7" ht="15">
      <c r="A175" s="20" t="s">
        <v>386</v>
      </c>
      <c r="B175" s="21" t="s">
        <v>216</v>
      </c>
      <c r="C175" s="5"/>
      <c r="D175" s="3"/>
      <c r="E175" s="3"/>
      <c r="F175" s="6"/>
      <c r="G175" s="6"/>
    </row>
    <row r="176" spans="1:7" ht="15">
      <c r="A176" s="20" t="s">
        <v>387</v>
      </c>
      <c r="B176" s="21" t="s">
        <v>388</v>
      </c>
      <c r="C176" s="5"/>
      <c r="D176" s="3"/>
      <c r="E176" s="3"/>
      <c r="F176" s="6"/>
      <c r="G176" s="6"/>
    </row>
    <row r="177" spans="1:7" ht="15">
      <c r="A177" s="20" t="s">
        <v>389</v>
      </c>
      <c r="B177" s="21" t="s">
        <v>217</v>
      </c>
      <c r="C177" s="5"/>
      <c r="D177" s="3"/>
      <c r="E177" s="3"/>
      <c r="F177" s="6"/>
      <c r="G177" s="6"/>
    </row>
    <row r="178" spans="1:7" ht="15">
      <c r="A178" s="20">
        <v>9.4</v>
      </c>
      <c r="B178" s="18" t="s">
        <v>218</v>
      </c>
      <c r="C178" s="5"/>
      <c r="D178" s="3"/>
      <c r="E178" s="3"/>
      <c r="F178" s="6"/>
      <c r="G178" s="6"/>
    </row>
    <row r="179" spans="1:7" ht="15">
      <c r="A179" s="20" t="s">
        <v>118</v>
      </c>
      <c r="B179" s="21" t="s">
        <v>219</v>
      </c>
      <c r="C179" s="5"/>
      <c r="D179" s="3"/>
      <c r="E179" s="3"/>
      <c r="F179" s="6"/>
      <c r="G179" s="6"/>
    </row>
    <row r="180" spans="1:7" ht="15">
      <c r="A180" s="20" t="s">
        <v>119</v>
      </c>
      <c r="B180" s="21" t="s">
        <v>220</v>
      </c>
      <c r="C180" s="5"/>
      <c r="D180" s="3"/>
      <c r="E180" s="3"/>
      <c r="F180" s="6"/>
      <c r="G180" s="6"/>
    </row>
    <row r="181" spans="1:7" ht="15">
      <c r="A181" s="20" t="s">
        <v>120</v>
      </c>
      <c r="B181" s="21" t="s">
        <v>221</v>
      </c>
      <c r="C181" s="5"/>
      <c r="D181" s="3"/>
      <c r="E181" s="3"/>
      <c r="F181" s="6"/>
      <c r="G181" s="6"/>
    </row>
    <row r="182" spans="1:7" ht="15">
      <c r="A182" s="20">
        <v>9.5</v>
      </c>
      <c r="B182" s="18" t="s">
        <v>222</v>
      </c>
      <c r="C182" s="5"/>
      <c r="D182" s="3"/>
      <c r="E182" s="3"/>
      <c r="F182" s="6"/>
      <c r="G182" s="4"/>
    </row>
    <row r="183" spans="1:7" ht="15">
      <c r="A183" s="20" t="s">
        <v>390</v>
      </c>
      <c r="B183" s="22" t="s">
        <v>223</v>
      </c>
      <c r="C183" s="5"/>
      <c r="D183" s="3"/>
      <c r="E183" s="3"/>
      <c r="F183" s="6"/>
      <c r="G183" s="6"/>
    </row>
    <row r="184" spans="1:7" ht="15">
      <c r="A184" s="20" t="s">
        <v>391</v>
      </c>
      <c r="B184" s="21" t="s">
        <v>225</v>
      </c>
      <c r="C184" s="5"/>
      <c r="D184" s="3"/>
      <c r="E184" s="3"/>
      <c r="F184" s="6"/>
      <c r="G184" s="6"/>
    </row>
    <row r="185" spans="1:7" ht="15">
      <c r="A185" s="20" t="s">
        <v>392</v>
      </c>
      <c r="B185" s="21" t="s">
        <v>224</v>
      </c>
      <c r="C185" s="5"/>
      <c r="D185" s="3"/>
      <c r="E185" s="3"/>
      <c r="F185" s="6"/>
      <c r="G185" s="6"/>
    </row>
    <row r="186" spans="1:7" ht="15">
      <c r="A186" s="20" t="s">
        <v>393</v>
      </c>
      <c r="B186" s="21" t="s">
        <v>226</v>
      </c>
      <c r="C186" s="5"/>
      <c r="D186" s="3"/>
      <c r="E186" s="3"/>
      <c r="F186" s="6"/>
      <c r="G186" s="6"/>
    </row>
    <row r="187" spans="1:7" ht="15">
      <c r="A187" s="20" t="s">
        <v>394</v>
      </c>
      <c r="B187" s="21" t="s">
        <v>395</v>
      </c>
      <c r="C187" s="5"/>
      <c r="D187" s="3"/>
      <c r="E187" s="3"/>
      <c r="F187" s="6"/>
      <c r="G187" s="6"/>
    </row>
    <row r="188" spans="1:7" ht="15">
      <c r="A188" s="20" t="s">
        <v>396</v>
      </c>
      <c r="B188" s="21" t="s">
        <v>227</v>
      </c>
      <c r="C188" s="5"/>
      <c r="D188" s="3"/>
      <c r="E188" s="3"/>
      <c r="F188" s="6"/>
      <c r="G188" s="4"/>
    </row>
    <row r="189" spans="1:7" ht="15">
      <c r="A189" s="20" t="s">
        <v>397</v>
      </c>
      <c r="B189" s="21" t="s">
        <v>228</v>
      </c>
      <c r="C189" s="5"/>
      <c r="D189" s="3"/>
      <c r="E189" s="3"/>
      <c r="F189" s="6"/>
      <c r="G189" s="6"/>
    </row>
    <row r="190" spans="1:7" ht="15">
      <c r="A190" s="20" t="s">
        <v>398</v>
      </c>
      <c r="B190" s="21" t="s">
        <v>229</v>
      </c>
      <c r="C190" s="5"/>
      <c r="D190" s="3"/>
      <c r="E190" s="3"/>
      <c r="F190" s="6"/>
      <c r="G190" s="6"/>
    </row>
    <row r="191" spans="1:7" ht="15">
      <c r="A191" s="20" t="s">
        <v>399</v>
      </c>
      <c r="B191" s="22" t="s">
        <v>230</v>
      </c>
      <c r="C191" s="5"/>
      <c r="D191" s="3"/>
      <c r="E191" s="3"/>
      <c r="F191" s="6"/>
      <c r="G191" s="6"/>
    </row>
    <row r="192" spans="1:7" ht="15">
      <c r="A192" s="20" t="s">
        <v>400</v>
      </c>
      <c r="B192" s="21" t="s">
        <v>231</v>
      </c>
      <c r="C192" s="5"/>
      <c r="D192" s="3"/>
      <c r="E192" s="3"/>
      <c r="F192" s="6"/>
      <c r="G192" s="4"/>
    </row>
    <row r="193" spans="1:7" ht="15">
      <c r="A193" s="20" t="s">
        <v>401</v>
      </c>
      <c r="B193" s="21" t="s">
        <v>232</v>
      </c>
      <c r="C193" s="5"/>
      <c r="D193" s="3"/>
      <c r="E193" s="3"/>
      <c r="F193" s="6"/>
      <c r="G193" s="6"/>
    </row>
    <row r="194" spans="1:7" ht="15">
      <c r="A194" s="20" t="s">
        <v>402</v>
      </c>
      <c r="B194" s="22" t="s">
        <v>233</v>
      </c>
      <c r="C194" s="5"/>
      <c r="D194" s="3"/>
      <c r="E194" s="3"/>
      <c r="F194" s="6"/>
      <c r="G194" s="6"/>
    </row>
    <row r="195" spans="1:7" ht="15">
      <c r="A195" s="20" t="s">
        <v>403</v>
      </c>
      <c r="B195" s="21" t="s">
        <v>234</v>
      </c>
      <c r="C195" s="5"/>
      <c r="D195" s="3"/>
      <c r="E195" s="3"/>
      <c r="F195" s="6"/>
      <c r="G195" s="6"/>
    </row>
    <row r="196" spans="1:7" ht="25.5">
      <c r="A196" s="20" t="s">
        <v>404</v>
      </c>
      <c r="B196" s="21" t="s">
        <v>235</v>
      </c>
      <c r="C196" s="5"/>
      <c r="D196" s="3"/>
      <c r="E196" s="3"/>
      <c r="F196" s="6"/>
      <c r="G196" s="6"/>
    </row>
    <row r="197" spans="1:7" ht="15">
      <c r="A197" s="20" t="s">
        <v>405</v>
      </c>
      <c r="B197" s="21" t="s">
        <v>236</v>
      </c>
      <c r="C197" s="5"/>
      <c r="D197" s="3"/>
      <c r="E197" s="3"/>
      <c r="F197" s="6"/>
      <c r="G197" s="6"/>
    </row>
    <row r="198" spans="1:7" ht="15">
      <c r="A198" s="20" t="s">
        <v>406</v>
      </c>
      <c r="B198" s="21" t="s">
        <v>237</v>
      </c>
      <c r="C198" s="5"/>
      <c r="D198" s="3"/>
      <c r="E198" s="3"/>
      <c r="F198" s="6"/>
      <c r="G198" s="6"/>
    </row>
    <row r="199" spans="1:7" ht="15">
      <c r="A199" s="20" t="s">
        <v>407</v>
      </c>
      <c r="B199" s="21" t="s">
        <v>238</v>
      </c>
      <c r="C199" s="5"/>
      <c r="D199" s="3"/>
      <c r="E199" s="3"/>
      <c r="F199" s="6"/>
      <c r="G199" s="4"/>
    </row>
    <row r="200" spans="1:7" ht="15">
      <c r="A200" s="20" t="s">
        <v>408</v>
      </c>
      <c r="B200" s="21" t="s">
        <v>239</v>
      </c>
      <c r="C200" s="5"/>
      <c r="D200" s="3"/>
      <c r="E200" s="3"/>
      <c r="F200" s="6"/>
      <c r="G200" s="6"/>
    </row>
    <row r="201" spans="1:7" ht="15">
      <c r="A201" s="20" t="s">
        <v>409</v>
      </c>
      <c r="B201" s="21" t="s">
        <v>240</v>
      </c>
      <c r="C201" s="5"/>
      <c r="D201" s="3"/>
      <c r="E201" s="3"/>
      <c r="F201" s="6"/>
      <c r="G201" s="6"/>
    </row>
    <row r="202" spans="1:7" ht="15">
      <c r="A202" s="20" t="s">
        <v>410</v>
      </c>
      <c r="B202" s="21" t="s">
        <v>241</v>
      </c>
      <c r="C202" s="5"/>
      <c r="D202" s="3"/>
      <c r="E202" s="3"/>
      <c r="F202" s="6"/>
      <c r="G202" s="6"/>
    </row>
    <row r="203" spans="1:7" ht="15">
      <c r="A203" s="20" t="s">
        <v>411</v>
      </c>
      <c r="B203" s="21" t="s">
        <v>242</v>
      </c>
      <c r="C203" s="5"/>
      <c r="D203" s="3"/>
      <c r="E203" s="3"/>
      <c r="F203" s="6"/>
      <c r="G203" s="4"/>
    </row>
    <row r="204" spans="1:7" ht="15">
      <c r="A204" s="17">
        <v>9.6</v>
      </c>
      <c r="B204" s="18" t="s">
        <v>243</v>
      </c>
      <c r="C204" s="5"/>
      <c r="D204" s="3"/>
      <c r="E204" s="3"/>
      <c r="F204" s="6"/>
      <c r="G204" s="6"/>
    </row>
    <row r="205" spans="1:7" ht="15">
      <c r="A205" s="20" t="s">
        <v>412</v>
      </c>
      <c r="B205" s="22" t="s">
        <v>244</v>
      </c>
      <c r="C205" s="5"/>
      <c r="D205" s="3"/>
      <c r="E205" s="3"/>
      <c r="F205" s="6"/>
      <c r="G205" s="6"/>
    </row>
    <row r="206" spans="1:7" ht="15">
      <c r="A206" s="20" t="s">
        <v>413</v>
      </c>
      <c r="B206" s="21" t="s">
        <v>245</v>
      </c>
      <c r="C206" s="5"/>
      <c r="D206" s="3"/>
      <c r="E206" s="3"/>
      <c r="F206" s="6"/>
      <c r="G206" s="6"/>
    </row>
    <row r="207" spans="1:7" ht="25.5">
      <c r="A207" s="20" t="s">
        <v>414</v>
      </c>
      <c r="B207" s="21" t="s">
        <v>246</v>
      </c>
      <c r="C207" s="5"/>
      <c r="D207" s="3"/>
      <c r="E207" s="3"/>
      <c r="F207" s="6"/>
      <c r="G207" s="6"/>
    </row>
    <row r="208" spans="1:7" ht="15">
      <c r="A208" s="20" t="s">
        <v>415</v>
      </c>
      <c r="B208" s="22" t="s">
        <v>247</v>
      </c>
      <c r="C208" s="5"/>
      <c r="D208" s="3"/>
      <c r="E208" s="3"/>
      <c r="F208" s="6"/>
      <c r="G208" s="6"/>
    </row>
    <row r="209" spans="1:7" ht="15">
      <c r="A209" s="20" t="s">
        <v>416</v>
      </c>
      <c r="B209" s="21" t="s">
        <v>248</v>
      </c>
      <c r="C209" s="5"/>
      <c r="D209" s="3"/>
      <c r="E209" s="3"/>
      <c r="F209" s="6"/>
      <c r="G209" s="6"/>
    </row>
    <row r="210" spans="1:7" ht="15">
      <c r="A210" s="20" t="s">
        <v>417</v>
      </c>
      <c r="B210" s="21" t="s">
        <v>249</v>
      </c>
      <c r="C210" s="5"/>
      <c r="D210" s="3"/>
      <c r="E210" s="3"/>
      <c r="F210" s="6"/>
      <c r="G210" s="6"/>
    </row>
    <row r="211" spans="1:7" ht="15">
      <c r="A211" s="20" t="s">
        <v>418</v>
      </c>
      <c r="B211" s="22" t="s">
        <v>250</v>
      </c>
      <c r="C211" s="5"/>
      <c r="D211" s="3"/>
      <c r="E211" s="3"/>
      <c r="F211" s="6"/>
      <c r="G211" s="6"/>
    </row>
    <row r="212" spans="1:7" ht="15">
      <c r="A212" s="20" t="s">
        <v>419</v>
      </c>
      <c r="B212" s="21" t="s">
        <v>251</v>
      </c>
      <c r="C212" s="5"/>
      <c r="D212" s="3"/>
      <c r="E212" s="3"/>
      <c r="F212" s="6"/>
      <c r="G212" s="6"/>
    </row>
    <row r="213" spans="1:7" ht="15">
      <c r="A213" s="20" t="s">
        <v>420</v>
      </c>
      <c r="B213" s="21" t="s">
        <v>252</v>
      </c>
      <c r="C213" s="5"/>
      <c r="D213" s="3"/>
      <c r="E213" s="3"/>
      <c r="F213" s="6"/>
      <c r="G213" s="6"/>
    </row>
    <row r="214" spans="1:7" ht="15">
      <c r="A214" s="20" t="s">
        <v>421</v>
      </c>
      <c r="B214" s="22" t="s">
        <v>253</v>
      </c>
      <c r="C214" s="5"/>
      <c r="D214" s="3"/>
      <c r="E214" s="3"/>
      <c r="F214" s="6"/>
      <c r="G214" s="6"/>
    </row>
    <row r="215" spans="1:7" ht="15">
      <c r="A215" s="20" t="s">
        <v>422</v>
      </c>
      <c r="B215" s="21" t="s">
        <v>254</v>
      </c>
      <c r="C215" s="5"/>
      <c r="D215" s="3"/>
      <c r="E215" s="3"/>
      <c r="F215" s="6"/>
      <c r="G215" s="6"/>
    </row>
    <row r="216" spans="1:7" ht="15">
      <c r="A216" s="20" t="s">
        <v>423</v>
      </c>
      <c r="B216" s="21" t="s">
        <v>255</v>
      </c>
      <c r="C216" s="5"/>
      <c r="D216" s="3"/>
      <c r="E216" s="3"/>
      <c r="F216" s="6"/>
      <c r="G216" s="6"/>
    </row>
    <row r="217" spans="1:7" ht="15">
      <c r="A217" s="20" t="s">
        <v>424</v>
      </c>
      <c r="B217" s="21" t="s">
        <v>256</v>
      </c>
      <c r="C217" s="5"/>
      <c r="D217" s="3"/>
      <c r="E217" s="3"/>
      <c r="F217" s="6"/>
      <c r="G217" s="6"/>
    </row>
    <row r="218" spans="1:7" ht="15">
      <c r="A218" s="20" t="s">
        <v>425</v>
      </c>
      <c r="B218" s="21" t="s">
        <v>257</v>
      </c>
      <c r="C218" s="5"/>
      <c r="D218" s="3"/>
      <c r="E218" s="3"/>
      <c r="F218" s="6"/>
      <c r="G218" s="6"/>
    </row>
    <row r="219" spans="1:7" ht="15">
      <c r="A219" s="20" t="s">
        <v>426</v>
      </c>
      <c r="B219" s="21" t="s">
        <v>258</v>
      </c>
      <c r="C219" s="5"/>
      <c r="D219" s="5"/>
      <c r="E219" s="5"/>
      <c r="F219" s="5"/>
      <c r="G219" s="5"/>
    </row>
    <row r="220" spans="1:7" ht="15">
      <c r="A220" s="20" t="s">
        <v>427</v>
      </c>
      <c r="B220" s="21" t="s">
        <v>259</v>
      </c>
      <c r="C220" s="5"/>
      <c r="D220" s="3"/>
      <c r="E220" s="3"/>
      <c r="F220" s="6"/>
      <c r="G220" s="6"/>
    </row>
    <row r="221" spans="1:7" ht="15">
      <c r="A221" s="20">
        <v>9.6999999999999993</v>
      </c>
      <c r="B221" s="18" t="s">
        <v>260</v>
      </c>
      <c r="C221" s="5"/>
      <c r="D221" s="3"/>
      <c r="E221" s="3"/>
      <c r="F221" s="6"/>
      <c r="G221" s="6"/>
    </row>
    <row r="222" spans="1:7" ht="15">
      <c r="A222" s="20" t="s">
        <v>428</v>
      </c>
      <c r="B222" s="21" t="s">
        <v>261</v>
      </c>
      <c r="C222" s="5"/>
      <c r="D222" s="3"/>
      <c r="E222" s="3"/>
      <c r="F222" s="6"/>
      <c r="G222" s="6"/>
    </row>
    <row r="223" spans="1:7" ht="15">
      <c r="A223" s="20" t="s">
        <v>429</v>
      </c>
      <c r="B223" s="21" t="s">
        <v>262</v>
      </c>
      <c r="C223" s="5"/>
      <c r="D223" s="3"/>
      <c r="E223" s="3"/>
      <c r="F223" s="6"/>
      <c r="G223" s="6"/>
    </row>
    <row r="224" spans="1:7" ht="15">
      <c r="A224" s="20" t="s">
        <v>430</v>
      </c>
      <c r="B224" s="21" t="s">
        <v>263</v>
      </c>
      <c r="C224" s="5"/>
      <c r="D224" s="3"/>
      <c r="E224" s="3"/>
      <c r="F224" s="6"/>
      <c r="G224" s="6"/>
    </row>
    <row r="225" spans="1:7" ht="15">
      <c r="A225" s="20" t="s">
        <v>431</v>
      </c>
      <c r="B225" s="21" t="s">
        <v>264</v>
      </c>
      <c r="C225" s="5"/>
      <c r="D225" s="3"/>
      <c r="E225" s="3"/>
      <c r="F225" s="6"/>
      <c r="G225" s="6"/>
    </row>
    <row r="226" spans="1:7" ht="15">
      <c r="A226" s="20" t="s">
        <v>432</v>
      </c>
      <c r="B226" s="21" t="s">
        <v>265</v>
      </c>
      <c r="C226" s="5"/>
      <c r="D226" s="3"/>
      <c r="E226" s="3"/>
      <c r="F226" s="6"/>
      <c r="G226" s="6"/>
    </row>
    <row r="227" spans="1:7" ht="25.5">
      <c r="A227" s="20">
        <v>9.8000000000000007</v>
      </c>
      <c r="B227" s="18" t="s">
        <v>472</v>
      </c>
      <c r="C227" s="5"/>
      <c r="D227" s="3"/>
      <c r="E227" s="3"/>
      <c r="F227" s="6"/>
      <c r="G227" s="6"/>
    </row>
    <row r="228" spans="1:7" ht="15">
      <c r="A228" s="20" t="s">
        <v>433</v>
      </c>
      <c r="B228" s="21" t="s">
        <v>266</v>
      </c>
      <c r="C228" s="5"/>
      <c r="D228" s="3"/>
      <c r="E228" s="3"/>
      <c r="F228" s="6"/>
      <c r="G228" s="6"/>
    </row>
    <row r="229" spans="1:7" ht="15">
      <c r="A229" s="20" t="s">
        <v>434</v>
      </c>
      <c r="B229" s="21" t="s">
        <v>267</v>
      </c>
      <c r="C229" s="5"/>
      <c r="D229" s="3"/>
      <c r="E229" s="3"/>
      <c r="F229" s="6"/>
      <c r="G229" s="6"/>
    </row>
    <row r="230" spans="1:7" ht="15">
      <c r="A230" s="20">
        <v>9.9</v>
      </c>
      <c r="B230" s="21" t="s">
        <v>268</v>
      </c>
      <c r="C230" s="5"/>
      <c r="D230" s="3"/>
      <c r="E230" s="3"/>
      <c r="F230" s="6"/>
      <c r="G230" s="6"/>
    </row>
    <row r="231" spans="1:7" ht="15">
      <c r="A231" s="36" t="s">
        <v>435</v>
      </c>
      <c r="B231" s="30" t="s">
        <v>436</v>
      </c>
      <c r="C231" s="5"/>
      <c r="D231" s="5"/>
      <c r="E231" s="5"/>
      <c r="F231" s="5"/>
      <c r="G231" s="5"/>
    </row>
    <row r="232" spans="1:7" ht="15">
      <c r="A232" s="38" t="s">
        <v>437</v>
      </c>
      <c r="B232" s="31" t="s">
        <v>438</v>
      </c>
      <c r="C232" s="5"/>
      <c r="D232" s="5"/>
      <c r="E232" s="5"/>
      <c r="F232" s="5"/>
      <c r="G232" s="5"/>
    </row>
    <row r="233" spans="1:7" ht="15">
      <c r="A233" s="38" t="s">
        <v>439</v>
      </c>
      <c r="B233" s="31" t="s">
        <v>440</v>
      </c>
      <c r="C233" s="5"/>
      <c r="D233" s="5"/>
      <c r="E233" s="5"/>
      <c r="F233" s="5"/>
      <c r="G233" s="5"/>
    </row>
    <row r="234" spans="1:7" ht="15">
      <c r="A234" s="36" t="s">
        <v>441</v>
      </c>
      <c r="B234" s="30" t="s">
        <v>442</v>
      </c>
      <c r="C234" s="5"/>
      <c r="D234" s="5"/>
      <c r="E234" s="5"/>
      <c r="F234" s="5"/>
      <c r="G234" s="5"/>
    </row>
    <row r="235" spans="1:7" ht="15">
      <c r="A235" s="35" t="s">
        <v>443</v>
      </c>
      <c r="B235" s="32" t="s">
        <v>444</v>
      </c>
      <c r="C235" s="5"/>
      <c r="D235" s="5"/>
      <c r="E235" s="5"/>
      <c r="F235" s="5"/>
      <c r="G235" s="5"/>
    </row>
    <row r="236" spans="1:7" ht="15">
      <c r="A236" s="35" t="s">
        <v>445</v>
      </c>
      <c r="B236" s="32" t="s">
        <v>446</v>
      </c>
      <c r="C236" s="5"/>
      <c r="D236" s="3"/>
      <c r="E236" s="3"/>
      <c r="F236" s="6"/>
      <c r="G236" s="6"/>
    </row>
    <row r="237" spans="1:7" ht="15">
      <c r="A237" s="35" t="s">
        <v>447</v>
      </c>
      <c r="B237" s="32" t="s">
        <v>448</v>
      </c>
      <c r="C237" s="5"/>
      <c r="D237" s="3"/>
      <c r="E237" s="3"/>
      <c r="F237" s="6"/>
      <c r="G237" s="6"/>
    </row>
    <row r="238" spans="1:7" ht="15">
      <c r="A238" s="19">
        <v>10</v>
      </c>
      <c r="B238" s="15" t="s">
        <v>269</v>
      </c>
      <c r="C238" s="5"/>
      <c r="D238" s="3"/>
      <c r="E238" s="3"/>
      <c r="F238" s="6"/>
      <c r="G238" s="6"/>
    </row>
    <row r="239" spans="1:7" ht="25.5">
      <c r="A239" s="20">
        <v>10.1</v>
      </c>
      <c r="B239" s="18" t="s">
        <v>270</v>
      </c>
      <c r="C239" s="5"/>
      <c r="D239" s="3"/>
      <c r="E239" s="3"/>
      <c r="F239" s="6"/>
      <c r="G239" s="6"/>
    </row>
    <row r="240" spans="1:7" ht="15">
      <c r="A240" s="20" t="s">
        <v>449</v>
      </c>
      <c r="B240" s="21" t="s">
        <v>271</v>
      </c>
      <c r="C240" s="5"/>
      <c r="D240" s="3"/>
      <c r="E240" s="3"/>
      <c r="F240" s="6"/>
      <c r="G240" s="6"/>
    </row>
    <row r="241" spans="1:7" ht="25.5">
      <c r="A241" s="20">
        <v>10.199999999999999</v>
      </c>
      <c r="B241" s="18" t="s">
        <v>272</v>
      </c>
      <c r="C241" s="5"/>
      <c r="D241" s="3"/>
      <c r="E241" s="3"/>
      <c r="F241" s="6"/>
      <c r="G241" s="6"/>
    </row>
    <row r="242" spans="1:7" ht="15">
      <c r="A242" s="20" t="s">
        <v>450</v>
      </c>
      <c r="B242" s="21" t="s">
        <v>273</v>
      </c>
      <c r="C242" s="5"/>
      <c r="D242" s="3"/>
      <c r="E242" s="3"/>
      <c r="F242" s="6"/>
      <c r="G242" s="6"/>
    </row>
    <row r="243" spans="1:7" ht="25.5">
      <c r="A243" s="37" t="s">
        <v>451</v>
      </c>
      <c r="B243" s="33" t="s">
        <v>452</v>
      </c>
      <c r="C243" s="5"/>
      <c r="D243" s="3"/>
      <c r="E243" s="3"/>
      <c r="F243" s="6"/>
      <c r="G243" s="6"/>
    </row>
    <row r="244" spans="1:7" ht="15">
      <c r="A244" s="37" t="s">
        <v>453</v>
      </c>
      <c r="B244" s="33" t="s">
        <v>454</v>
      </c>
      <c r="C244" s="5"/>
      <c r="D244" s="3"/>
      <c r="E244" s="3"/>
      <c r="F244" s="6"/>
      <c r="G244" s="6"/>
    </row>
    <row r="245" spans="1:7" ht="15">
      <c r="A245" s="37" t="s">
        <v>455</v>
      </c>
      <c r="B245" s="32" t="s">
        <v>456</v>
      </c>
      <c r="C245" s="5"/>
      <c r="D245" s="3"/>
      <c r="E245" s="3"/>
      <c r="F245" s="6"/>
      <c r="G245" s="6"/>
    </row>
    <row r="246" spans="1:7" ht="15">
      <c r="A246" s="37" t="s">
        <v>457</v>
      </c>
      <c r="B246" s="32" t="s">
        <v>458</v>
      </c>
      <c r="C246" s="5"/>
      <c r="D246" s="3"/>
      <c r="E246" s="3"/>
      <c r="F246" s="6"/>
      <c r="G246" s="6"/>
    </row>
    <row r="247" spans="1:7" ht="15">
      <c r="A247" s="37" t="s">
        <v>459</v>
      </c>
      <c r="B247" s="32" t="s">
        <v>460</v>
      </c>
      <c r="C247" s="5"/>
      <c r="D247" s="3"/>
      <c r="E247" s="3"/>
      <c r="F247" s="6"/>
      <c r="G247" s="6"/>
    </row>
    <row r="248" spans="1:7" ht="15">
      <c r="A248" s="19">
        <v>11</v>
      </c>
      <c r="B248" s="15" t="s">
        <v>176</v>
      </c>
      <c r="C248" s="5"/>
      <c r="D248" s="3"/>
      <c r="E248" s="3"/>
      <c r="F248" s="6"/>
      <c r="G248" s="6"/>
    </row>
    <row r="249" spans="1:7" ht="25.5">
      <c r="A249" s="20">
        <v>11.1</v>
      </c>
      <c r="B249" s="21" t="s">
        <v>21</v>
      </c>
      <c r="C249" s="5"/>
      <c r="D249" s="3"/>
      <c r="E249" s="3"/>
      <c r="F249" s="6"/>
      <c r="G249" s="6"/>
    </row>
    <row r="250" spans="1:7" ht="15">
      <c r="A250" s="20">
        <v>11.2</v>
      </c>
      <c r="B250" s="18" t="s">
        <v>177</v>
      </c>
      <c r="C250" s="5"/>
      <c r="D250" s="3"/>
      <c r="E250" s="3"/>
      <c r="F250" s="6"/>
      <c r="G250" s="6"/>
    </row>
    <row r="251" spans="1:7" ht="15">
      <c r="A251" s="20" t="s">
        <v>121</v>
      </c>
      <c r="B251" s="21" t="s">
        <v>178</v>
      </c>
      <c r="C251" s="5"/>
      <c r="D251" s="3"/>
      <c r="E251" s="3"/>
      <c r="F251" s="6"/>
      <c r="G251" s="6"/>
    </row>
    <row r="252" spans="1:7" ht="38.25">
      <c r="A252" s="20" t="s">
        <v>461</v>
      </c>
      <c r="B252" s="21" t="s">
        <v>179</v>
      </c>
      <c r="C252" s="5"/>
      <c r="D252" s="3"/>
      <c r="E252" s="3"/>
      <c r="F252" s="6"/>
      <c r="G252" s="6"/>
    </row>
    <row r="253" spans="1:7" ht="15">
      <c r="A253" s="20">
        <v>11.3</v>
      </c>
      <c r="B253" s="21" t="s">
        <v>180</v>
      </c>
      <c r="C253" s="5"/>
      <c r="D253" s="3"/>
      <c r="E253" s="3"/>
      <c r="F253" s="6"/>
      <c r="G253" s="6"/>
    </row>
    <row r="254" spans="1:7" ht="25.5">
      <c r="A254" s="20">
        <v>11.4</v>
      </c>
      <c r="B254" s="18" t="s">
        <v>291</v>
      </c>
      <c r="C254" s="5"/>
      <c r="D254" s="3"/>
      <c r="E254" s="3"/>
      <c r="F254" s="6"/>
      <c r="G254" s="6"/>
    </row>
  </sheetData>
  <mergeCells count="46">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 ref="C164:C165"/>
    <mergeCell ref="D164:D165"/>
    <mergeCell ref="E164:E165"/>
    <mergeCell ref="F164:F165"/>
    <mergeCell ref="G164:G165"/>
    <mergeCell ref="C98:C100"/>
    <mergeCell ref="D98:D100"/>
    <mergeCell ref="E98:E100"/>
    <mergeCell ref="F98:F100"/>
    <mergeCell ref="G98:G100"/>
    <mergeCell ref="C68:C69"/>
    <mergeCell ref="D68:D69"/>
    <mergeCell ref="E68:E69"/>
    <mergeCell ref="F68:F69"/>
    <mergeCell ref="G68:G69"/>
    <mergeCell ref="C88:C89"/>
    <mergeCell ref="D88:D89"/>
    <mergeCell ref="E88:E89"/>
    <mergeCell ref="F88:F89"/>
    <mergeCell ref="G88:G89"/>
    <mergeCell ref="G39:G40"/>
    <mergeCell ref="C46:C47"/>
    <mergeCell ref="D46:D47"/>
    <mergeCell ref="E46:E47"/>
    <mergeCell ref="F46:F47"/>
    <mergeCell ref="G46:G47"/>
    <mergeCell ref="C39:C40"/>
    <mergeCell ref="D39:D40"/>
    <mergeCell ref="E39:E40"/>
    <mergeCell ref="F39:F40"/>
  </mergeCells>
  <printOptions horizontalCentered="1"/>
  <pageMargins left="0.25" right="0.25" top="0.5" bottom="0.5" header="0.35" footer="0.35"/>
  <pageSetup paperSize="9" scale="88" fitToHeight="0" orientation="portrait" verticalDpi="0"/>
  <headerFooter>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enableFormatConditionsCalculation="0">
    <pageSetUpPr fitToPage="1"/>
  </sheetPr>
  <dimension ref="A1:BM459"/>
  <sheetViews>
    <sheetView topLeftCell="A7" zoomScaleSheetLayoutView="100" workbookViewId="0">
      <selection activeCell="A83" sqref="A83:B93"/>
    </sheetView>
  </sheetViews>
  <sheetFormatPr defaultColWidth="8.85546875" defaultRowHeight="12.75"/>
  <cols>
    <col min="1" max="1" width="11.42578125" style="322" customWidth="1"/>
    <col min="2" max="2" width="43.85546875" style="297" customWidth="1"/>
    <col min="3" max="3" width="7.28515625" style="297" customWidth="1"/>
    <col min="4" max="4" width="10.7109375" style="297" bestFit="1" customWidth="1"/>
    <col min="5" max="5" width="8.42578125" style="297" customWidth="1"/>
    <col min="6" max="6" width="7.85546875" style="297" customWidth="1"/>
    <col min="7" max="7" width="13.85546875" style="298" bestFit="1" customWidth="1"/>
    <col min="8" max="8" width="16" style="299" bestFit="1" customWidth="1"/>
    <col min="9" max="9" width="8.42578125" style="297" customWidth="1"/>
    <col min="10" max="10" width="6.85546875" style="297" customWidth="1"/>
    <col min="11" max="12" width="9.42578125" style="297" bestFit="1" customWidth="1"/>
    <col min="13" max="13" width="6.85546875" style="297" customWidth="1"/>
    <col min="14" max="14" width="19.28515625" style="300" bestFit="1" customWidth="1"/>
    <col min="15" max="15" width="9.42578125" style="297" bestFit="1" customWidth="1"/>
    <col min="16" max="16" width="13.140625" style="297" customWidth="1"/>
    <col min="17" max="17" width="42.85546875" style="41" customWidth="1"/>
    <col min="18" max="256" width="8.85546875" style="41"/>
    <col min="257" max="257" width="11.42578125" style="41" customWidth="1"/>
    <col min="258" max="258" width="43.85546875" style="41" customWidth="1"/>
    <col min="259" max="259" width="7.28515625" style="41" customWidth="1"/>
    <col min="260" max="260" width="10.7109375" style="41" bestFit="1" customWidth="1"/>
    <col min="261" max="261" width="8.42578125" style="41" customWidth="1"/>
    <col min="262" max="262" width="7.85546875" style="41" customWidth="1"/>
    <col min="263" max="263" width="13.85546875" style="41" bestFit="1" customWidth="1"/>
    <col min="264" max="264" width="16" style="41" bestFit="1" customWidth="1"/>
    <col min="265" max="265" width="8.42578125" style="41" customWidth="1"/>
    <col min="266" max="266" width="6.85546875" style="41" customWidth="1"/>
    <col min="267" max="268" width="9.42578125" style="41" bestFit="1" customWidth="1"/>
    <col min="269" max="269" width="6.85546875" style="41" customWidth="1"/>
    <col min="270" max="270" width="19.28515625" style="41" bestFit="1" customWidth="1"/>
    <col min="271" max="271" width="9.42578125" style="41" bestFit="1" customWidth="1"/>
    <col min="272" max="272" width="13.140625" style="41" customWidth="1"/>
    <col min="273" max="273" width="42.85546875" style="41" customWidth="1"/>
    <col min="274" max="512" width="8.85546875" style="41"/>
    <col min="513" max="513" width="11.42578125" style="41" customWidth="1"/>
    <col min="514" max="514" width="43.85546875" style="41" customWidth="1"/>
    <col min="515" max="515" width="7.28515625" style="41" customWidth="1"/>
    <col min="516" max="516" width="10.7109375" style="41" bestFit="1" customWidth="1"/>
    <col min="517" max="517" width="8.42578125" style="41" customWidth="1"/>
    <col min="518" max="518" width="7.85546875" style="41" customWidth="1"/>
    <col min="519" max="519" width="13.85546875" style="41" bestFit="1" customWidth="1"/>
    <col min="520" max="520" width="16" style="41" bestFit="1" customWidth="1"/>
    <col min="521" max="521" width="8.42578125" style="41" customWidth="1"/>
    <col min="522" max="522" width="6.85546875" style="41" customWidth="1"/>
    <col min="523" max="524" width="9.42578125" style="41" bestFit="1" customWidth="1"/>
    <col min="525" max="525" width="6.85546875" style="41" customWidth="1"/>
    <col min="526" max="526" width="19.28515625" style="41" bestFit="1" customWidth="1"/>
    <col min="527" max="527" width="9.42578125" style="41" bestFit="1" customWidth="1"/>
    <col min="528" max="528" width="13.140625" style="41" customWidth="1"/>
    <col min="529" max="529" width="42.85546875" style="41" customWidth="1"/>
    <col min="530" max="768" width="8.85546875" style="41"/>
    <col min="769" max="769" width="11.42578125" style="41" customWidth="1"/>
    <col min="770" max="770" width="43.85546875" style="41" customWidth="1"/>
    <col min="771" max="771" width="7.28515625" style="41" customWidth="1"/>
    <col min="772" max="772" width="10.7109375" style="41" bestFit="1" customWidth="1"/>
    <col min="773" max="773" width="8.42578125" style="41" customWidth="1"/>
    <col min="774" max="774" width="7.85546875" style="41" customWidth="1"/>
    <col min="775" max="775" width="13.85546875" style="41" bestFit="1" customWidth="1"/>
    <col min="776" max="776" width="16" style="41" bestFit="1" customWidth="1"/>
    <col min="777" max="777" width="8.42578125" style="41" customWidth="1"/>
    <col min="778" max="778" width="6.85546875" style="41" customWidth="1"/>
    <col min="779" max="780" width="9.42578125" style="41" bestFit="1" customWidth="1"/>
    <col min="781" max="781" width="6.85546875" style="41" customWidth="1"/>
    <col min="782" max="782" width="19.28515625" style="41" bestFit="1" customWidth="1"/>
    <col min="783" max="783" width="9.42578125" style="41" bestFit="1" customWidth="1"/>
    <col min="784" max="784" width="13.140625" style="41" customWidth="1"/>
    <col min="785" max="785" width="42.85546875" style="41" customWidth="1"/>
    <col min="786" max="1024" width="8.85546875" style="41"/>
    <col min="1025" max="1025" width="11.42578125" style="41" customWidth="1"/>
    <col min="1026" max="1026" width="43.85546875" style="41" customWidth="1"/>
    <col min="1027" max="1027" width="7.28515625" style="41" customWidth="1"/>
    <col min="1028" max="1028" width="10.7109375" style="41" bestFit="1" customWidth="1"/>
    <col min="1029" max="1029" width="8.42578125" style="41" customWidth="1"/>
    <col min="1030" max="1030" width="7.85546875" style="41" customWidth="1"/>
    <col min="1031" max="1031" width="13.85546875" style="41" bestFit="1" customWidth="1"/>
    <col min="1032" max="1032" width="16" style="41" bestFit="1" customWidth="1"/>
    <col min="1033" max="1033" width="8.42578125" style="41" customWidth="1"/>
    <col min="1034" max="1034" width="6.85546875" style="41" customWidth="1"/>
    <col min="1035" max="1036" width="9.42578125" style="41" bestFit="1" customWidth="1"/>
    <col min="1037" max="1037" width="6.85546875" style="41" customWidth="1"/>
    <col min="1038" max="1038" width="19.28515625" style="41" bestFit="1" customWidth="1"/>
    <col min="1039" max="1039" width="9.42578125" style="41" bestFit="1" customWidth="1"/>
    <col min="1040" max="1040" width="13.140625" style="41" customWidth="1"/>
    <col min="1041" max="1041" width="42.85546875" style="41" customWidth="1"/>
    <col min="1042" max="1280" width="8.85546875" style="41"/>
    <col min="1281" max="1281" width="11.42578125" style="41" customWidth="1"/>
    <col min="1282" max="1282" width="43.85546875" style="41" customWidth="1"/>
    <col min="1283" max="1283" width="7.28515625" style="41" customWidth="1"/>
    <col min="1284" max="1284" width="10.7109375" style="41" bestFit="1" customWidth="1"/>
    <col min="1285" max="1285" width="8.42578125" style="41" customWidth="1"/>
    <col min="1286" max="1286" width="7.85546875" style="41" customWidth="1"/>
    <col min="1287" max="1287" width="13.85546875" style="41" bestFit="1" customWidth="1"/>
    <col min="1288" max="1288" width="16" style="41" bestFit="1" customWidth="1"/>
    <col min="1289" max="1289" width="8.42578125" style="41" customWidth="1"/>
    <col min="1290" max="1290" width="6.85546875" style="41" customWidth="1"/>
    <col min="1291" max="1292" width="9.42578125" style="41" bestFit="1" customWidth="1"/>
    <col min="1293" max="1293" width="6.85546875" style="41" customWidth="1"/>
    <col min="1294" max="1294" width="19.28515625" style="41" bestFit="1" customWidth="1"/>
    <col min="1295" max="1295" width="9.42578125" style="41" bestFit="1" customWidth="1"/>
    <col min="1296" max="1296" width="13.140625" style="41" customWidth="1"/>
    <col min="1297" max="1297" width="42.85546875" style="41" customWidth="1"/>
    <col min="1298" max="1536" width="8.85546875" style="41"/>
    <col min="1537" max="1537" width="11.42578125" style="41" customWidth="1"/>
    <col min="1538" max="1538" width="43.85546875" style="41" customWidth="1"/>
    <col min="1539" max="1539" width="7.28515625" style="41" customWidth="1"/>
    <col min="1540" max="1540" width="10.7109375" style="41" bestFit="1" customWidth="1"/>
    <col min="1541" max="1541" width="8.42578125" style="41" customWidth="1"/>
    <col min="1542" max="1542" width="7.85546875" style="41" customWidth="1"/>
    <col min="1543" max="1543" width="13.85546875" style="41" bestFit="1" customWidth="1"/>
    <col min="1544" max="1544" width="16" style="41" bestFit="1" customWidth="1"/>
    <col min="1545" max="1545" width="8.42578125" style="41" customWidth="1"/>
    <col min="1546" max="1546" width="6.85546875" style="41" customWidth="1"/>
    <col min="1547" max="1548" width="9.42578125" style="41" bestFit="1" customWidth="1"/>
    <col min="1549" max="1549" width="6.85546875" style="41" customWidth="1"/>
    <col min="1550" max="1550" width="19.28515625" style="41" bestFit="1" customWidth="1"/>
    <col min="1551" max="1551" width="9.42578125" style="41" bestFit="1" customWidth="1"/>
    <col min="1552" max="1552" width="13.140625" style="41" customWidth="1"/>
    <col min="1553" max="1553" width="42.85546875" style="41" customWidth="1"/>
    <col min="1554" max="1792" width="8.85546875" style="41"/>
    <col min="1793" max="1793" width="11.42578125" style="41" customWidth="1"/>
    <col min="1794" max="1794" width="43.85546875" style="41" customWidth="1"/>
    <col min="1795" max="1795" width="7.28515625" style="41" customWidth="1"/>
    <col min="1796" max="1796" width="10.7109375" style="41" bestFit="1" customWidth="1"/>
    <col min="1797" max="1797" width="8.42578125" style="41" customWidth="1"/>
    <col min="1798" max="1798" width="7.85546875" style="41" customWidth="1"/>
    <col min="1799" max="1799" width="13.85546875" style="41" bestFit="1" customWidth="1"/>
    <col min="1800" max="1800" width="16" style="41" bestFit="1" customWidth="1"/>
    <col min="1801" max="1801" width="8.42578125" style="41" customWidth="1"/>
    <col min="1802" max="1802" width="6.85546875" style="41" customWidth="1"/>
    <col min="1803" max="1804" width="9.42578125" style="41" bestFit="1" customWidth="1"/>
    <col min="1805" max="1805" width="6.85546875" style="41" customWidth="1"/>
    <col min="1806" max="1806" width="19.28515625" style="41" bestFit="1" customWidth="1"/>
    <col min="1807" max="1807" width="9.42578125" style="41" bestFit="1" customWidth="1"/>
    <col min="1808" max="1808" width="13.140625" style="41" customWidth="1"/>
    <col min="1809" max="1809" width="42.85546875" style="41" customWidth="1"/>
    <col min="1810" max="2048" width="8.85546875" style="41"/>
    <col min="2049" max="2049" width="11.42578125" style="41" customWidth="1"/>
    <col min="2050" max="2050" width="43.85546875" style="41" customWidth="1"/>
    <col min="2051" max="2051" width="7.28515625" style="41" customWidth="1"/>
    <col min="2052" max="2052" width="10.7109375" style="41" bestFit="1" customWidth="1"/>
    <col min="2053" max="2053" width="8.42578125" style="41" customWidth="1"/>
    <col min="2054" max="2054" width="7.85546875" style="41" customWidth="1"/>
    <col min="2055" max="2055" width="13.85546875" style="41" bestFit="1" customWidth="1"/>
    <col min="2056" max="2056" width="16" style="41" bestFit="1" customWidth="1"/>
    <col min="2057" max="2057" width="8.42578125" style="41" customWidth="1"/>
    <col min="2058" max="2058" width="6.85546875" style="41" customWidth="1"/>
    <col min="2059" max="2060" width="9.42578125" style="41" bestFit="1" customWidth="1"/>
    <col min="2061" max="2061" width="6.85546875" style="41" customWidth="1"/>
    <col min="2062" max="2062" width="19.28515625" style="41" bestFit="1" customWidth="1"/>
    <col min="2063" max="2063" width="9.42578125" style="41" bestFit="1" customWidth="1"/>
    <col min="2064" max="2064" width="13.140625" style="41" customWidth="1"/>
    <col min="2065" max="2065" width="42.85546875" style="41" customWidth="1"/>
    <col min="2066" max="2304" width="8.85546875" style="41"/>
    <col min="2305" max="2305" width="11.42578125" style="41" customWidth="1"/>
    <col min="2306" max="2306" width="43.85546875" style="41" customWidth="1"/>
    <col min="2307" max="2307" width="7.28515625" style="41" customWidth="1"/>
    <col min="2308" max="2308" width="10.7109375" style="41" bestFit="1" customWidth="1"/>
    <col min="2309" max="2309" width="8.42578125" style="41" customWidth="1"/>
    <col min="2310" max="2310" width="7.85546875" style="41" customWidth="1"/>
    <col min="2311" max="2311" width="13.85546875" style="41" bestFit="1" customWidth="1"/>
    <col min="2312" max="2312" width="16" style="41" bestFit="1" customWidth="1"/>
    <col min="2313" max="2313" width="8.42578125" style="41" customWidth="1"/>
    <col min="2314" max="2314" width="6.85546875" style="41" customWidth="1"/>
    <col min="2315" max="2316" width="9.42578125" style="41" bestFit="1" customWidth="1"/>
    <col min="2317" max="2317" width="6.85546875" style="41" customWidth="1"/>
    <col min="2318" max="2318" width="19.28515625" style="41" bestFit="1" customWidth="1"/>
    <col min="2319" max="2319" width="9.42578125" style="41" bestFit="1" customWidth="1"/>
    <col min="2320" max="2320" width="13.140625" style="41" customWidth="1"/>
    <col min="2321" max="2321" width="42.85546875" style="41" customWidth="1"/>
    <col min="2322" max="2560" width="8.85546875" style="41"/>
    <col min="2561" max="2561" width="11.42578125" style="41" customWidth="1"/>
    <col min="2562" max="2562" width="43.85546875" style="41" customWidth="1"/>
    <col min="2563" max="2563" width="7.28515625" style="41" customWidth="1"/>
    <col min="2564" max="2564" width="10.7109375" style="41" bestFit="1" customWidth="1"/>
    <col min="2565" max="2565" width="8.42578125" style="41" customWidth="1"/>
    <col min="2566" max="2566" width="7.85546875" style="41" customWidth="1"/>
    <col min="2567" max="2567" width="13.85546875" style="41" bestFit="1" customWidth="1"/>
    <col min="2568" max="2568" width="16" style="41" bestFit="1" customWidth="1"/>
    <col min="2569" max="2569" width="8.42578125" style="41" customWidth="1"/>
    <col min="2570" max="2570" width="6.85546875" style="41" customWidth="1"/>
    <col min="2571" max="2572" width="9.42578125" style="41" bestFit="1" customWidth="1"/>
    <col min="2573" max="2573" width="6.85546875" style="41" customWidth="1"/>
    <col min="2574" max="2574" width="19.28515625" style="41" bestFit="1" customWidth="1"/>
    <col min="2575" max="2575" width="9.42578125" style="41" bestFit="1" customWidth="1"/>
    <col min="2576" max="2576" width="13.140625" style="41" customWidth="1"/>
    <col min="2577" max="2577" width="42.85546875" style="41" customWidth="1"/>
    <col min="2578" max="2816" width="8.85546875" style="41"/>
    <col min="2817" max="2817" width="11.42578125" style="41" customWidth="1"/>
    <col min="2818" max="2818" width="43.85546875" style="41" customWidth="1"/>
    <col min="2819" max="2819" width="7.28515625" style="41" customWidth="1"/>
    <col min="2820" max="2820" width="10.7109375" style="41" bestFit="1" customWidth="1"/>
    <col min="2821" max="2821" width="8.42578125" style="41" customWidth="1"/>
    <col min="2822" max="2822" width="7.85546875" style="41" customWidth="1"/>
    <col min="2823" max="2823" width="13.85546875" style="41" bestFit="1" customWidth="1"/>
    <col min="2824" max="2824" width="16" style="41" bestFit="1" customWidth="1"/>
    <col min="2825" max="2825" width="8.42578125" style="41" customWidth="1"/>
    <col min="2826" max="2826" width="6.85546875" style="41" customWidth="1"/>
    <col min="2827" max="2828" width="9.42578125" style="41" bestFit="1" customWidth="1"/>
    <col min="2829" max="2829" width="6.85546875" style="41" customWidth="1"/>
    <col min="2830" max="2830" width="19.28515625" style="41" bestFit="1" customWidth="1"/>
    <col min="2831" max="2831" width="9.42578125" style="41" bestFit="1" customWidth="1"/>
    <col min="2832" max="2832" width="13.140625" style="41" customWidth="1"/>
    <col min="2833" max="2833" width="42.85546875" style="41" customWidth="1"/>
    <col min="2834" max="3072" width="8.85546875" style="41"/>
    <col min="3073" max="3073" width="11.42578125" style="41" customWidth="1"/>
    <col min="3074" max="3074" width="43.85546875" style="41" customWidth="1"/>
    <col min="3075" max="3075" width="7.28515625" style="41" customWidth="1"/>
    <col min="3076" max="3076" width="10.7109375" style="41" bestFit="1" customWidth="1"/>
    <col min="3077" max="3077" width="8.42578125" style="41" customWidth="1"/>
    <col min="3078" max="3078" width="7.85546875" style="41" customWidth="1"/>
    <col min="3079" max="3079" width="13.85546875" style="41" bestFit="1" customWidth="1"/>
    <col min="3080" max="3080" width="16" style="41" bestFit="1" customWidth="1"/>
    <col min="3081" max="3081" width="8.42578125" style="41" customWidth="1"/>
    <col min="3082" max="3082" width="6.85546875" style="41" customWidth="1"/>
    <col min="3083" max="3084" width="9.42578125" style="41" bestFit="1" customWidth="1"/>
    <col min="3085" max="3085" width="6.85546875" style="41" customWidth="1"/>
    <col min="3086" max="3086" width="19.28515625" style="41" bestFit="1" customWidth="1"/>
    <col min="3087" max="3087" width="9.42578125" style="41" bestFit="1" customWidth="1"/>
    <col min="3088" max="3088" width="13.140625" style="41" customWidth="1"/>
    <col min="3089" max="3089" width="42.85546875" style="41" customWidth="1"/>
    <col min="3090" max="3328" width="8.85546875" style="41"/>
    <col min="3329" max="3329" width="11.42578125" style="41" customWidth="1"/>
    <col min="3330" max="3330" width="43.85546875" style="41" customWidth="1"/>
    <col min="3331" max="3331" width="7.28515625" style="41" customWidth="1"/>
    <col min="3332" max="3332" width="10.7109375" style="41" bestFit="1" customWidth="1"/>
    <col min="3333" max="3333" width="8.42578125" style="41" customWidth="1"/>
    <col min="3334" max="3334" width="7.85546875" style="41" customWidth="1"/>
    <col min="3335" max="3335" width="13.85546875" style="41" bestFit="1" customWidth="1"/>
    <col min="3336" max="3336" width="16" style="41" bestFit="1" customWidth="1"/>
    <col min="3337" max="3337" width="8.42578125" style="41" customWidth="1"/>
    <col min="3338" max="3338" width="6.85546875" style="41" customWidth="1"/>
    <col min="3339" max="3340" width="9.42578125" style="41" bestFit="1" customWidth="1"/>
    <col min="3341" max="3341" width="6.85546875" style="41" customWidth="1"/>
    <col min="3342" max="3342" width="19.28515625" style="41" bestFit="1" customWidth="1"/>
    <col min="3343" max="3343" width="9.42578125" style="41" bestFit="1" customWidth="1"/>
    <col min="3344" max="3344" width="13.140625" style="41" customWidth="1"/>
    <col min="3345" max="3345" width="42.85546875" style="41" customWidth="1"/>
    <col min="3346" max="3584" width="8.85546875" style="41"/>
    <col min="3585" max="3585" width="11.42578125" style="41" customWidth="1"/>
    <col min="3586" max="3586" width="43.85546875" style="41" customWidth="1"/>
    <col min="3587" max="3587" width="7.28515625" style="41" customWidth="1"/>
    <col min="3588" max="3588" width="10.7109375" style="41" bestFit="1" customWidth="1"/>
    <col min="3589" max="3589" width="8.42578125" style="41" customWidth="1"/>
    <col min="3590" max="3590" width="7.85546875" style="41" customWidth="1"/>
    <col min="3591" max="3591" width="13.85546875" style="41" bestFit="1" customWidth="1"/>
    <col min="3592" max="3592" width="16" style="41" bestFit="1" customWidth="1"/>
    <col min="3593" max="3593" width="8.42578125" style="41" customWidth="1"/>
    <col min="3594" max="3594" width="6.85546875" style="41" customWidth="1"/>
    <col min="3595" max="3596" width="9.42578125" style="41" bestFit="1" customWidth="1"/>
    <col min="3597" max="3597" width="6.85546875" style="41" customWidth="1"/>
    <col min="3598" max="3598" width="19.28515625" style="41" bestFit="1" customWidth="1"/>
    <col min="3599" max="3599" width="9.42578125" style="41" bestFit="1" customWidth="1"/>
    <col min="3600" max="3600" width="13.140625" style="41" customWidth="1"/>
    <col min="3601" max="3601" width="42.85546875" style="41" customWidth="1"/>
    <col min="3602" max="3840" width="8.85546875" style="41"/>
    <col min="3841" max="3841" width="11.42578125" style="41" customWidth="1"/>
    <col min="3842" max="3842" width="43.85546875" style="41" customWidth="1"/>
    <col min="3843" max="3843" width="7.28515625" style="41" customWidth="1"/>
    <col min="3844" max="3844" width="10.7109375" style="41" bestFit="1" customWidth="1"/>
    <col min="3845" max="3845" width="8.42578125" style="41" customWidth="1"/>
    <col min="3846" max="3846" width="7.85546875" style="41" customWidth="1"/>
    <col min="3847" max="3847" width="13.85546875" style="41" bestFit="1" customWidth="1"/>
    <col min="3848" max="3848" width="16" style="41" bestFit="1" customWidth="1"/>
    <col min="3849" max="3849" width="8.42578125" style="41" customWidth="1"/>
    <col min="3850" max="3850" width="6.85546875" style="41" customWidth="1"/>
    <col min="3851" max="3852" width="9.42578125" style="41" bestFit="1" customWidth="1"/>
    <col min="3853" max="3853" width="6.85546875" style="41" customWidth="1"/>
    <col min="3854" max="3854" width="19.28515625" style="41" bestFit="1" customWidth="1"/>
    <col min="3855" max="3855" width="9.42578125" style="41" bestFit="1" customWidth="1"/>
    <col min="3856" max="3856" width="13.140625" style="41" customWidth="1"/>
    <col min="3857" max="3857" width="42.85546875" style="41" customWidth="1"/>
    <col min="3858" max="4096" width="8.85546875" style="41"/>
    <col min="4097" max="4097" width="11.42578125" style="41" customWidth="1"/>
    <col min="4098" max="4098" width="43.85546875" style="41" customWidth="1"/>
    <col min="4099" max="4099" width="7.28515625" style="41" customWidth="1"/>
    <col min="4100" max="4100" width="10.7109375" style="41" bestFit="1" customWidth="1"/>
    <col min="4101" max="4101" width="8.42578125" style="41" customWidth="1"/>
    <col min="4102" max="4102" width="7.85546875" style="41" customWidth="1"/>
    <col min="4103" max="4103" width="13.85546875" style="41" bestFit="1" customWidth="1"/>
    <col min="4104" max="4104" width="16" style="41" bestFit="1" customWidth="1"/>
    <col min="4105" max="4105" width="8.42578125" style="41" customWidth="1"/>
    <col min="4106" max="4106" width="6.85546875" style="41" customWidth="1"/>
    <col min="4107" max="4108" width="9.42578125" style="41" bestFit="1" customWidth="1"/>
    <col min="4109" max="4109" width="6.85546875" style="41" customWidth="1"/>
    <col min="4110" max="4110" width="19.28515625" style="41" bestFit="1" customWidth="1"/>
    <col min="4111" max="4111" width="9.42578125" style="41" bestFit="1" customWidth="1"/>
    <col min="4112" max="4112" width="13.140625" style="41" customWidth="1"/>
    <col min="4113" max="4113" width="42.85546875" style="41" customWidth="1"/>
    <col min="4114" max="4352" width="8.85546875" style="41"/>
    <col min="4353" max="4353" width="11.42578125" style="41" customWidth="1"/>
    <col min="4354" max="4354" width="43.85546875" style="41" customWidth="1"/>
    <col min="4355" max="4355" width="7.28515625" style="41" customWidth="1"/>
    <col min="4356" max="4356" width="10.7109375" style="41" bestFit="1" customWidth="1"/>
    <col min="4357" max="4357" width="8.42578125" style="41" customWidth="1"/>
    <col min="4358" max="4358" width="7.85546875" style="41" customWidth="1"/>
    <col min="4359" max="4359" width="13.85546875" style="41" bestFit="1" customWidth="1"/>
    <col min="4360" max="4360" width="16" style="41" bestFit="1" customWidth="1"/>
    <col min="4361" max="4361" width="8.42578125" style="41" customWidth="1"/>
    <col min="4362" max="4362" width="6.85546875" style="41" customWidth="1"/>
    <col min="4363" max="4364" width="9.42578125" style="41" bestFit="1" customWidth="1"/>
    <col min="4365" max="4365" width="6.85546875" style="41" customWidth="1"/>
    <col min="4366" max="4366" width="19.28515625" style="41" bestFit="1" customWidth="1"/>
    <col min="4367" max="4367" width="9.42578125" style="41" bestFit="1" customWidth="1"/>
    <col min="4368" max="4368" width="13.140625" style="41" customWidth="1"/>
    <col min="4369" max="4369" width="42.85546875" style="41" customWidth="1"/>
    <col min="4370" max="4608" width="8.85546875" style="41"/>
    <col min="4609" max="4609" width="11.42578125" style="41" customWidth="1"/>
    <col min="4610" max="4610" width="43.85546875" style="41" customWidth="1"/>
    <col min="4611" max="4611" width="7.28515625" style="41" customWidth="1"/>
    <col min="4612" max="4612" width="10.7109375" style="41" bestFit="1" customWidth="1"/>
    <col min="4613" max="4613" width="8.42578125" style="41" customWidth="1"/>
    <col min="4614" max="4614" width="7.85546875" style="41" customWidth="1"/>
    <col min="4615" max="4615" width="13.85546875" style="41" bestFit="1" customWidth="1"/>
    <col min="4616" max="4616" width="16" style="41" bestFit="1" customWidth="1"/>
    <col min="4617" max="4617" width="8.42578125" style="41" customWidth="1"/>
    <col min="4618" max="4618" width="6.85546875" style="41" customWidth="1"/>
    <col min="4619" max="4620" width="9.42578125" style="41" bestFit="1" customWidth="1"/>
    <col min="4621" max="4621" width="6.85546875" style="41" customWidth="1"/>
    <col min="4622" max="4622" width="19.28515625" style="41" bestFit="1" customWidth="1"/>
    <col min="4623" max="4623" width="9.42578125" style="41" bestFit="1" customWidth="1"/>
    <col min="4624" max="4624" width="13.140625" style="41" customWidth="1"/>
    <col min="4625" max="4625" width="42.85546875" style="41" customWidth="1"/>
    <col min="4626" max="4864" width="8.85546875" style="41"/>
    <col min="4865" max="4865" width="11.42578125" style="41" customWidth="1"/>
    <col min="4866" max="4866" width="43.85546875" style="41" customWidth="1"/>
    <col min="4867" max="4867" width="7.28515625" style="41" customWidth="1"/>
    <col min="4868" max="4868" width="10.7109375" style="41" bestFit="1" customWidth="1"/>
    <col min="4869" max="4869" width="8.42578125" style="41" customWidth="1"/>
    <col min="4870" max="4870" width="7.85546875" style="41" customWidth="1"/>
    <col min="4871" max="4871" width="13.85546875" style="41" bestFit="1" customWidth="1"/>
    <col min="4872" max="4872" width="16" style="41" bestFit="1" customWidth="1"/>
    <col min="4873" max="4873" width="8.42578125" style="41" customWidth="1"/>
    <col min="4874" max="4874" width="6.85546875" style="41" customWidth="1"/>
    <col min="4875" max="4876" width="9.42578125" style="41" bestFit="1" customWidth="1"/>
    <col min="4877" max="4877" width="6.85546875" style="41" customWidth="1"/>
    <col min="4878" max="4878" width="19.28515625" style="41" bestFit="1" customWidth="1"/>
    <col min="4879" max="4879" width="9.42578125" style="41" bestFit="1" customWidth="1"/>
    <col min="4880" max="4880" width="13.140625" style="41" customWidth="1"/>
    <col min="4881" max="4881" width="42.85546875" style="41" customWidth="1"/>
    <col min="4882" max="5120" width="8.85546875" style="41"/>
    <col min="5121" max="5121" width="11.42578125" style="41" customWidth="1"/>
    <col min="5122" max="5122" width="43.85546875" style="41" customWidth="1"/>
    <col min="5123" max="5123" width="7.28515625" style="41" customWidth="1"/>
    <col min="5124" max="5124" width="10.7109375" style="41" bestFit="1" customWidth="1"/>
    <col min="5125" max="5125" width="8.42578125" style="41" customWidth="1"/>
    <col min="5126" max="5126" width="7.85546875" style="41" customWidth="1"/>
    <col min="5127" max="5127" width="13.85546875" style="41" bestFit="1" customWidth="1"/>
    <col min="5128" max="5128" width="16" style="41" bestFit="1" customWidth="1"/>
    <col min="5129" max="5129" width="8.42578125" style="41" customWidth="1"/>
    <col min="5130" max="5130" width="6.85546875" style="41" customWidth="1"/>
    <col min="5131" max="5132" width="9.42578125" style="41" bestFit="1" customWidth="1"/>
    <col min="5133" max="5133" width="6.85546875" style="41" customWidth="1"/>
    <col min="5134" max="5134" width="19.28515625" style="41" bestFit="1" customWidth="1"/>
    <col min="5135" max="5135" width="9.42578125" style="41" bestFit="1" customWidth="1"/>
    <col min="5136" max="5136" width="13.140625" style="41" customWidth="1"/>
    <col min="5137" max="5137" width="42.85546875" style="41" customWidth="1"/>
    <col min="5138" max="5376" width="8.85546875" style="41"/>
    <col min="5377" max="5377" width="11.42578125" style="41" customWidth="1"/>
    <col min="5378" max="5378" width="43.85546875" style="41" customWidth="1"/>
    <col min="5379" max="5379" width="7.28515625" style="41" customWidth="1"/>
    <col min="5380" max="5380" width="10.7109375" style="41" bestFit="1" customWidth="1"/>
    <col min="5381" max="5381" width="8.42578125" style="41" customWidth="1"/>
    <col min="5382" max="5382" width="7.85546875" style="41" customWidth="1"/>
    <col min="5383" max="5383" width="13.85546875" style="41" bestFit="1" customWidth="1"/>
    <col min="5384" max="5384" width="16" style="41" bestFit="1" customWidth="1"/>
    <col min="5385" max="5385" width="8.42578125" style="41" customWidth="1"/>
    <col min="5386" max="5386" width="6.85546875" style="41" customWidth="1"/>
    <col min="5387" max="5388" width="9.42578125" style="41" bestFit="1" customWidth="1"/>
    <col min="5389" max="5389" width="6.85546875" style="41" customWidth="1"/>
    <col min="5390" max="5390" width="19.28515625" style="41" bestFit="1" customWidth="1"/>
    <col min="5391" max="5391" width="9.42578125" style="41" bestFit="1" customWidth="1"/>
    <col min="5392" max="5392" width="13.140625" style="41" customWidth="1"/>
    <col min="5393" max="5393" width="42.85546875" style="41" customWidth="1"/>
    <col min="5394" max="5632" width="8.85546875" style="41"/>
    <col min="5633" max="5633" width="11.42578125" style="41" customWidth="1"/>
    <col min="5634" max="5634" width="43.85546875" style="41" customWidth="1"/>
    <col min="5635" max="5635" width="7.28515625" style="41" customWidth="1"/>
    <col min="5636" max="5636" width="10.7109375" style="41" bestFit="1" customWidth="1"/>
    <col min="5637" max="5637" width="8.42578125" style="41" customWidth="1"/>
    <col min="5638" max="5638" width="7.85546875" style="41" customWidth="1"/>
    <col min="5639" max="5639" width="13.85546875" style="41" bestFit="1" customWidth="1"/>
    <col min="5640" max="5640" width="16" style="41" bestFit="1" customWidth="1"/>
    <col min="5641" max="5641" width="8.42578125" style="41" customWidth="1"/>
    <col min="5642" max="5642" width="6.85546875" style="41" customWidth="1"/>
    <col min="5643" max="5644" width="9.42578125" style="41" bestFit="1" customWidth="1"/>
    <col min="5645" max="5645" width="6.85546875" style="41" customWidth="1"/>
    <col min="5646" max="5646" width="19.28515625" style="41" bestFit="1" customWidth="1"/>
    <col min="5647" max="5647" width="9.42578125" style="41" bestFit="1" customWidth="1"/>
    <col min="5648" max="5648" width="13.140625" style="41" customWidth="1"/>
    <col min="5649" max="5649" width="42.85546875" style="41" customWidth="1"/>
    <col min="5650" max="5888" width="8.85546875" style="41"/>
    <col min="5889" max="5889" width="11.42578125" style="41" customWidth="1"/>
    <col min="5890" max="5890" width="43.85546875" style="41" customWidth="1"/>
    <col min="5891" max="5891" width="7.28515625" style="41" customWidth="1"/>
    <col min="5892" max="5892" width="10.7109375" style="41" bestFit="1" customWidth="1"/>
    <col min="5893" max="5893" width="8.42578125" style="41" customWidth="1"/>
    <col min="5894" max="5894" width="7.85546875" style="41" customWidth="1"/>
    <col min="5895" max="5895" width="13.85546875" style="41" bestFit="1" customWidth="1"/>
    <col min="5896" max="5896" width="16" style="41" bestFit="1" customWidth="1"/>
    <col min="5897" max="5897" width="8.42578125" style="41" customWidth="1"/>
    <col min="5898" max="5898" width="6.85546875" style="41" customWidth="1"/>
    <col min="5899" max="5900" width="9.42578125" style="41" bestFit="1" customWidth="1"/>
    <col min="5901" max="5901" width="6.85546875" style="41" customWidth="1"/>
    <col min="5902" max="5902" width="19.28515625" style="41" bestFit="1" customWidth="1"/>
    <col min="5903" max="5903" width="9.42578125" style="41" bestFit="1" customWidth="1"/>
    <col min="5904" max="5904" width="13.140625" style="41" customWidth="1"/>
    <col min="5905" max="5905" width="42.85546875" style="41" customWidth="1"/>
    <col min="5906" max="6144" width="8.85546875" style="41"/>
    <col min="6145" max="6145" width="11.42578125" style="41" customWidth="1"/>
    <col min="6146" max="6146" width="43.85546875" style="41" customWidth="1"/>
    <col min="6147" max="6147" width="7.28515625" style="41" customWidth="1"/>
    <col min="6148" max="6148" width="10.7109375" style="41" bestFit="1" customWidth="1"/>
    <col min="6149" max="6149" width="8.42578125" style="41" customWidth="1"/>
    <col min="6150" max="6150" width="7.85546875" style="41" customWidth="1"/>
    <col min="6151" max="6151" width="13.85546875" style="41" bestFit="1" customWidth="1"/>
    <col min="6152" max="6152" width="16" style="41" bestFit="1" customWidth="1"/>
    <col min="6153" max="6153" width="8.42578125" style="41" customWidth="1"/>
    <col min="6154" max="6154" width="6.85546875" style="41" customWidth="1"/>
    <col min="6155" max="6156" width="9.42578125" style="41" bestFit="1" customWidth="1"/>
    <col min="6157" max="6157" width="6.85546875" style="41" customWidth="1"/>
    <col min="6158" max="6158" width="19.28515625" style="41" bestFit="1" customWidth="1"/>
    <col min="6159" max="6159" width="9.42578125" style="41" bestFit="1" customWidth="1"/>
    <col min="6160" max="6160" width="13.140625" style="41" customWidth="1"/>
    <col min="6161" max="6161" width="42.85546875" style="41" customWidth="1"/>
    <col min="6162" max="6400" width="8.85546875" style="41"/>
    <col min="6401" max="6401" width="11.42578125" style="41" customWidth="1"/>
    <col min="6402" max="6402" width="43.85546875" style="41" customWidth="1"/>
    <col min="6403" max="6403" width="7.28515625" style="41" customWidth="1"/>
    <col min="6404" max="6404" width="10.7109375" style="41" bestFit="1" customWidth="1"/>
    <col min="6405" max="6405" width="8.42578125" style="41" customWidth="1"/>
    <col min="6406" max="6406" width="7.85546875" style="41" customWidth="1"/>
    <col min="6407" max="6407" width="13.85546875" style="41" bestFit="1" customWidth="1"/>
    <col min="6408" max="6408" width="16" style="41" bestFit="1" customWidth="1"/>
    <col min="6409" max="6409" width="8.42578125" style="41" customWidth="1"/>
    <col min="6410" max="6410" width="6.85546875" style="41" customWidth="1"/>
    <col min="6411" max="6412" width="9.42578125" style="41" bestFit="1" customWidth="1"/>
    <col min="6413" max="6413" width="6.85546875" style="41" customWidth="1"/>
    <col min="6414" max="6414" width="19.28515625" style="41" bestFit="1" customWidth="1"/>
    <col min="6415" max="6415" width="9.42578125" style="41" bestFit="1" customWidth="1"/>
    <col min="6416" max="6416" width="13.140625" style="41" customWidth="1"/>
    <col min="6417" max="6417" width="42.85546875" style="41" customWidth="1"/>
    <col min="6418" max="6656" width="8.85546875" style="41"/>
    <col min="6657" max="6657" width="11.42578125" style="41" customWidth="1"/>
    <col min="6658" max="6658" width="43.85546875" style="41" customWidth="1"/>
    <col min="6659" max="6659" width="7.28515625" style="41" customWidth="1"/>
    <col min="6660" max="6660" width="10.7109375" style="41" bestFit="1" customWidth="1"/>
    <col min="6661" max="6661" width="8.42578125" style="41" customWidth="1"/>
    <col min="6662" max="6662" width="7.85546875" style="41" customWidth="1"/>
    <col min="6663" max="6663" width="13.85546875" style="41" bestFit="1" customWidth="1"/>
    <col min="6664" max="6664" width="16" style="41" bestFit="1" customWidth="1"/>
    <col min="6665" max="6665" width="8.42578125" style="41" customWidth="1"/>
    <col min="6666" max="6666" width="6.85546875" style="41" customWidth="1"/>
    <col min="6667" max="6668" width="9.42578125" style="41" bestFit="1" customWidth="1"/>
    <col min="6669" max="6669" width="6.85546875" style="41" customWidth="1"/>
    <col min="6670" max="6670" width="19.28515625" style="41" bestFit="1" customWidth="1"/>
    <col min="6671" max="6671" width="9.42578125" style="41" bestFit="1" customWidth="1"/>
    <col min="6672" max="6672" width="13.140625" style="41" customWidth="1"/>
    <col min="6673" max="6673" width="42.85546875" style="41" customWidth="1"/>
    <col min="6674" max="6912" width="8.85546875" style="41"/>
    <col min="6913" max="6913" width="11.42578125" style="41" customWidth="1"/>
    <col min="6914" max="6914" width="43.85546875" style="41" customWidth="1"/>
    <col min="6915" max="6915" width="7.28515625" style="41" customWidth="1"/>
    <col min="6916" max="6916" width="10.7109375" style="41" bestFit="1" customWidth="1"/>
    <col min="6917" max="6917" width="8.42578125" style="41" customWidth="1"/>
    <col min="6918" max="6918" width="7.85546875" style="41" customWidth="1"/>
    <col min="6919" max="6919" width="13.85546875" style="41" bestFit="1" customWidth="1"/>
    <col min="6920" max="6920" width="16" style="41" bestFit="1" customWidth="1"/>
    <col min="6921" max="6921" width="8.42578125" style="41" customWidth="1"/>
    <col min="6922" max="6922" width="6.85546875" style="41" customWidth="1"/>
    <col min="6923" max="6924" width="9.42578125" style="41" bestFit="1" customWidth="1"/>
    <col min="6925" max="6925" width="6.85546875" style="41" customWidth="1"/>
    <col min="6926" max="6926" width="19.28515625" style="41" bestFit="1" customWidth="1"/>
    <col min="6927" max="6927" width="9.42578125" style="41" bestFit="1" customWidth="1"/>
    <col min="6928" max="6928" width="13.140625" style="41" customWidth="1"/>
    <col min="6929" max="6929" width="42.85546875" style="41" customWidth="1"/>
    <col min="6930" max="7168" width="8.85546875" style="41"/>
    <col min="7169" max="7169" width="11.42578125" style="41" customWidth="1"/>
    <col min="7170" max="7170" width="43.85546875" style="41" customWidth="1"/>
    <col min="7171" max="7171" width="7.28515625" style="41" customWidth="1"/>
    <col min="7172" max="7172" width="10.7109375" style="41" bestFit="1" customWidth="1"/>
    <col min="7173" max="7173" width="8.42578125" style="41" customWidth="1"/>
    <col min="7174" max="7174" width="7.85546875" style="41" customWidth="1"/>
    <col min="7175" max="7175" width="13.85546875" style="41" bestFit="1" customWidth="1"/>
    <col min="7176" max="7176" width="16" style="41" bestFit="1" customWidth="1"/>
    <col min="7177" max="7177" width="8.42578125" style="41" customWidth="1"/>
    <col min="7178" max="7178" width="6.85546875" style="41" customWidth="1"/>
    <col min="7179" max="7180" width="9.42578125" style="41" bestFit="1" customWidth="1"/>
    <col min="7181" max="7181" width="6.85546875" style="41" customWidth="1"/>
    <col min="7182" max="7182" width="19.28515625" style="41" bestFit="1" customWidth="1"/>
    <col min="7183" max="7183" width="9.42578125" style="41" bestFit="1" customWidth="1"/>
    <col min="7184" max="7184" width="13.140625" style="41" customWidth="1"/>
    <col min="7185" max="7185" width="42.85546875" style="41" customWidth="1"/>
    <col min="7186" max="7424" width="8.85546875" style="41"/>
    <col min="7425" max="7425" width="11.42578125" style="41" customWidth="1"/>
    <col min="7426" max="7426" width="43.85546875" style="41" customWidth="1"/>
    <col min="7427" max="7427" width="7.28515625" style="41" customWidth="1"/>
    <col min="7428" max="7428" width="10.7109375" style="41" bestFit="1" customWidth="1"/>
    <col min="7429" max="7429" width="8.42578125" style="41" customWidth="1"/>
    <col min="7430" max="7430" width="7.85546875" style="41" customWidth="1"/>
    <col min="7431" max="7431" width="13.85546875" style="41" bestFit="1" customWidth="1"/>
    <col min="7432" max="7432" width="16" style="41" bestFit="1" customWidth="1"/>
    <col min="7433" max="7433" width="8.42578125" style="41" customWidth="1"/>
    <col min="7434" max="7434" width="6.85546875" style="41" customWidth="1"/>
    <col min="7435" max="7436" width="9.42578125" style="41" bestFit="1" customWidth="1"/>
    <col min="7437" max="7437" width="6.85546875" style="41" customWidth="1"/>
    <col min="7438" max="7438" width="19.28515625" style="41" bestFit="1" customWidth="1"/>
    <col min="7439" max="7439" width="9.42578125" style="41" bestFit="1" customWidth="1"/>
    <col min="7440" max="7440" width="13.140625" style="41" customWidth="1"/>
    <col min="7441" max="7441" width="42.85546875" style="41" customWidth="1"/>
    <col min="7442" max="7680" width="8.85546875" style="41"/>
    <col min="7681" max="7681" width="11.42578125" style="41" customWidth="1"/>
    <col min="7682" max="7682" width="43.85546875" style="41" customWidth="1"/>
    <col min="7683" max="7683" width="7.28515625" style="41" customWidth="1"/>
    <col min="7684" max="7684" width="10.7109375" style="41" bestFit="1" customWidth="1"/>
    <col min="7685" max="7685" width="8.42578125" style="41" customWidth="1"/>
    <col min="7686" max="7686" width="7.85546875" style="41" customWidth="1"/>
    <col min="7687" max="7687" width="13.85546875" style="41" bestFit="1" customWidth="1"/>
    <col min="7688" max="7688" width="16" style="41" bestFit="1" customWidth="1"/>
    <col min="7689" max="7689" width="8.42578125" style="41" customWidth="1"/>
    <col min="7690" max="7690" width="6.85546875" style="41" customWidth="1"/>
    <col min="7691" max="7692" width="9.42578125" style="41" bestFit="1" customWidth="1"/>
    <col min="7693" max="7693" width="6.85546875" style="41" customWidth="1"/>
    <col min="7694" max="7694" width="19.28515625" style="41" bestFit="1" customWidth="1"/>
    <col min="7695" max="7695" width="9.42578125" style="41" bestFit="1" customWidth="1"/>
    <col min="7696" max="7696" width="13.140625" style="41" customWidth="1"/>
    <col min="7697" max="7697" width="42.85546875" style="41" customWidth="1"/>
    <col min="7698" max="7936" width="8.85546875" style="41"/>
    <col min="7937" max="7937" width="11.42578125" style="41" customWidth="1"/>
    <col min="7938" max="7938" width="43.85546875" style="41" customWidth="1"/>
    <col min="7939" max="7939" width="7.28515625" style="41" customWidth="1"/>
    <col min="7940" max="7940" width="10.7109375" style="41" bestFit="1" customWidth="1"/>
    <col min="7941" max="7941" width="8.42578125" style="41" customWidth="1"/>
    <col min="7942" max="7942" width="7.85546875" style="41" customWidth="1"/>
    <col min="7943" max="7943" width="13.85546875" style="41" bestFit="1" customWidth="1"/>
    <col min="7944" max="7944" width="16" style="41" bestFit="1" customWidth="1"/>
    <col min="7945" max="7945" width="8.42578125" style="41" customWidth="1"/>
    <col min="7946" max="7946" width="6.85546875" style="41" customWidth="1"/>
    <col min="7947" max="7948" width="9.42578125" style="41" bestFit="1" customWidth="1"/>
    <col min="7949" max="7949" width="6.85546875" style="41" customWidth="1"/>
    <col min="7950" max="7950" width="19.28515625" style="41" bestFit="1" customWidth="1"/>
    <col min="7951" max="7951" width="9.42578125" style="41" bestFit="1" customWidth="1"/>
    <col min="7952" max="7952" width="13.140625" style="41" customWidth="1"/>
    <col min="7953" max="7953" width="42.85546875" style="41" customWidth="1"/>
    <col min="7954" max="8192" width="8.85546875" style="41"/>
    <col min="8193" max="8193" width="11.42578125" style="41" customWidth="1"/>
    <col min="8194" max="8194" width="43.85546875" style="41" customWidth="1"/>
    <col min="8195" max="8195" width="7.28515625" style="41" customWidth="1"/>
    <col min="8196" max="8196" width="10.7109375" style="41" bestFit="1" customWidth="1"/>
    <col min="8197" max="8197" width="8.42578125" style="41" customWidth="1"/>
    <col min="8198" max="8198" width="7.85546875" style="41" customWidth="1"/>
    <col min="8199" max="8199" width="13.85546875" style="41" bestFit="1" customWidth="1"/>
    <col min="8200" max="8200" width="16" style="41" bestFit="1" customWidth="1"/>
    <col min="8201" max="8201" width="8.42578125" style="41" customWidth="1"/>
    <col min="8202" max="8202" width="6.85546875" style="41" customWidth="1"/>
    <col min="8203" max="8204" width="9.42578125" style="41" bestFit="1" customWidth="1"/>
    <col min="8205" max="8205" width="6.85546875" style="41" customWidth="1"/>
    <col min="8206" max="8206" width="19.28515625" style="41" bestFit="1" customWidth="1"/>
    <col min="8207" max="8207" width="9.42578125" style="41" bestFit="1" customWidth="1"/>
    <col min="8208" max="8208" width="13.140625" style="41" customWidth="1"/>
    <col min="8209" max="8209" width="42.85546875" style="41" customWidth="1"/>
    <col min="8210" max="8448" width="8.85546875" style="41"/>
    <col min="8449" max="8449" width="11.42578125" style="41" customWidth="1"/>
    <col min="8450" max="8450" width="43.85546875" style="41" customWidth="1"/>
    <col min="8451" max="8451" width="7.28515625" style="41" customWidth="1"/>
    <col min="8452" max="8452" width="10.7109375" style="41" bestFit="1" customWidth="1"/>
    <col min="8453" max="8453" width="8.42578125" style="41" customWidth="1"/>
    <col min="8454" max="8454" width="7.85546875" style="41" customWidth="1"/>
    <col min="8455" max="8455" width="13.85546875" style="41" bestFit="1" customWidth="1"/>
    <col min="8456" max="8456" width="16" style="41" bestFit="1" customWidth="1"/>
    <col min="8457" max="8457" width="8.42578125" style="41" customWidth="1"/>
    <col min="8458" max="8458" width="6.85546875" style="41" customWidth="1"/>
    <col min="8459" max="8460" width="9.42578125" style="41" bestFit="1" customWidth="1"/>
    <col min="8461" max="8461" width="6.85546875" style="41" customWidth="1"/>
    <col min="8462" max="8462" width="19.28515625" style="41" bestFit="1" customWidth="1"/>
    <col min="8463" max="8463" width="9.42578125" style="41" bestFit="1" customWidth="1"/>
    <col min="8464" max="8464" width="13.140625" style="41" customWidth="1"/>
    <col min="8465" max="8465" width="42.85546875" style="41" customWidth="1"/>
    <col min="8466" max="8704" width="8.85546875" style="41"/>
    <col min="8705" max="8705" width="11.42578125" style="41" customWidth="1"/>
    <col min="8706" max="8706" width="43.85546875" style="41" customWidth="1"/>
    <col min="8707" max="8707" width="7.28515625" style="41" customWidth="1"/>
    <col min="8708" max="8708" width="10.7109375" style="41" bestFit="1" customWidth="1"/>
    <col min="8709" max="8709" width="8.42578125" style="41" customWidth="1"/>
    <col min="8710" max="8710" width="7.85546875" style="41" customWidth="1"/>
    <col min="8711" max="8711" width="13.85546875" style="41" bestFit="1" customWidth="1"/>
    <col min="8712" max="8712" width="16" style="41" bestFit="1" customWidth="1"/>
    <col min="8713" max="8713" width="8.42578125" style="41" customWidth="1"/>
    <col min="8714" max="8714" width="6.85546875" style="41" customWidth="1"/>
    <col min="8715" max="8716" width="9.42578125" style="41" bestFit="1" customWidth="1"/>
    <col min="8717" max="8717" width="6.85546875" style="41" customWidth="1"/>
    <col min="8718" max="8718" width="19.28515625" style="41" bestFit="1" customWidth="1"/>
    <col min="8719" max="8719" width="9.42578125" style="41" bestFit="1" customWidth="1"/>
    <col min="8720" max="8720" width="13.140625" style="41" customWidth="1"/>
    <col min="8721" max="8721" width="42.85546875" style="41" customWidth="1"/>
    <col min="8722" max="8960" width="8.85546875" style="41"/>
    <col min="8961" max="8961" width="11.42578125" style="41" customWidth="1"/>
    <col min="8962" max="8962" width="43.85546875" style="41" customWidth="1"/>
    <col min="8963" max="8963" width="7.28515625" style="41" customWidth="1"/>
    <col min="8964" max="8964" width="10.7109375" style="41" bestFit="1" customWidth="1"/>
    <col min="8965" max="8965" width="8.42578125" style="41" customWidth="1"/>
    <col min="8966" max="8966" width="7.85546875" style="41" customWidth="1"/>
    <col min="8967" max="8967" width="13.85546875" style="41" bestFit="1" customWidth="1"/>
    <col min="8968" max="8968" width="16" style="41" bestFit="1" customWidth="1"/>
    <col min="8969" max="8969" width="8.42578125" style="41" customWidth="1"/>
    <col min="8970" max="8970" width="6.85546875" style="41" customWidth="1"/>
    <col min="8971" max="8972" width="9.42578125" style="41" bestFit="1" customWidth="1"/>
    <col min="8973" max="8973" width="6.85546875" style="41" customWidth="1"/>
    <col min="8974" max="8974" width="19.28515625" style="41" bestFit="1" customWidth="1"/>
    <col min="8975" max="8975" width="9.42578125" style="41" bestFit="1" customWidth="1"/>
    <col min="8976" max="8976" width="13.140625" style="41" customWidth="1"/>
    <col min="8977" max="8977" width="42.85546875" style="41" customWidth="1"/>
    <col min="8978" max="9216" width="8.85546875" style="41"/>
    <col min="9217" max="9217" width="11.42578125" style="41" customWidth="1"/>
    <col min="9218" max="9218" width="43.85546875" style="41" customWidth="1"/>
    <col min="9219" max="9219" width="7.28515625" style="41" customWidth="1"/>
    <col min="9220" max="9220" width="10.7109375" style="41" bestFit="1" customWidth="1"/>
    <col min="9221" max="9221" width="8.42578125" style="41" customWidth="1"/>
    <col min="9222" max="9222" width="7.85546875" style="41" customWidth="1"/>
    <col min="9223" max="9223" width="13.85546875" style="41" bestFit="1" customWidth="1"/>
    <col min="9224" max="9224" width="16" style="41" bestFit="1" customWidth="1"/>
    <col min="9225" max="9225" width="8.42578125" style="41" customWidth="1"/>
    <col min="9226" max="9226" width="6.85546875" style="41" customWidth="1"/>
    <col min="9227" max="9228" width="9.42578125" style="41" bestFit="1" customWidth="1"/>
    <col min="9229" max="9229" width="6.85546875" style="41" customWidth="1"/>
    <col min="9230" max="9230" width="19.28515625" style="41" bestFit="1" customWidth="1"/>
    <col min="9231" max="9231" width="9.42578125" style="41" bestFit="1" customWidth="1"/>
    <col min="9232" max="9232" width="13.140625" style="41" customWidth="1"/>
    <col min="9233" max="9233" width="42.85546875" style="41" customWidth="1"/>
    <col min="9234" max="9472" width="8.85546875" style="41"/>
    <col min="9473" max="9473" width="11.42578125" style="41" customWidth="1"/>
    <col min="9474" max="9474" width="43.85546875" style="41" customWidth="1"/>
    <col min="9475" max="9475" width="7.28515625" style="41" customWidth="1"/>
    <col min="9476" max="9476" width="10.7109375" style="41" bestFit="1" customWidth="1"/>
    <col min="9477" max="9477" width="8.42578125" style="41" customWidth="1"/>
    <col min="9478" max="9478" width="7.85546875" style="41" customWidth="1"/>
    <col min="9479" max="9479" width="13.85546875" style="41" bestFit="1" customWidth="1"/>
    <col min="9480" max="9480" width="16" style="41" bestFit="1" customWidth="1"/>
    <col min="9481" max="9481" width="8.42578125" style="41" customWidth="1"/>
    <col min="9482" max="9482" width="6.85546875" style="41" customWidth="1"/>
    <col min="9483" max="9484" width="9.42578125" style="41" bestFit="1" customWidth="1"/>
    <col min="9485" max="9485" width="6.85546875" style="41" customWidth="1"/>
    <col min="9486" max="9486" width="19.28515625" style="41" bestFit="1" customWidth="1"/>
    <col min="9487" max="9487" width="9.42578125" style="41" bestFit="1" customWidth="1"/>
    <col min="9488" max="9488" width="13.140625" style="41" customWidth="1"/>
    <col min="9489" max="9489" width="42.85546875" style="41" customWidth="1"/>
    <col min="9490" max="9728" width="8.85546875" style="41"/>
    <col min="9729" max="9729" width="11.42578125" style="41" customWidth="1"/>
    <col min="9730" max="9730" width="43.85546875" style="41" customWidth="1"/>
    <col min="9731" max="9731" width="7.28515625" style="41" customWidth="1"/>
    <col min="9732" max="9732" width="10.7109375" style="41" bestFit="1" customWidth="1"/>
    <col min="9733" max="9733" width="8.42578125" style="41" customWidth="1"/>
    <col min="9734" max="9734" width="7.85546875" style="41" customWidth="1"/>
    <col min="9735" max="9735" width="13.85546875" style="41" bestFit="1" customWidth="1"/>
    <col min="9736" max="9736" width="16" style="41" bestFit="1" customWidth="1"/>
    <col min="9737" max="9737" width="8.42578125" style="41" customWidth="1"/>
    <col min="9738" max="9738" width="6.85546875" style="41" customWidth="1"/>
    <col min="9739" max="9740" width="9.42578125" style="41" bestFit="1" customWidth="1"/>
    <col min="9741" max="9741" width="6.85546875" style="41" customWidth="1"/>
    <col min="9742" max="9742" width="19.28515625" style="41" bestFit="1" customWidth="1"/>
    <col min="9743" max="9743" width="9.42578125" style="41" bestFit="1" customWidth="1"/>
    <col min="9744" max="9744" width="13.140625" style="41" customWidth="1"/>
    <col min="9745" max="9745" width="42.85546875" style="41" customWidth="1"/>
    <col min="9746" max="9984" width="8.85546875" style="41"/>
    <col min="9985" max="9985" width="11.42578125" style="41" customWidth="1"/>
    <col min="9986" max="9986" width="43.85546875" style="41" customWidth="1"/>
    <col min="9987" max="9987" width="7.28515625" style="41" customWidth="1"/>
    <col min="9988" max="9988" width="10.7109375" style="41" bestFit="1" customWidth="1"/>
    <col min="9989" max="9989" width="8.42578125" style="41" customWidth="1"/>
    <col min="9990" max="9990" width="7.85546875" style="41" customWidth="1"/>
    <col min="9991" max="9991" width="13.85546875" style="41" bestFit="1" customWidth="1"/>
    <col min="9992" max="9992" width="16" style="41" bestFit="1" customWidth="1"/>
    <col min="9993" max="9993" width="8.42578125" style="41" customWidth="1"/>
    <col min="9994" max="9994" width="6.85546875" style="41" customWidth="1"/>
    <col min="9995" max="9996" width="9.42578125" style="41" bestFit="1" customWidth="1"/>
    <col min="9997" max="9997" width="6.85546875" style="41" customWidth="1"/>
    <col min="9998" max="9998" width="19.28515625" style="41" bestFit="1" customWidth="1"/>
    <col min="9999" max="9999" width="9.42578125" style="41" bestFit="1" customWidth="1"/>
    <col min="10000" max="10000" width="13.140625" style="41" customWidth="1"/>
    <col min="10001" max="10001" width="42.85546875" style="41" customWidth="1"/>
    <col min="10002" max="10240" width="8.85546875" style="41"/>
    <col min="10241" max="10241" width="11.42578125" style="41" customWidth="1"/>
    <col min="10242" max="10242" width="43.85546875" style="41" customWidth="1"/>
    <col min="10243" max="10243" width="7.28515625" style="41" customWidth="1"/>
    <col min="10244" max="10244" width="10.7109375" style="41" bestFit="1" customWidth="1"/>
    <col min="10245" max="10245" width="8.42578125" style="41" customWidth="1"/>
    <col min="10246" max="10246" width="7.85546875" style="41" customWidth="1"/>
    <col min="10247" max="10247" width="13.85546875" style="41" bestFit="1" customWidth="1"/>
    <col min="10248" max="10248" width="16" style="41" bestFit="1" customWidth="1"/>
    <col min="10249" max="10249" width="8.42578125" style="41" customWidth="1"/>
    <col min="10250" max="10250" width="6.85546875" style="41" customWidth="1"/>
    <col min="10251" max="10252" width="9.42578125" style="41" bestFit="1" customWidth="1"/>
    <col min="10253" max="10253" width="6.85546875" style="41" customWidth="1"/>
    <col min="10254" max="10254" width="19.28515625" style="41" bestFit="1" customWidth="1"/>
    <col min="10255" max="10255" width="9.42578125" style="41" bestFit="1" customWidth="1"/>
    <col min="10256" max="10256" width="13.140625" style="41" customWidth="1"/>
    <col min="10257" max="10257" width="42.85546875" style="41" customWidth="1"/>
    <col min="10258" max="10496" width="8.85546875" style="41"/>
    <col min="10497" max="10497" width="11.42578125" style="41" customWidth="1"/>
    <col min="10498" max="10498" width="43.85546875" style="41" customWidth="1"/>
    <col min="10499" max="10499" width="7.28515625" style="41" customWidth="1"/>
    <col min="10500" max="10500" width="10.7109375" style="41" bestFit="1" customWidth="1"/>
    <col min="10501" max="10501" width="8.42578125" style="41" customWidth="1"/>
    <col min="10502" max="10502" width="7.85546875" style="41" customWidth="1"/>
    <col min="10503" max="10503" width="13.85546875" style="41" bestFit="1" customWidth="1"/>
    <col min="10504" max="10504" width="16" style="41" bestFit="1" customWidth="1"/>
    <col min="10505" max="10505" width="8.42578125" style="41" customWidth="1"/>
    <col min="10506" max="10506" width="6.85546875" style="41" customWidth="1"/>
    <col min="10507" max="10508" width="9.42578125" style="41" bestFit="1" customWidth="1"/>
    <col min="10509" max="10509" width="6.85546875" style="41" customWidth="1"/>
    <col min="10510" max="10510" width="19.28515625" style="41" bestFit="1" customWidth="1"/>
    <col min="10511" max="10511" width="9.42578125" style="41" bestFit="1" customWidth="1"/>
    <col min="10512" max="10512" width="13.140625" style="41" customWidth="1"/>
    <col min="10513" max="10513" width="42.85546875" style="41" customWidth="1"/>
    <col min="10514" max="10752" width="8.85546875" style="41"/>
    <col min="10753" max="10753" width="11.42578125" style="41" customWidth="1"/>
    <col min="10754" max="10754" width="43.85546875" style="41" customWidth="1"/>
    <col min="10755" max="10755" width="7.28515625" style="41" customWidth="1"/>
    <col min="10756" max="10756" width="10.7109375" style="41" bestFit="1" customWidth="1"/>
    <col min="10757" max="10757" width="8.42578125" style="41" customWidth="1"/>
    <col min="10758" max="10758" width="7.85546875" style="41" customWidth="1"/>
    <col min="10759" max="10759" width="13.85546875" style="41" bestFit="1" customWidth="1"/>
    <col min="10760" max="10760" width="16" style="41" bestFit="1" customWidth="1"/>
    <col min="10761" max="10761" width="8.42578125" style="41" customWidth="1"/>
    <col min="10762" max="10762" width="6.85546875" style="41" customWidth="1"/>
    <col min="10763" max="10764" width="9.42578125" style="41" bestFit="1" customWidth="1"/>
    <col min="10765" max="10765" width="6.85546875" style="41" customWidth="1"/>
    <col min="10766" max="10766" width="19.28515625" style="41" bestFit="1" customWidth="1"/>
    <col min="10767" max="10767" width="9.42578125" style="41" bestFit="1" customWidth="1"/>
    <col min="10768" max="10768" width="13.140625" style="41" customWidth="1"/>
    <col min="10769" max="10769" width="42.85546875" style="41" customWidth="1"/>
    <col min="10770" max="11008" width="8.85546875" style="41"/>
    <col min="11009" max="11009" width="11.42578125" style="41" customWidth="1"/>
    <col min="11010" max="11010" width="43.85546875" style="41" customWidth="1"/>
    <col min="11011" max="11011" width="7.28515625" style="41" customWidth="1"/>
    <col min="11012" max="11012" width="10.7109375" style="41" bestFit="1" customWidth="1"/>
    <col min="11013" max="11013" width="8.42578125" style="41" customWidth="1"/>
    <col min="11014" max="11014" width="7.85546875" style="41" customWidth="1"/>
    <col min="11015" max="11015" width="13.85546875" style="41" bestFit="1" customWidth="1"/>
    <col min="11016" max="11016" width="16" style="41" bestFit="1" customWidth="1"/>
    <col min="11017" max="11017" width="8.42578125" style="41" customWidth="1"/>
    <col min="11018" max="11018" width="6.85546875" style="41" customWidth="1"/>
    <col min="11019" max="11020" width="9.42578125" style="41" bestFit="1" customWidth="1"/>
    <col min="11021" max="11021" width="6.85546875" style="41" customWidth="1"/>
    <col min="11022" max="11022" width="19.28515625" style="41" bestFit="1" customWidth="1"/>
    <col min="11023" max="11023" width="9.42578125" style="41" bestFit="1" customWidth="1"/>
    <col min="11024" max="11024" width="13.140625" style="41" customWidth="1"/>
    <col min="11025" max="11025" width="42.85546875" style="41" customWidth="1"/>
    <col min="11026" max="11264" width="8.85546875" style="41"/>
    <col min="11265" max="11265" width="11.42578125" style="41" customWidth="1"/>
    <col min="11266" max="11266" width="43.85546875" style="41" customWidth="1"/>
    <col min="11267" max="11267" width="7.28515625" style="41" customWidth="1"/>
    <col min="11268" max="11268" width="10.7109375" style="41" bestFit="1" customWidth="1"/>
    <col min="11269" max="11269" width="8.42578125" style="41" customWidth="1"/>
    <col min="11270" max="11270" width="7.85546875" style="41" customWidth="1"/>
    <col min="11271" max="11271" width="13.85546875" style="41" bestFit="1" customWidth="1"/>
    <col min="11272" max="11272" width="16" style="41" bestFit="1" customWidth="1"/>
    <col min="11273" max="11273" width="8.42578125" style="41" customWidth="1"/>
    <col min="11274" max="11274" width="6.85546875" style="41" customWidth="1"/>
    <col min="11275" max="11276" width="9.42578125" style="41" bestFit="1" customWidth="1"/>
    <col min="11277" max="11277" width="6.85546875" style="41" customWidth="1"/>
    <col min="11278" max="11278" width="19.28515625" style="41" bestFit="1" customWidth="1"/>
    <col min="11279" max="11279" width="9.42578125" style="41" bestFit="1" customWidth="1"/>
    <col min="11280" max="11280" width="13.140625" style="41" customWidth="1"/>
    <col min="11281" max="11281" width="42.85546875" style="41" customWidth="1"/>
    <col min="11282" max="11520" width="8.85546875" style="41"/>
    <col min="11521" max="11521" width="11.42578125" style="41" customWidth="1"/>
    <col min="11522" max="11522" width="43.85546875" style="41" customWidth="1"/>
    <col min="11523" max="11523" width="7.28515625" style="41" customWidth="1"/>
    <col min="11524" max="11524" width="10.7109375" style="41" bestFit="1" customWidth="1"/>
    <col min="11525" max="11525" width="8.42578125" style="41" customWidth="1"/>
    <col min="11526" max="11526" width="7.85546875" style="41" customWidth="1"/>
    <col min="11527" max="11527" width="13.85546875" style="41" bestFit="1" customWidth="1"/>
    <col min="11528" max="11528" width="16" style="41" bestFit="1" customWidth="1"/>
    <col min="11529" max="11529" width="8.42578125" style="41" customWidth="1"/>
    <col min="11530" max="11530" width="6.85546875" style="41" customWidth="1"/>
    <col min="11531" max="11532" width="9.42578125" style="41" bestFit="1" customWidth="1"/>
    <col min="11533" max="11533" width="6.85546875" style="41" customWidth="1"/>
    <col min="11534" max="11534" width="19.28515625" style="41" bestFit="1" customWidth="1"/>
    <col min="11535" max="11535" width="9.42578125" style="41" bestFit="1" customWidth="1"/>
    <col min="11536" max="11536" width="13.140625" style="41" customWidth="1"/>
    <col min="11537" max="11537" width="42.85546875" style="41" customWidth="1"/>
    <col min="11538" max="11776" width="8.85546875" style="41"/>
    <col min="11777" max="11777" width="11.42578125" style="41" customWidth="1"/>
    <col min="11778" max="11778" width="43.85546875" style="41" customWidth="1"/>
    <col min="11779" max="11779" width="7.28515625" style="41" customWidth="1"/>
    <col min="11780" max="11780" width="10.7109375" style="41" bestFit="1" customWidth="1"/>
    <col min="11781" max="11781" width="8.42578125" style="41" customWidth="1"/>
    <col min="11782" max="11782" width="7.85546875" style="41" customWidth="1"/>
    <col min="11783" max="11783" width="13.85546875" style="41" bestFit="1" customWidth="1"/>
    <col min="11784" max="11784" width="16" style="41" bestFit="1" customWidth="1"/>
    <col min="11785" max="11785" width="8.42578125" style="41" customWidth="1"/>
    <col min="11786" max="11786" width="6.85546875" style="41" customWidth="1"/>
    <col min="11787" max="11788" width="9.42578125" style="41" bestFit="1" customWidth="1"/>
    <col min="11789" max="11789" width="6.85546875" style="41" customWidth="1"/>
    <col min="11790" max="11790" width="19.28515625" style="41" bestFit="1" customWidth="1"/>
    <col min="11791" max="11791" width="9.42578125" style="41" bestFit="1" customWidth="1"/>
    <col min="11792" max="11792" width="13.140625" style="41" customWidth="1"/>
    <col min="11793" max="11793" width="42.85546875" style="41" customWidth="1"/>
    <col min="11794" max="12032" width="8.85546875" style="41"/>
    <col min="12033" max="12033" width="11.42578125" style="41" customWidth="1"/>
    <col min="12034" max="12034" width="43.85546875" style="41" customWidth="1"/>
    <col min="12035" max="12035" width="7.28515625" style="41" customWidth="1"/>
    <col min="12036" max="12036" width="10.7109375" style="41" bestFit="1" customWidth="1"/>
    <col min="12037" max="12037" width="8.42578125" style="41" customWidth="1"/>
    <col min="12038" max="12038" width="7.85546875" style="41" customWidth="1"/>
    <col min="12039" max="12039" width="13.85546875" style="41" bestFit="1" customWidth="1"/>
    <col min="12040" max="12040" width="16" style="41" bestFit="1" customWidth="1"/>
    <col min="12041" max="12041" width="8.42578125" style="41" customWidth="1"/>
    <col min="12042" max="12042" width="6.85546875" style="41" customWidth="1"/>
    <col min="12043" max="12044" width="9.42578125" style="41" bestFit="1" customWidth="1"/>
    <col min="12045" max="12045" width="6.85546875" style="41" customWidth="1"/>
    <col min="12046" max="12046" width="19.28515625" style="41" bestFit="1" customWidth="1"/>
    <col min="12047" max="12047" width="9.42578125" style="41" bestFit="1" customWidth="1"/>
    <col min="12048" max="12048" width="13.140625" style="41" customWidth="1"/>
    <col min="12049" max="12049" width="42.85546875" style="41" customWidth="1"/>
    <col min="12050" max="12288" width="8.85546875" style="41"/>
    <col min="12289" max="12289" width="11.42578125" style="41" customWidth="1"/>
    <col min="12290" max="12290" width="43.85546875" style="41" customWidth="1"/>
    <col min="12291" max="12291" width="7.28515625" style="41" customWidth="1"/>
    <col min="12292" max="12292" width="10.7109375" style="41" bestFit="1" customWidth="1"/>
    <col min="12293" max="12293" width="8.42578125" style="41" customWidth="1"/>
    <col min="12294" max="12294" width="7.85546875" style="41" customWidth="1"/>
    <col min="12295" max="12295" width="13.85546875" style="41" bestFit="1" customWidth="1"/>
    <col min="12296" max="12296" width="16" style="41" bestFit="1" customWidth="1"/>
    <col min="12297" max="12297" width="8.42578125" style="41" customWidth="1"/>
    <col min="12298" max="12298" width="6.85546875" style="41" customWidth="1"/>
    <col min="12299" max="12300" width="9.42578125" style="41" bestFit="1" customWidth="1"/>
    <col min="12301" max="12301" width="6.85546875" style="41" customWidth="1"/>
    <col min="12302" max="12302" width="19.28515625" style="41" bestFit="1" customWidth="1"/>
    <col min="12303" max="12303" width="9.42578125" style="41" bestFit="1" customWidth="1"/>
    <col min="12304" max="12304" width="13.140625" style="41" customWidth="1"/>
    <col min="12305" max="12305" width="42.85546875" style="41" customWidth="1"/>
    <col min="12306" max="12544" width="8.85546875" style="41"/>
    <col min="12545" max="12545" width="11.42578125" style="41" customWidth="1"/>
    <col min="12546" max="12546" width="43.85546875" style="41" customWidth="1"/>
    <col min="12547" max="12547" width="7.28515625" style="41" customWidth="1"/>
    <col min="12548" max="12548" width="10.7109375" style="41" bestFit="1" customWidth="1"/>
    <col min="12549" max="12549" width="8.42578125" style="41" customWidth="1"/>
    <col min="12550" max="12550" width="7.85546875" style="41" customWidth="1"/>
    <col min="12551" max="12551" width="13.85546875" style="41" bestFit="1" customWidth="1"/>
    <col min="12552" max="12552" width="16" style="41" bestFit="1" customWidth="1"/>
    <col min="12553" max="12553" width="8.42578125" style="41" customWidth="1"/>
    <col min="12554" max="12554" width="6.85546875" style="41" customWidth="1"/>
    <col min="12555" max="12556" width="9.42578125" style="41" bestFit="1" customWidth="1"/>
    <col min="12557" max="12557" width="6.85546875" style="41" customWidth="1"/>
    <col min="12558" max="12558" width="19.28515625" style="41" bestFit="1" customWidth="1"/>
    <col min="12559" max="12559" width="9.42578125" style="41" bestFit="1" customWidth="1"/>
    <col min="12560" max="12560" width="13.140625" style="41" customWidth="1"/>
    <col min="12561" max="12561" width="42.85546875" style="41" customWidth="1"/>
    <col min="12562" max="12800" width="8.85546875" style="41"/>
    <col min="12801" max="12801" width="11.42578125" style="41" customWidth="1"/>
    <col min="12802" max="12802" width="43.85546875" style="41" customWidth="1"/>
    <col min="12803" max="12803" width="7.28515625" style="41" customWidth="1"/>
    <col min="12804" max="12804" width="10.7109375" style="41" bestFit="1" customWidth="1"/>
    <col min="12805" max="12805" width="8.42578125" style="41" customWidth="1"/>
    <col min="12806" max="12806" width="7.85546875" style="41" customWidth="1"/>
    <col min="12807" max="12807" width="13.85546875" style="41" bestFit="1" customWidth="1"/>
    <col min="12808" max="12808" width="16" style="41" bestFit="1" customWidth="1"/>
    <col min="12809" max="12809" width="8.42578125" style="41" customWidth="1"/>
    <col min="12810" max="12810" width="6.85546875" style="41" customWidth="1"/>
    <col min="12811" max="12812" width="9.42578125" style="41" bestFit="1" customWidth="1"/>
    <col min="12813" max="12813" width="6.85546875" style="41" customWidth="1"/>
    <col min="12814" max="12814" width="19.28515625" style="41" bestFit="1" customWidth="1"/>
    <col min="12815" max="12815" width="9.42578125" style="41" bestFit="1" customWidth="1"/>
    <col min="12816" max="12816" width="13.140625" style="41" customWidth="1"/>
    <col min="12817" max="12817" width="42.85546875" style="41" customWidth="1"/>
    <col min="12818" max="13056" width="8.85546875" style="41"/>
    <col min="13057" max="13057" width="11.42578125" style="41" customWidth="1"/>
    <col min="13058" max="13058" width="43.85546875" style="41" customWidth="1"/>
    <col min="13059" max="13059" width="7.28515625" style="41" customWidth="1"/>
    <col min="13060" max="13060" width="10.7109375" style="41" bestFit="1" customWidth="1"/>
    <col min="13061" max="13061" width="8.42578125" style="41" customWidth="1"/>
    <col min="13062" max="13062" width="7.85546875" style="41" customWidth="1"/>
    <col min="13063" max="13063" width="13.85546875" style="41" bestFit="1" customWidth="1"/>
    <col min="13064" max="13064" width="16" style="41" bestFit="1" customWidth="1"/>
    <col min="13065" max="13065" width="8.42578125" style="41" customWidth="1"/>
    <col min="13066" max="13066" width="6.85546875" style="41" customWidth="1"/>
    <col min="13067" max="13068" width="9.42578125" style="41" bestFit="1" customWidth="1"/>
    <col min="13069" max="13069" width="6.85546875" style="41" customWidth="1"/>
    <col min="13070" max="13070" width="19.28515625" style="41" bestFit="1" customWidth="1"/>
    <col min="13071" max="13071" width="9.42578125" style="41" bestFit="1" customWidth="1"/>
    <col min="13072" max="13072" width="13.140625" style="41" customWidth="1"/>
    <col min="13073" max="13073" width="42.85546875" style="41" customWidth="1"/>
    <col min="13074" max="13312" width="8.85546875" style="41"/>
    <col min="13313" max="13313" width="11.42578125" style="41" customWidth="1"/>
    <col min="13314" max="13314" width="43.85546875" style="41" customWidth="1"/>
    <col min="13315" max="13315" width="7.28515625" style="41" customWidth="1"/>
    <col min="13316" max="13316" width="10.7109375" style="41" bestFit="1" customWidth="1"/>
    <col min="13317" max="13317" width="8.42578125" style="41" customWidth="1"/>
    <col min="13318" max="13318" width="7.85546875" style="41" customWidth="1"/>
    <col min="13319" max="13319" width="13.85546875" style="41" bestFit="1" customWidth="1"/>
    <col min="13320" max="13320" width="16" style="41" bestFit="1" customWidth="1"/>
    <col min="13321" max="13321" width="8.42578125" style="41" customWidth="1"/>
    <col min="13322" max="13322" width="6.85546875" style="41" customWidth="1"/>
    <col min="13323" max="13324" width="9.42578125" style="41" bestFit="1" customWidth="1"/>
    <col min="13325" max="13325" width="6.85546875" style="41" customWidth="1"/>
    <col min="13326" max="13326" width="19.28515625" style="41" bestFit="1" customWidth="1"/>
    <col min="13327" max="13327" width="9.42578125" style="41" bestFit="1" customWidth="1"/>
    <col min="13328" max="13328" width="13.140625" style="41" customWidth="1"/>
    <col min="13329" max="13329" width="42.85546875" style="41" customWidth="1"/>
    <col min="13330" max="13568" width="8.85546875" style="41"/>
    <col min="13569" max="13569" width="11.42578125" style="41" customWidth="1"/>
    <col min="13570" max="13570" width="43.85546875" style="41" customWidth="1"/>
    <col min="13571" max="13571" width="7.28515625" style="41" customWidth="1"/>
    <col min="13572" max="13572" width="10.7109375" style="41" bestFit="1" customWidth="1"/>
    <col min="13573" max="13573" width="8.42578125" style="41" customWidth="1"/>
    <col min="13574" max="13574" width="7.85546875" style="41" customWidth="1"/>
    <col min="13575" max="13575" width="13.85546875" style="41" bestFit="1" customWidth="1"/>
    <col min="13576" max="13576" width="16" style="41" bestFit="1" customWidth="1"/>
    <col min="13577" max="13577" width="8.42578125" style="41" customWidth="1"/>
    <col min="13578" max="13578" width="6.85546875" style="41" customWidth="1"/>
    <col min="13579" max="13580" width="9.42578125" style="41" bestFit="1" customWidth="1"/>
    <col min="13581" max="13581" width="6.85546875" style="41" customWidth="1"/>
    <col min="13582" max="13582" width="19.28515625" style="41" bestFit="1" customWidth="1"/>
    <col min="13583" max="13583" width="9.42578125" style="41" bestFit="1" customWidth="1"/>
    <col min="13584" max="13584" width="13.140625" style="41" customWidth="1"/>
    <col min="13585" max="13585" width="42.85546875" style="41" customWidth="1"/>
    <col min="13586" max="13824" width="8.85546875" style="41"/>
    <col min="13825" max="13825" width="11.42578125" style="41" customWidth="1"/>
    <col min="13826" max="13826" width="43.85546875" style="41" customWidth="1"/>
    <col min="13827" max="13827" width="7.28515625" style="41" customWidth="1"/>
    <col min="13828" max="13828" width="10.7109375" style="41" bestFit="1" customWidth="1"/>
    <col min="13829" max="13829" width="8.42578125" style="41" customWidth="1"/>
    <col min="13830" max="13830" width="7.85546875" style="41" customWidth="1"/>
    <col min="13831" max="13831" width="13.85546875" style="41" bestFit="1" customWidth="1"/>
    <col min="13832" max="13832" width="16" style="41" bestFit="1" customWidth="1"/>
    <col min="13833" max="13833" width="8.42578125" style="41" customWidth="1"/>
    <col min="13834" max="13834" width="6.85546875" style="41" customWidth="1"/>
    <col min="13835" max="13836" width="9.42578125" style="41" bestFit="1" customWidth="1"/>
    <col min="13837" max="13837" width="6.85546875" style="41" customWidth="1"/>
    <col min="13838" max="13838" width="19.28515625" style="41" bestFit="1" customWidth="1"/>
    <col min="13839" max="13839" width="9.42578125" style="41" bestFit="1" customWidth="1"/>
    <col min="13840" max="13840" width="13.140625" style="41" customWidth="1"/>
    <col min="13841" max="13841" width="42.85546875" style="41" customWidth="1"/>
    <col min="13842" max="14080" width="8.85546875" style="41"/>
    <col min="14081" max="14081" width="11.42578125" style="41" customWidth="1"/>
    <col min="14082" max="14082" width="43.85546875" style="41" customWidth="1"/>
    <col min="14083" max="14083" width="7.28515625" style="41" customWidth="1"/>
    <col min="14084" max="14084" width="10.7109375" style="41" bestFit="1" customWidth="1"/>
    <col min="14085" max="14085" width="8.42578125" style="41" customWidth="1"/>
    <col min="14086" max="14086" width="7.85546875" style="41" customWidth="1"/>
    <col min="14087" max="14087" width="13.85546875" style="41" bestFit="1" customWidth="1"/>
    <col min="14088" max="14088" width="16" style="41" bestFit="1" customWidth="1"/>
    <col min="14089" max="14089" width="8.42578125" style="41" customWidth="1"/>
    <col min="14090" max="14090" width="6.85546875" style="41" customWidth="1"/>
    <col min="14091" max="14092" width="9.42578125" style="41" bestFit="1" customWidth="1"/>
    <col min="14093" max="14093" width="6.85546875" style="41" customWidth="1"/>
    <col min="14094" max="14094" width="19.28515625" style="41" bestFit="1" customWidth="1"/>
    <col min="14095" max="14095" width="9.42578125" style="41" bestFit="1" customWidth="1"/>
    <col min="14096" max="14096" width="13.140625" style="41" customWidth="1"/>
    <col min="14097" max="14097" width="42.85546875" style="41" customWidth="1"/>
    <col min="14098" max="14336" width="8.85546875" style="41"/>
    <col min="14337" max="14337" width="11.42578125" style="41" customWidth="1"/>
    <col min="14338" max="14338" width="43.85546875" style="41" customWidth="1"/>
    <col min="14339" max="14339" width="7.28515625" style="41" customWidth="1"/>
    <col min="14340" max="14340" width="10.7109375" style="41" bestFit="1" customWidth="1"/>
    <col min="14341" max="14341" width="8.42578125" style="41" customWidth="1"/>
    <col min="14342" max="14342" width="7.85546875" style="41" customWidth="1"/>
    <col min="14343" max="14343" width="13.85546875" style="41" bestFit="1" customWidth="1"/>
    <col min="14344" max="14344" width="16" style="41" bestFit="1" customWidth="1"/>
    <col min="14345" max="14345" width="8.42578125" style="41" customWidth="1"/>
    <col min="14346" max="14346" width="6.85546875" style="41" customWidth="1"/>
    <col min="14347" max="14348" width="9.42578125" style="41" bestFit="1" customWidth="1"/>
    <col min="14349" max="14349" width="6.85546875" style="41" customWidth="1"/>
    <col min="14350" max="14350" width="19.28515625" style="41" bestFit="1" customWidth="1"/>
    <col min="14351" max="14351" width="9.42578125" style="41" bestFit="1" customWidth="1"/>
    <col min="14352" max="14352" width="13.140625" style="41" customWidth="1"/>
    <col min="14353" max="14353" width="42.85546875" style="41" customWidth="1"/>
    <col min="14354" max="14592" width="8.85546875" style="41"/>
    <col min="14593" max="14593" width="11.42578125" style="41" customWidth="1"/>
    <col min="14594" max="14594" width="43.85546875" style="41" customWidth="1"/>
    <col min="14595" max="14595" width="7.28515625" style="41" customWidth="1"/>
    <col min="14596" max="14596" width="10.7109375" style="41" bestFit="1" customWidth="1"/>
    <col min="14597" max="14597" width="8.42578125" style="41" customWidth="1"/>
    <col min="14598" max="14598" width="7.85546875" style="41" customWidth="1"/>
    <col min="14599" max="14599" width="13.85546875" style="41" bestFit="1" customWidth="1"/>
    <col min="14600" max="14600" width="16" style="41" bestFit="1" customWidth="1"/>
    <col min="14601" max="14601" width="8.42578125" style="41" customWidth="1"/>
    <col min="14602" max="14602" width="6.85546875" style="41" customWidth="1"/>
    <col min="14603" max="14604" width="9.42578125" style="41" bestFit="1" customWidth="1"/>
    <col min="14605" max="14605" width="6.85546875" style="41" customWidth="1"/>
    <col min="14606" max="14606" width="19.28515625" style="41" bestFit="1" customWidth="1"/>
    <col min="14607" max="14607" width="9.42578125" style="41" bestFit="1" customWidth="1"/>
    <col min="14608" max="14608" width="13.140625" style="41" customWidth="1"/>
    <col min="14609" max="14609" width="42.85546875" style="41" customWidth="1"/>
    <col min="14610" max="14848" width="8.85546875" style="41"/>
    <col min="14849" max="14849" width="11.42578125" style="41" customWidth="1"/>
    <col min="14850" max="14850" width="43.85546875" style="41" customWidth="1"/>
    <col min="14851" max="14851" width="7.28515625" style="41" customWidth="1"/>
    <col min="14852" max="14852" width="10.7109375" style="41" bestFit="1" customWidth="1"/>
    <col min="14853" max="14853" width="8.42578125" style="41" customWidth="1"/>
    <col min="14854" max="14854" width="7.85546875" style="41" customWidth="1"/>
    <col min="14855" max="14855" width="13.85546875" style="41" bestFit="1" customWidth="1"/>
    <col min="14856" max="14856" width="16" style="41" bestFit="1" customWidth="1"/>
    <col min="14857" max="14857" width="8.42578125" style="41" customWidth="1"/>
    <col min="14858" max="14858" width="6.85546875" style="41" customWidth="1"/>
    <col min="14859" max="14860" width="9.42578125" style="41" bestFit="1" customWidth="1"/>
    <col min="14861" max="14861" width="6.85546875" style="41" customWidth="1"/>
    <col min="14862" max="14862" width="19.28515625" style="41" bestFit="1" customWidth="1"/>
    <col min="14863" max="14863" width="9.42578125" style="41" bestFit="1" customWidth="1"/>
    <col min="14864" max="14864" width="13.140625" style="41" customWidth="1"/>
    <col min="14865" max="14865" width="42.85546875" style="41" customWidth="1"/>
    <col min="14866" max="15104" width="8.85546875" style="41"/>
    <col min="15105" max="15105" width="11.42578125" style="41" customWidth="1"/>
    <col min="15106" max="15106" width="43.85546875" style="41" customWidth="1"/>
    <col min="15107" max="15107" width="7.28515625" style="41" customWidth="1"/>
    <col min="15108" max="15108" width="10.7109375" style="41" bestFit="1" customWidth="1"/>
    <col min="15109" max="15109" width="8.42578125" style="41" customWidth="1"/>
    <col min="15110" max="15110" width="7.85546875" style="41" customWidth="1"/>
    <col min="15111" max="15111" width="13.85546875" style="41" bestFit="1" customWidth="1"/>
    <col min="15112" max="15112" width="16" style="41" bestFit="1" customWidth="1"/>
    <col min="15113" max="15113" width="8.42578125" style="41" customWidth="1"/>
    <col min="15114" max="15114" width="6.85546875" style="41" customWidth="1"/>
    <col min="15115" max="15116" width="9.42578125" style="41" bestFit="1" customWidth="1"/>
    <col min="15117" max="15117" width="6.85546875" style="41" customWidth="1"/>
    <col min="15118" max="15118" width="19.28515625" style="41" bestFit="1" customWidth="1"/>
    <col min="15119" max="15119" width="9.42578125" style="41" bestFit="1" customWidth="1"/>
    <col min="15120" max="15120" width="13.140625" style="41" customWidth="1"/>
    <col min="15121" max="15121" width="42.85546875" style="41" customWidth="1"/>
    <col min="15122" max="15360" width="8.85546875" style="41"/>
    <col min="15361" max="15361" width="11.42578125" style="41" customWidth="1"/>
    <col min="15362" max="15362" width="43.85546875" style="41" customWidth="1"/>
    <col min="15363" max="15363" width="7.28515625" style="41" customWidth="1"/>
    <col min="15364" max="15364" width="10.7109375" style="41" bestFit="1" customWidth="1"/>
    <col min="15365" max="15365" width="8.42578125" style="41" customWidth="1"/>
    <col min="15366" max="15366" width="7.85546875" style="41" customWidth="1"/>
    <col min="15367" max="15367" width="13.85546875" style="41" bestFit="1" customWidth="1"/>
    <col min="15368" max="15368" width="16" style="41" bestFit="1" customWidth="1"/>
    <col min="15369" max="15369" width="8.42578125" style="41" customWidth="1"/>
    <col min="15370" max="15370" width="6.85546875" style="41" customWidth="1"/>
    <col min="15371" max="15372" width="9.42578125" style="41" bestFit="1" customWidth="1"/>
    <col min="15373" max="15373" width="6.85546875" style="41" customWidth="1"/>
    <col min="15374" max="15374" width="19.28515625" style="41" bestFit="1" customWidth="1"/>
    <col min="15375" max="15375" width="9.42578125" style="41" bestFit="1" customWidth="1"/>
    <col min="15376" max="15376" width="13.140625" style="41" customWidth="1"/>
    <col min="15377" max="15377" width="42.85546875" style="41" customWidth="1"/>
    <col min="15378" max="15616" width="8.85546875" style="41"/>
    <col min="15617" max="15617" width="11.42578125" style="41" customWidth="1"/>
    <col min="15618" max="15618" width="43.85546875" style="41" customWidth="1"/>
    <col min="15619" max="15619" width="7.28515625" style="41" customWidth="1"/>
    <col min="15620" max="15620" width="10.7109375" style="41" bestFit="1" customWidth="1"/>
    <col min="15621" max="15621" width="8.42578125" style="41" customWidth="1"/>
    <col min="15622" max="15622" width="7.85546875" style="41" customWidth="1"/>
    <col min="15623" max="15623" width="13.85546875" style="41" bestFit="1" customWidth="1"/>
    <col min="15624" max="15624" width="16" style="41" bestFit="1" customWidth="1"/>
    <col min="15625" max="15625" width="8.42578125" style="41" customWidth="1"/>
    <col min="15626" max="15626" width="6.85546875" style="41" customWidth="1"/>
    <col min="15627" max="15628" width="9.42578125" style="41" bestFit="1" customWidth="1"/>
    <col min="15629" max="15629" width="6.85546875" style="41" customWidth="1"/>
    <col min="15630" max="15630" width="19.28515625" style="41" bestFit="1" customWidth="1"/>
    <col min="15631" max="15631" width="9.42578125" style="41" bestFit="1" customWidth="1"/>
    <col min="15632" max="15632" width="13.140625" style="41" customWidth="1"/>
    <col min="15633" max="15633" width="42.85546875" style="41" customWidth="1"/>
    <col min="15634" max="15872" width="8.85546875" style="41"/>
    <col min="15873" max="15873" width="11.42578125" style="41" customWidth="1"/>
    <col min="15874" max="15874" width="43.85546875" style="41" customWidth="1"/>
    <col min="15875" max="15875" width="7.28515625" style="41" customWidth="1"/>
    <col min="15876" max="15876" width="10.7109375" style="41" bestFit="1" customWidth="1"/>
    <col min="15877" max="15877" width="8.42578125" style="41" customWidth="1"/>
    <col min="15878" max="15878" width="7.85546875" style="41" customWidth="1"/>
    <col min="15879" max="15879" width="13.85546875" style="41" bestFit="1" customWidth="1"/>
    <col min="15880" max="15880" width="16" style="41" bestFit="1" customWidth="1"/>
    <col min="15881" max="15881" width="8.42578125" style="41" customWidth="1"/>
    <col min="15882" max="15882" width="6.85546875" style="41" customWidth="1"/>
    <col min="15883" max="15884" width="9.42578125" style="41" bestFit="1" customWidth="1"/>
    <col min="15885" max="15885" width="6.85546875" style="41" customWidth="1"/>
    <col min="15886" max="15886" width="19.28515625" style="41" bestFit="1" customWidth="1"/>
    <col min="15887" max="15887" width="9.42578125" style="41" bestFit="1" customWidth="1"/>
    <col min="15888" max="15888" width="13.140625" style="41" customWidth="1"/>
    <col min="15889" max="15889" width="42.85546875" style="41" customWidth="1"/>
    <col min="15890" max="16128" width="8.85546875" style="41"/>
    <col min="16129" max="16129" width="11.42578125" style="41" customWidth="1"/>
    <col min="16130" max="16130" width="43.85546875" style="41" customWidth="1"/>
    <col min="16131" max="16131" width="7.28515625" style="41" customWidth="1"/>
    <col min="16132" max="16132" width="10.7109375" style="41" bestFit="1" customWidth="1"/>
    <col min="16133" max="16133" width="8.42578125" style="41" customWidth="1"/>
    <col min="16134" max="16134" width="7.85546875" style="41" customWidth="1"/>
    <col min="16135" max="16135" width="13.85546875" style="41" bestFit="1" customWidth="1"/>
    <col min="16136" max="16136" width="16" style="41" bestFit="1" customWidth="1"/>
    <col min="16137" max="16137" width="8.42578125" style="41" customWidth="1"/>
    <col min="16138" max="16138" width="6.85546875" style="41" customWidth="1"/>
    <col min="16139" max="16140" width="9.42578125" style="41" bestFit="1" customWidth="1"/>
    <col min="16141" max="16141" width="6.85546875" style="41" customWidth="1"/>
    <col min="16142" max="16142" width="19.28515625" style="41" bestFit="1" customWidth="1"/>
    <col min="16143" max="16143" width="9.42578125" style="41" bestFit="1" customWidth="1"/>
    <col min="16144" max="16144" width="13.140625" style="41" customWidth="1"/>
    <col min="16145" max="16145" width="42.85546875" style="41" customWidth="1"/>
    <col min="16146" max="16384" width="8.85546875" style="41"/>
  </cols>
  <sheetData>
    <row r="1" spans="1:17" s="40" customFormat="1" ht="15" customHeight="1">
      <c r="A1" s="926" t="s">
        <v>498</v>
      </c>
      <c r="B1" s="926"/>
      <c r="C1" s="926"/>
      <c r="D1" s="926"/>
      <c r="E1" s="926"/>
      <c r="F1" s="926"/>
      <c r="G1" s="926"/>
      <c r="H1" s="926"/>
      <c r="I1" s="926"/>
      <c r="J1" s="926"/>
      <c r="K1" s="926"/>
      <c r="L1" s="926"/>
      <c r="M1" s="926"/>
      <c r="N1" s="926"/>
      <c r="O1" s="926"/>
      <c r="P1" s="926"/>
    </row>
    <row r="2" spans="1:17" ht="22.5" customHeight="1">
      <c r="A2" s="926" t="s">
        <v>499</v>
      </c>
      <c r="B2" s="926"/>
      <c r="C2" s="926"/>
      <c r="D2" s="926"/>
      <c r="E2" s="926"/>
      <c r="F2" s="926"/>
      <c r="G2" s="926"/>
      <c r="H2" s="926"/>
      <c r="I2" s="926"/>
      <c r="J2" s="926"/>
      <c r="K2" s="926"/>
      <c r="L2" s="926"/>
      <c r="M2" s="926"/>
      <c r="N2" s="926"/>
      <c r="O2" s="926"/>
      <c r="P2" s="926"/>
    </row>
    <row r="3" spans="1:17" s="42" customFormat="1" ht="23.25" customHeight="1">
      <c r="A3" s="927" t="s">
        <v>500</v>
      </c>
      <c r="B3" s="927"/>
      <c r="C3" s="927"/>
      <c r="D3" s="927"/>
      <c r="E3" s="927"/>
      <c r="F3" s="927"/>
      <c r="G3" s="927"/>
      <c r="H3" s="927"/>
      <c r="I3" s="927"/>
      <c r="J3" s="927"/>
      <c r="K3" s="927"/>
      <c r="L3" s="927"/>
      <c r="M3" s="927"/>
      <c r="N3" s="927"/>
      <c r="O3" s="927"/>
      <c r="P3" s="927"/>
    </row>
    <row r="4" spans="1:17" s="42" customFormat="1" ht="23.25" customHeight="1">
      <c r="A4" s="926" t="s">
        <v>501</v>
      </c>
      <c r="B4" s="926"/>
      <c r="C4" s="926"/>
      <c r="D4" s="926"/>
      <c r="E4" s="926"/>
      <c r="F4" s="926"/>
      <c r="G4" s="926"/>
      <c r="H4" s="926"/>
      <c r="I4" s="926"/>
      <c r="J4" s="926"/>
      <c r="K4" s="926"/>
      <c r="L4" s="926"/>
      <c r="M4" s="926"/>
      <c r="N4" s="926"/>
      <c r="O4" s="926"/>
      <c r="P4" s="926"/>
    </row>
    <row r="5" spans="1:17" ht="22.5" customHeight="1">
      <c r="A5" s="928" t="s">
        <v>502</v>
      </c>
      <c r="B5" s="928"/>
      <c r="C5" s="928"/>
      <c r="D5" s="928"/>
      <c r="E5" s="928"/>
      <c r="F5" s="928"/>
      <c r="G5" s="928"/>
      <c r="H5" s="928"/>
      <c r="I5" s="928"/>
      <c r="J5" s="928"/>
      <c r="K5" s="928"/>
      <c r="L5" s="928"/>
      <c r="M5" s="928"/>
      <c r="N5" s="928"/>
      <c r="O5" s="928"/>
      <c r="P5" s="928"/>
    </row>
    <row r="6" spans="1:17" ht="25.5" customHeight="1">
      <c r="A6" s="928"/>
      <c r="B6" s="928"/>
      <c r="C6" s="928"/>
      <c r="D6" s="928"/>
      <c r="E6" s="928"/>
      <c r="F6" s="928"/>
      <c r="G6" s="928"/>
      <c r="H6" s="928"/>
      <c r="I6" s="928"/>
      <c r="J6" s="928"/>
      <c r="K6" s="928"/>
      <c r="L6" s="928"/>
      <c r="M6" s="928"/>
      <c r="N6" s="928"/>
      <c r="O6" s="928"/>
      <c r="P6" s="928"/>
    </row>
    <row r="7" spans="1:17" ht="29.25" customHeight="1">
      <c r="A7" s="928"/>
      <c r="B7" s="928"/>
      <c r="C7" s="928"/>
      <c r="D7" s="928"/>
      <c r="E7" s="928"/>
      <c r="F7" s="928"/>
      <c r="G7" s="928"/>
      <c r="H7" s="928"/>
      <c r="I7" s="928"/>
      <c r="J7" s="928"/>
      <c r="K7" s="928"/>
      <c r="L7" s="928"/>
      <c r="M7" s="928"/>
      <c r="N7" s="928"/>
      <c r="O7" s="928"/>
      <c r="P7" s="928"/>
    </row>
    <row r="8" spans="1:17" ht="13.5" customHeight="1">
      <c r="A8" s="43"/>
      <c r="B8" s="43"/>
      <c r="C8" s="925" t="s">
        <v>503</v>
      </c>
      <c r="D8" s="925"/>
      <c r="E8" s="925"/>
      <c r="F8" s="925"/>
      <c r="G8" s="925"/>
      <c r="H8" s="925"/>
      <c r="I8" s="925"/>
      <c r="J8" s="925"/>
      <c r="K8" s="925"/>
      <c r="L8" s="925"/>
      <c r="M8" s="925"/>
      <c r="N8" s="925"/>
      <c r="O8" s="925"/>
      <c r="P8" s="925"/>
    </row>
    <row r="9" spans="1:17" ht="15.75" customHeight="1">
      <c r="A9" s="929" t="s">
        <v>504</v>
      </c>
      <c r="B9" s="930" t="s">
        <v>505</v>
      </c>
      <c r="C9" s="929" t="s">
        <v>506</v>
      </c>
      <c r="D9" s="929"/>
      <c r="E9" s="929"/>
      <c r="F9" s="929"/>
      <c r="G9" s="929"/>
      <c r="H9" s="929"/>
      <c r="I9" s="929"/>
      <c r="J9" s="929" t="s">
        <v>507</v>
      </c>
      <c r="K9" s="929"/>
      <c r="L9" s="929"/>
      <c r="M9" s="929"/>
      <c r="N9" s="929"/>
      <c r="O9" s="929"/>
      <c r="P9" s="929"/>
    </row>
    <row r="10" spans="1:17" ht="15.75" customHeight="1">
      <c r="A10" s="929"/>
      <c r="B10" s="930"/>
      <c r="C10" s="929" t="s">
        <v>495</v>
      </c>
      <c r="D10" s="929"/>
      <c r="E10" s="929"/>
      <c r="F10" s="929"/>
      <c r="G10" s="929" t="s">
        <v>508</v>
      </c>
      <c r="H10" s="929"/>
      <c r="I10" s="929"/>
      <c r="J10" s="929" t="s">
        <v>495</v>
      </c>
      <c r="K10" s="929"/>
      <c r="L10" s="929"/>
      <c r="M10" s="929"/>
      <c r="N10" s="929" t="s">
        <v>508</v>
      </c>
      <c r="O10" s="929"/>
      <c r="P10" s="929"/>
    </row>
    <row r="11" spans="1:17" s="47" customFormat="1" ht="97.5">
      <c r="A11" s="929"/>
      <c r="B11" s="930"/>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75">
      <c r="A12" s="929"/>
      <c r="B12" s="930"/>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1.5">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7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75">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75">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75">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75">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7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7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75">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75">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75">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75">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7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7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75">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c r="A36" s="90" t="s">
        <v>571</v>
      </c>
      <c r="B36" s="96" t="s">
        <v>572</v>
      </c>
      <c r="C36" s="97"/>
      <c r="D36" s="97"/>
      <c r="E36" s="97"/>
      <c r="F36" s="71"/>
      <c r="G36" s="98"/>
      <c r="H36" s="97"/>
      <c r="I36" s="71"/>
      <c r="J36" s="97"/>
      <c r="K36" s="97"/>
      <c r="L36" s="97"/>
      <c r="M36" s="71"/>
      <c r="N36" s="99"/>
      <c r="O36" s="97"/>
      <c r="P36" s="71"/>
      <c r="Q36" s="84"/>
    </row>
    <row r="37" spans="1:17" s="55" customFormat="1" ht="15.7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15">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7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75">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30">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c r="A50" s="68"/>
      <c r="B50" s="931" t="s">
        <v>132</v>
      </c>
      <c r="C50" s="932"/>
      <c r="D50" s="932"/>
      <c r="E50" s="932"/>
      <c r="F50" s="932"/>
      <c r="G50" s="932"/>
      <c r="H50" s="932"/>
      <c r="I50" s="932"/>
      <c r="J50" s="932"/>
      <c r="K50" s="932"/>
      <c r="L50" s="932"/>
      <c r="M50" s="932"/>
      <c r="N50" s="932"/>
      <c r="O50" s="932"/>
      <c r="P50" s="933"/>
    </row>
    <row r="51" spans="1:16" ht="15">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31.5">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c r="A53" s="90" t="s">
        <v>600</v>
      </c>
      <c r="B53" s="96" t="s">
        <v>572</v>
      </c>
      <c r="C53" s="114"/>
      <c r="D53" s="114"/>
      <c r="E53" s="114"/>
      <c r="F53" s="71"/>
      <c r="G53" s="115"/>
      <c r="H53" s="116"/>
      <c r="I53" s="71"/>
      <c r="J53" s="114"/>
      <c r="K53" s="114"/>
      <c r="L53" s="114"/>
      <c r="M53" s="73"/>
      <c r="N53" s="115"/>
      <c r="O53" s="114"/>
      <c r="P53" s="75"/>
    </row>
    <row r="54" spans="1:16" ht="15">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7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75">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75">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75">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75">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75">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75">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31.5">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75">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75">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75">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75">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75">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75">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1.5">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1.5">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75">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30">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75">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75">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75">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75">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75">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75">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75">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30">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75">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7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75">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75">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7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7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7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30">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31.5">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45">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75">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7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7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7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7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7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1.5">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1.5">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75">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1.5">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30">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30">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75">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30">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7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1.5">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7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7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30">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7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1.5">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75">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1.5">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7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7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xml:space="preserve"> </v>
      </c>
      <c r="O214" s="146"/>
      <c r="P214" s="146" t="s">
        <v>851</v>
      </c>
    </row>
    <row r="215" spans="1:16" ht="15">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7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31.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1.5">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7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75">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75">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75">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75">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75">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75">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30">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75">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75">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75">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31.5">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7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30">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75">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75">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7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7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7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7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7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7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7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7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7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75">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75">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75">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75">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75">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75">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75">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75">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75">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75">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60">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30">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75">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75">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75">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30">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30">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75">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75">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105">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75">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45">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75">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75">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75">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75">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75">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75">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75">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75">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75">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75">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75">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75">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75">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75">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75">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75">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75">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75">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30">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7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30">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7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7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7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7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7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7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7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7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75">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7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7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75">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7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7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7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7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7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7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45.7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7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7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7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7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75">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75">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7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7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7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7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7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7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7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7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7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60.7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7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7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75">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75">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7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7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7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7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7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7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7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7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30.7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7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7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7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7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75">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7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7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7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7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7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7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7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7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7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7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7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7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7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7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7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7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7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7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75">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c r="A431" s="296"/>
      <c r="B431" s="296"/>
    </row>
    <row r="432" spans="1:16" ht="15.75">
      <c r="A432" s="934" t="s">
        <v>1277</v>
      </c>
      <c r="B432" s="301" t="s">
        <v>1278</v>
      </c>
      <c r="C432" s="301"/>
      <c r="D432" s="301"/>
      <c r="E432" s="301"/>
      <c r="F432" s="301"/>
      <c r="G432" s="302"/>
      <c r="H432" s="303"/>
      <c r="I432" s="301"/>
      <c r="J432" s="301"/>
      <c r="K432" s="301"/>
      <c r="L432" s="301"/>
      <c r="M432" s="301"/>
    </row>
    <row r="433" spans="1:16" ht="15.75">
      <c r="A433" s="934"/>
      <c r="B433" s="304" t="s">
        <v>1279</v>
      </c>
      <c r="C433" s="301"/>
      <c r="D433" s="301"/>
      <c r="E433" s="301"/>
      <c r="F433" s="301"/>
      <c r="G433" s="302"/>
      <c r="H433" s="303"/>
      <c r="I433" s="301"/>
      <c r="J433" s="301"/>
      <c r="K433" s="301"/>
      <c r="L433" s="301"/>
      <c r="M433" s="301"/>
    </row>
    <row r="434" spans="1:16" ht="15.75">
      <c r="A434" s="935"/>
      <c r="B434" s="304" t="s">
        <v>1280</v>
      </c>
      <c r="C434" s="304"/>
      <c r="D434" s="304"/>
      <c r="E434" s="304"/>
      <c r="F434" s="304"/>
      <c r="G434" s="304"/>
      <c r="H434" s="304"/>
      <c r="I434" s="304"/>
      <c r="J434" s="304"/>
      <c r="K434" s="304"/>
      <c r="L434" s="301"/>
      <c r="M434" s="301"/>
    </row>
    <row r="435" spans="1:16" ht="15.75">
      <c r="A435" s="305"/>
      <c r="B435" s="306"/>
      <c r="C435" s="306"/>
      <c r="D435" s="306"/>
      <c r="E435" s="306"/>
      <c r="F435" s="306"/>
      <c r="G435" s="306"/>
      <c r="H435" s="306"/>
      <c r="I435" s="306"/>
      <c r="J435" s="306"/>
      <c r="K435" s="306"/>
      <c r="L435" s="307"/>
      <c r="M435" s="307"/>
      <c r="N435" s="308"/>
      <c r="O435" s="41"/>
      <c r="P435" s="41"/>
    </row>
    <row r="436" spans="1:16" ht="20.25">
      <c r="A436" s="936" t="s">
        <v>1281</v>
      </c>
      <c r="B436" s="937"/>
      <c r="C436" s="937"/>
      <c r="D436" s="937"/>
      <c r="E436" s="937"/>
      <c r="F436" s="937"/>
      <c r="G436" s="937"/>
      <c r="H436" s="937"/>
      <c r="I436" s="937"/>
      <c r="J436" s="937"/>
      <c r="K436" s="937"/>
      <c r="L436" s="937"/>
      <c r="M436" s="937"/>
      <c r="N436" s="937"/>
      <c r="O436" s="937"/>
      <c r="P436" s="938"/>
    </row>
    <row r="437" spans="1:16" ht="26.25" customHeight="1">
      <c r="A437" s="929" t="s">
        <v>1282</v>
      </c>
      <c r="B437" s="930" t="s">
        <v>505</v>
      </c>
      <c r="C437" s="939" t="s">
        <v>506</v>
      </c>
      <c r="D437" s="940"/>
      <c r="E437" s="940"/>
      <c r="F437" s="940"/>
      <c r="G437" s="940"/>
      <c r="H437" s="940"/>
      <c r="I437" s="941"/>
      <c r="J437" s="929" t="s">
        <v>507</v>
      </c>
      <c r="K437" s="929"/>
      <c r="L437" s="929"/>
      <c r="M437" s="929"/>
      <c r="N437" s="929"/>
      <c r="O437" s="929"/>
      <c r="P437" s="929"/>
    </row>
    <row r="438" spans="1:16" ht="27.75" customHeight="1">
      <c r="A438" s="929"/>
      <c r="B438" s="930"/>
      <c r="C438" s="929" t="s">
        <v>495</v>
      </c>
      <c r="D438" s="929"/>
      <c r="E438" s="929"/>
      <c r="F438" s="929"/>
      <c r="G438" s="939" t="s">
        <v>508</v>
      </c>
      <c r="H438" s="940"/>
      <c r="I438" s="941"/>
      <c r="J438" s="929" t="s">
        <v>495</v>
      </c>
      <c r="K438" s="929"/>
      <c r="L438" s="929"/>
      <c r="M438" s="929"/>
      <c r="N438" s="929" t="s">
        <v>508</v>
      </c>
      <c r="O438" s="929"/>
      <c r="P438" s="929"/>
    </row>
    <row r="439" spans="1:16" ht="76.5" customHeight="1">
      <c r="A439" s="929"/>
      <c r="B439" s="930"/>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c r="A440" s="929"/>
      <c r="B440" s="930"/>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7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c r="A448" s="297"/>
    </row>
    <row r="449" spans="1:16">
      <c r="A449" s="317" t="s">
        <v>1290</v>
      </c>
    </row>
    <row r="450" spans="1:16" ht="15.75">
      <c r="A450" s="318" t="s">
        <v>1291</v>
      </c>
      <c r="B450" s="296"/>
    </row>
    <row r="451" spans="1:16" ht="15">
      <c r="A451" s="296"/>
      <c r="B451" s="296"/>
    </row>
    <row r="452" spans="1:16" ht="15">
      <c r="A452" s="296"/>
      <c r="B452" s="296"/>
    </row>
    <row r="453" spans="1:16" ht="15">
      <c r="A453" s="296"/>
      <c r="B453" s="296"/>
    </row>
    <row r="454" spans="1:16" ht="15">
      <c r="A454" s="296"/>
      <c r="B454" s="296"/>
    </row>
    <row r="455" spans="1:16" ht="15.75">
      <c r="A455" s="319" t="s">
        <v>1292</v>
      </c>
      <c r="B455" s="296"/>
      <c r="D455" s="296"/>
      <c r="E455" s="319" t="s">
        <v>1293</v>
      </c>
      <c r="F455" s="296"/>
      <c r="G455" s="320"/>
      <c r="H455" s="321"/>
      <c r="I455" s="296"/>
      <c r="J455" s="296"/>
      <c r="K455" s="296"/>
      <c r="L455" s="296"/>
      <c r="M455" s="296"/>
      <c r="N455" s="321" t="s">
        <v>1294</v>
      </c>
      <c r="O455" s="296"/>
      <c r="P455" s="296"/>
    </row>
    <row r="456" spans="1:16" ht="15">
      <c r="A456" s="296"/>
      <c r="B456" s="296"/>
    </row>
    <row r="457" spans="1:16">
      <c r="A457" s="297"/>
    </row>
    <row r="458" spans="1:16">
      <c r="A458" s="297"/>
    </row>
    <row r="459" spans="1:16">
      <c r="A459" s="297"/>
    </row>
  </sheetData>
  <mergeCells count="25">
    <mergeCell ref="N438:P438"/>
    <mergeCell ref="B50:P50"/>
    <mergeCell ref="A432:A434"/>
    <mergeCell ref="A436:P436"/>
    <mergeCell ref="A437:A440"/>
    <mergeCell ref="B437:B440"/>
    <mergeCell ref="C437:I437"/>
    <mergeCell ref="J437:P437"/>
    <mergeCell ref="C438:F438"/>
    <mergeCell ref="G438:I438"/>
    <mergeCell ref="J438:M438"/>
    <mergeCell ref="A9:A12"/>
    <mergeCell ref="B9:B12"/>
    <mergeCell ref="C9:I9"/>
    <mergeCell ref="J9:P9"/>
    <mergeCell ref="C10:F10"/>
    <mergeCell ref="G10:I10"/>
    <mergeCell ref="J10:M10"/>
    <mergeCell ref="N10:P10"/>
    <mergeCell ref="C8:P8"/>
    <mergeCell ref="A1:P1"/>
    <mergeCell ref="A2:P2"/>
    <mergeCell ref="A3:P3"/>
    <mergeCell ref="A4:P4"/>
    <mergeCell ref="A5:P7"/>
  </mergeCells>
  <printOptions horizontalCentered="1"/>
  <pageMargins left="0.23622047244094491" right="0.23622047244094491" top="0.35" bottom="0.17" header="0.19685039370078741" footer="0.15748031496062992"/>
  <pageSetup paperSize="9" scale="50" fitToHeight="9" orientation="portrait"/>
  <headerFooter alignWithMargins="0">
    <oddFooter>Page &amp;P of &amp;N</oddFooter>
  </headerFooter>
  <rowBreaks count="4" manualBreakCount="4">
    <brk id="43" max="5" man="1"/>
    <brk id="125" max="13" man="1"/>
    <brk id="142" max="15" man="1"/>
    <brk id="225"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AD477"/>
  <sheetViews>
    <sheetView zoomScale="90" zoomScaleNormal="90" zoomScaleSheetLayoutView="100" zoomScalePageLayoutView="90" workbookViewId="0">
      <pane xSplit="2" ySplit="6" topLeftCell="C187" activePane="bottomRight" state="frozenSplit"/>
      <selection pane="topRight" activeCell="E1" sqref="E1"/>
      <selection pane="bottomLeft" activeCell="A9" sqref="A9"/>
      <selection pane="bottomRight" activeCell="G431" sqref="G431"/>
    </sheetView>
  </sheetViews>
  <sheetFormatPr defaultColWidth="8.85546875" defaultRowHeight="15.75"/>
  <cols>
    <col min="1" max="1" width="12.140625" style="404" customWidth="1"/>
    <col min="2" max="2" width="73.140625" style="323" customWidth="1"/>
    <col min="3" max="4" width="18.7109375" style="323" hidden="1" customWidth="1"/>
    <col min="5" max="5" width="9.28515625" style="323" customWidth="1"/>
    <col min="6" max="6" width="7.42578125" style="323" customWidth="1"/>
    <col min="7" max="7" width="10.7109375" style="323" customWidth="1"/>
    <col min="8" max="17" width="12.140625" style="324" hidden="1" customWidth="1"/>
    <col min="18" max="18" width="10.42578125" style="394" hidden="1" customWidth="1"/>
    <col min="19" max="26" width="11.85546875" style="326" hidden="1" customWidth="1"/>
    <col min="27" max="28" width="13" style="326" customWidth="1"/>
    <col min="29" max="29" width="25.28515625" style="325" customWidth="1"/>
    <col min="30" max="30" width="25.28515625" style="323" customWidth="1"/>
    <col min="31" max="16384" width="8.85546875" style="323"/>
  </cols>
  <sheetData>
    <row r="1" spans="1:29">
      <c r="R1" s="325"/>
      <c r="AC1" s="327"/>
    </row>
    <row r="2" spans="1:29">
      <c r="A2" s="945" t="s">
        <v>497</v>
      </c>
      <c r="B2" s="945"/>
      <c r="C2" s="327"/>
      <c r="D2" s="327"/>
      <c r="E2" s="327"/>
      <c r="F2" s="327"/>
      <c r="G2" s="327"/>
      <c r="H2" s="327"/>
      <c r="I2" s="327"/>
      <c r="J2" s="327"/>
      <c r="K2" s="327"/>
      <c r="L2" s="327"/>
      <c r="M2" s="327"/>
      <c r="N2" s="327"/>
      <c r="O2" s="327"/>
      <c r="P2" s="327"/>
      <c r="Q2" s="327"/>
      <c r="R2" s="945"/>
      <c r="S2" s="945"/>
      <c r="T2" s="945"/>
      <c r="U2" s="945"/>
      <c r="V2" s="945"/>
      <c r="W2" s="945"/>
      <c r="X2" s="945"/>
      <c r="Y2" s="945"/>
      <c r="Z2" s="945"/>
      <c r="AA2" s="945"/>
      <c r="AB2" s="945"/>
      <c r="AC2" s="945"/>
    </row>
    <row r="3" spans="1:29">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c r="A4" s="952" t="s">
        <v>22</v>
      </c>
      <c r="B4" s="952" t="s">
        <v>13</v>
      </c>
      <c r="C4" s="948" t="s">
        <v>1517</v>
      </c>
      <c r="D4" s="949"/>
      <c r="E4" s="952" t="s">
        <v>15</v>
      </c>
      <c r="F4" s="952" t="s">
        <v>493</v>
      </c>
      <c r="G4" s="952" t="s">
        <v>494</v>
      </c>
      <c r="H4" s="952" t="s">
        <v>49</v>
      </c>
      <c r="I4" s="952"/>
      <c r="J4" s="952"/>
      <c r="K4" s="952"/>
      <c r="L4" s="952"/>
      <c r="M4" s="952"/>
      <c r="N4" s="952"/>
      <c r="O4" s="952"/>
      <c r="P4" s="952"/>
      <c r="Q4" s="952"/>
      <c r="R4" s="952" t="s">
        <v>14</v>
      </c>
      <c r="S4" s="952" t="s">
        <v>48</v>
      </c>
      <c r="T4" s="952"/>
      <c r="U4" s="952"/>
      <c r="V4" s="952"/>
      <c r="W4" s="952"/>
      <c r="X4" s="952"/>
      <c r="Y4" s="952"/>
      <c r="Z4" s="952"/>
      <c r="AA4" s="952"/>
      <c r="AB4" s="952"/>
      <c r="AC4" s="952" t="s">
        <v>47</v>
      </c>
    </row>
    <row r="5" spans="1:29" ht="18" customHeight="1">
      <c r="A5" s="952"/>
      <c r="B5" s="952"/>
      <c r="C5" s="950"/>
      <c r="D5" s="951"/>
      <c r="E5" s="952"/>
      <c r="F5" s="952"/>
      <c r="G5" s="952"/>
      <c r="H5" s="946" t="s">
        <v>17</v>
      </c>
      <c r="I5" s="947"/>
      <c r="J5" s="946" t="s">
        <v>18</v>
      </c>
      <c r="K5" s="947"/>
      <c r="L5" s="946" t="s">
        <v>18</v>
      </c>
      <c r="M5" s="947"/>
      <c r="N5" s="946" t="s">
        <v>19</v>
      </c>
      <c r="O5" s="947"/>
      <c r="P5" s="946" t="s">
        <v>12</v>
      </c>
      <c r="Q5" s="947"/>
      <c r="R5" s="952"/>
      <c r="S5" s="946" t="s">
        <v>17</v>
      </c>
      <c r="T5" s="947"/>
      <c r="U5" s="946" t="s">
        <v>18</v>
      </c>
      <c r="V5" s="947"/>
      <c r="W5" s="946" t="s">
        <v>18</v>
      </c>
      <c r="X5" s="947"/>
      <c r="Y5" s="946" t="s">
        <v>19</v>
      </c>
      <c r="Z5" s="947"/>
      <c r="AA5" s="946" t="s">
        <v>46</v>
      </c>
      <c r="AB5" s="947"/>
      <c r="AC5" s="952"/>
    </row>
    <row r="6" spans="1:29" ht="31.5">
      <c r="A6" s="952"/>
      <c r="B6" s="952"/>
      <c r="C6" s="402" t="s">
        <v>495</v>
      </c>
      <c r="D6" s="402" t="s">
        <v>496</v>
      </c>
      <c r="E6" s="952"/>
      <c r="F6" s="952"/>
      <c r="G6" s="952"/>
      <c r="H6" s="402" t="s">
        <v>44</v>
      </c>
      <c r="I6" s="402" t="s">
        <v>45</v>
      </c>
      <c r="J6" s="402" t="s">
        <v>44</v>
      </c>
      <c r="K6" s="402" t="s">
        <v>45</v>
      </c>
      <c r="L6" s="402" t="s">
        <v>44</v>
      </c>
      <c r="M6" s="402" t="s">
        <v>45</v>
      </c>
      <c r="N6" s="402" t="s">
        <v>44</v>
      </c>
      <c r="O6" s="402" t="s">
        <v>45</v>
      </c>
      <c r="P6" s="402" t="s">
        <v>44</v>
      </c>
      <c r="Q6" s="402" t="s">
        <v>45</v>
      </c>
      <c r="R6" s="952"/>
      <c r="S6" s="402" t="s">
        <v>44</v>
      </c>
      <c r="T6" s="402" t="s">
        <v>45</v>
      </c>
      <c r="U6" s="402" t="s">
        <v>44</v>
      </c>
      <c r="V6" s="402" t="s">
        <v>45</v>
      </c>
      <c r="W6" s="402" t="s">
        <v>44</v>
      </c>
      <c r="X6" s="402" t="s">
        <v>45</v>
      </c>
      <c r="Y6" s="402" t="s">
        <v>44</v>
      </c>
      <c r="Z6" s="402" t="s">
        <v>45</v>
      </c>
      <c r="AA6" s="402" t="s">
        <v>44</v>
      </c>
      <c r="AB6" s="402" t="s">
        <v>1518</v>
      </c>
      <c r="AC6" s="952"/>
    </row>
    <row r="7" spans="1:29">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7.25">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1.5">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ht="31.5">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47.25">
      <c r="A15" s="407" t="s">
        <v>42</v>
      </c>
      <c r="B15" s="340" t="s">
        <v>1511</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c r="A26" s="409" t="s">
        <v>1512</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5" thickBot="1">
      <c r="A28" s="409">
        <v>1.7</v>
      </c>
      <c r="B28" s="403" t="s">
        <v>1519</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5" thickBot="1">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5" thickBot="1">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5" thickBot="1">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5" thickBot="1">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5" thickBot="1">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1.5">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1.5">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3">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1.5">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1.5">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1.5">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ht="31.5">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c r="A80" s="409">
        <v>4.0999999999999996</v>
      </c>
      <c r="B80" s="339" t="s">
        <v>1513</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5" thickBot="1">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5" thickBot="1">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5" thickBot="1">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5" thickBot="1">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5" thickBot="1">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1.5">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7.25">
      <c r="A91" s="409" t="s">
        <v>1321</v>
      </c>
      <c r="B91" s="344" t="s">
        <v>1520</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7.25">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1.5">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1.5">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1.5">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1.5">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1.5">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47.25">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3">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63">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c r="A160" s="409" t="s">
        <v>374</v>
      </c>
      <c r="B160" s="339" t="s">
        <v>1514</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ht="31.5">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3">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ht="31.5">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1.5">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8.75">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c r="A255" s="422" t="s">
        <v>715</v>
      </c>
      <c r="B255" s="942" t="s">
        <v>716</v>
      </c>
      <c r="C255" s="943"/>
      <c r="D255" s="943"/>
      <c r="E255" s="943"/>
      <c r="F255" s="943"/>
      <c r="G255" s="943"/>
      <c r="H255" s="943"/>
      <c r="I255" s="943"/>
      <c r="J255" s="943"/>
      <c r="K255" s="943"/>
      <c r="L255" s="943"/>
      <c r="M255" s="943"/>
      <c r="N255" s="943"/>
      <c r="O255" s="943"/>
      <c r="P255" s="943"/>
      <c r="Q255" s="943"/>
      <c r="R255" s="943"/>
      <c r="S255" s="943"/>
      <c r="T255" s="943"/>
      <c r="U255" s="943"/>
      <c r="V255" s="943"/>
      <c r="W255" s="943"/>
      <c r="X255" s="943"/>
      <c r="Y255" s="943"/>
      <c r="Z255" s="943"/>
      <c r="AA255" s="943"/>
      <c r="AB255" s="943"/>
      <c r="AC255" s="944"/>
    </row>
    <row r="256" spans="1:30">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5" thickBot="1">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5" thickBot="1">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5" thickBot="1">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5" thickBot="1">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5" thickBot="1">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5" thickBot="1">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5" thickBot="1">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5" thickBot="1">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5" thickBot="1">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5" thickBot="1">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5" thickBot="1">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5" thickBot="1">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5" thickBot="1">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5" thickBot="1">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5" thickBot="1">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5" thickBot="1">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5" thickBot="1">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5" thickBot="1">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5" thickBot="1">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5" thickBot="1">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5" thickBot="1">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5" thickBot="1">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1.5">
      <c r="A326" s="424" t="s">
        <v>782</v>
      </c>
      <c r="B326" s="335" t="s">
        <v>783</v>
      </c>
    </row>
    <row r="327" spans="1:29">
      <c r="A327" s="424" t="s">
        <v>784</v>
      </c>
      <c r="B327" s="335" t="s">
        <v>785</v>
      </c>
      <c r="AA327" s="325"/>
      <c r="AB327" s="325"/>
    </row>
    <row r="328" spans="1:29" ht="32.25" thickBot="1">
      <c r="A328" s="424" t="s">
        <v>786</v>
      </c>
      <c r="B328" s="335" t="s">
        <v>787</v>
      </c>
    </row>
    <row r="329" spans="1:29" ht="16.5" thickBot="1">
      <c r="A329" s="426"/>
      <c r="B329" s="345" t="s">
        <v>1387</v>
      </c>
    </row>
    <row r="330" spans="1:29" ht="16.5" thickBot="1">
      <c r="A330" s="426"/>
      <c r="B330" s="351" t="s">
        <v>1388</v>
      </c>
    </row>
    <row r="331" spans="1:29" ht="16.5" thickBot="1">
      <c r="A331" s="426"/>
      <c r="B331" s="351" t="s">
        <v>1389</v>
      </c>
    </row>
    <row r="332" spans="1:29">
      <c r="A332" s="426"/>
      <c r="B332" s="335" t="s">
        <v>1396</v>
      </c>
    </row>
    <row r="333" spans="1:29">
      <c r="A333" s="426" t="s">
        <v>788</v>
      </c>
      <c r="B333" s="335" t="s">
        <v>1397</v>
      </c>
    </row>
    <row r="334" spans="1:29">
      <c r="A334" s="423" t="s">
        <v>790</v>
      </c>
      <c r="B334" s="380" t="s">
        <v>791</v>
      </c>
    </row>
    <row r="335" spans="1:29">
      <c r="A335" s="424" t="s">
        <v>792</v>
      </c>
      <c r="B335" s="381" t="s">
        <v>793</v>
      </c>
    </row>
    <row r="336" spans="1:29">
      <c r="A336" s="424" t="s">
        <v>1383</v>
      </c>
      <c r="B336" s="381" t="s">
        <v>1384</v>
      </c>
    </row>
    <row r="337" spans="1:2">
      <c r="A337" s="424" t="s">
        <v>794</v>
      </c>
      <c r="B337" s="381" t="s">
        <v>744</v>
      </c>
    </row>
    <row r="338" spans="1:2">
      <c r="A338" s="424" t="s">
        <v>795</v>
      </c>
      <c r="B338" s="381" t="s">
        <v>746</v>
      </c>
    </row>
    <row r="339" spans="1:2">
      <c r="A339" s="424" t="s">
        <v>796</v>
      </c>
      <c r="B339" s="381" t="s">
        <v>797</v>
      </c>
    </row>
    <row r="340" spans="1:2">
      <c r="A340" s="423" t="s">
        <v>798</v>
      </c>
      <c r="B340" s="386" t="s">
        <v>799</v>
      </c>
    </row>
    <row r="341" spans="1:2">
      <c r="A341" s="423" t="s">
        <v>800</v>
      </c>
      <c r="B341" s="380" t="s">
        <v>801</v>
      </c>
    </row>
    <row r="342" spans="1:2" ht="18" customHeight="1">
      <c r="A342" s="424" t="s">
        <v>802</v>
      </c>
      <c r="B342" s="387" t="s">
        <v>803</v>
      </c>
    </row>
    <row r="343" spans="1:2" ht="31.5">
      <c r="A343" s="424" t="s">
        <v>804</v>
      </c>
      <c r="B343" s="387" t="s">
        <v>805</v>
      </c>
    </row>
    <row r="344" spans="1:2">
      <c r="A344" s="424" t="s">
        <v>806</v>
      </c>
      <c r="B344" s="378" t="s">
        <v>759</v>
      </c>
    </row>
    <row r="345" spans="1:2">
      <c r="A345" s="423" t="s">
        <v>807</v>
      </c>
      <c r="B345" s="386" t="s">
        <v>808</v>
      </c>
    </row>
    <row r="346" spans="1:2">
      <c r="A346" s="420" t="s">
        <v>809</v>
      </c>
      <c r="B346" s="387" t="s">
        <v>810</v>
      </c>
    </row>
    <row r="347" spans="1:2">
      <c r="A347" s="420" t="s">
        <v>811</v>
      </c>
      <c r="B347" s="387" t="s">
        <v>812</v>
      </c>
    </row>
    <row r="348" spans="1:2">
      <c r="A348" s="420" t="s">
        <v>813</v>
      </c>
      <c r="B348" s="387" t="s">
        <v>814</v>
      </c>
    </row>
    <row r="349" spans="1:2">
      <c r="A349" s="423" t="s">
        <v>815</v>
      </c>
      <c r="B349" s="380" t="s">
        <v>816</v>
      </c>
    </row>
    <row r="350" spans="1:2">
      <c r="A350" s="424" t="s">
        <v>817</v>
      </c>
      <c r="B350" s="330" t="s">
        <v>1521</v>
      </c>
    </row>
    <row r="351" spans="1:2">
      <c r="A351" s="424" t="s">
        <v>819</v>
      </c>
      <c r="B351" s="330" t="s">
        <v>820</v>
      </c>
    </row>
    <row r="352" spans="1:2">
      <c r="A352" s="424" t="s">
        <v>821</v>
      </c>
      <c r="B352" s="329" t="s">
        <v>822</v>
      </c>
    </row>
    <row r="353" spans="1:2">
      <c r="A353" s="424" t="s">
        <v>823</v>
      </c>
      <c r="B353" s="335" t="s">
        <v>824</v>
      </c>
    </row>
    <row r="354" spans="1:2">
      <c r="A354" s="424"/>
      <c r="B354" s="335" t="s">
        <v>1401</v>
      </c>
    </row>
    <row r="355" spans="1:2">
      <c r="A355" s="424"/>
      <c r="B355" s="335" t="s">
        <v>1402</v>
      </c>
    </row>
    <row r="356" spans="1:2">
      <c r="A356" s="424" t="s">
        <v>825</v>
      </c>
      <c r="B356" s="335" t="s">
        <v>826</v>
      </c>
    </row>
    <row r="357" spans="1:2">
      <c r="A357" s="424"/>
      <c r="B357" s="335" t="s">
        <v>1401</v>
      </c>
    </row>
    <row r="358" spans="1:2">
      <c r="A358" s="424"/>
      <c r="B358" s="335" t="s">
        <v>1402</v>
      </c>
    </row>
    <row r="359" spans="1:2">
      <c r="A359" s="424" t="s">
        <v>827</v>
      </c>
      <c r="B359" s="335" t="s">
        <v>828</v>
      </c>
    </row>
    <row r="360" spans="1:2">
      <c r="A360" s="424"/>
      <c r="B360" s="335" t="s">
        <v>1401</v>
      </c>
    </row>
    <row r="361" spans="1:2">
      <c r="A361" s="424"/>
      <c r="B361" s="335" t="s">
        <v>1402</v>
      </c>
    </row>
    <row r="362" spans="1:2">
      <c r="A362" s="424" t="s">
        <v>829</v>
      </c>
      <c r="B362" s="335" t="s">
        <v>830</v>
      </c>
    </row>
    <row r="363" spans="1:2">
      <c r="A363" s="424"/>
      <c r="B363" s="335" t="s">
        <v>1401</v>
      </c>
    </row>
    <row r="364" spans="1:2">
      <c r="A364" s="424"/>
      <c r="B364" s="335" t="s">
        <v>1402</v>
      </c>
    </row>
    <row r="365" spans="1:2">
      <c r="A365" s="424" t="s">
        <v>831</v>
      </c>
      <c r="B365" s="335" t="s">
        <v>832</v>
      </c>
    </row>
    <row r="366" spans="1:2">
      <c r="A366" s="424"/>
      <c r="B366" s="335" t="s">
        <v>1403</v>
      </c>
    </row>
    <row r="367" spans="1:2">
      <c r="A367" s="424" t="s">
        <v>833</v>
      </c>
      <c r="B367" s="378" t="s">
        <v>834</v>
      </c>
    </row>
    <row r="368" spans="1:2">
      <c r="A368" s="424" t="s">
        <v>835</v>
      </c>
      <c r="B368" s="378" t="s">
        <v>836</v>
      </c>
    </row>
    <row r="369" spans="1:28">
      <c r="A369" s="424" t="s">
        <v>837</v>
      </c>
      <c r="B369" s="378" t="s">
        <v>838</v>
      </c>
    </row>
    <row r="370" spans="1:28">
      <c r="A370" s="424"/>
      <c r="B370" s="378" t="s">
        <v>1404</v>
      </c>
    </row>
    <row r="371" spans="1:28">
      <c r="A371" s="424"/>
      <c r="B371" s="378" t="s">
        <v>1405</v>
      </c>
    </row>
    <row r="372" spans="1:28">
      <c r="A372" s="423" t="s">
        <v>839</v>
      </c>
      <c r="B372" s="383" t="s">
        <v>840</v>
      </c>
    </row>
    <row r="373" spans="1:28" s="370" customFormat="1">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c r="A384" s="423" t="s">
        <v>841</v>
      </c>
      <c r="B384" s="380" t="s">
        <v>1411</v>
      </c>
    </row>
    <row r="385" spans="1:28">
      <c r="A385" s="424" t="s">
        <v>842</v>
      </c>
      <c r="B385" s="381" t="s">
        <v>1412</v>
      </c>
    </row>
    <row r="386" spans="1:28">
      <c r="A386" s="424"/>
      <c r="B386" s="381" t="s">
        <v>1413</v>
      </c>
    </row>
    <row r="387" spans="1:28">
      <c r="A387" s="424" t="s">
        <v>844</v>
      </c>
      <c r="B387" s="381" t="s">
        <v>1414</v>
      </c>
    </row>
    <row r="388" spans="1:28">
      <c r="A388" s="428"/>
      <c r="B388" s="366" t="s">
        <v>1415</v>
      </c>
    </row>
    <row r="389" spans="1:28">
      <c r="A389" s="428"/>
      <c r="B389" s="366" t="s">
        <v>1416</v>
      </c>
    </row>
    <row r="390" spans="1:28">
      <c r="A390" s="428"/>
      <c r="B390" s="366" t="s">
        <v>1409</v>
      </c>
    </row>
    <row r="391" spans="1:28">
      <c r="A391" s="428"/>
      <c r="B391" s="366" t="s">
        <v>1417</v>
      </c>
    </row>
    <row r="392" spans="1:28">
      <c r="A392" s="428"/>
      <c r="B392" s="366" t="s">
        <v>1418</v>
      </c>
    </row>
    <row r="393" spans="1:28">
      <c r="B393" s="366" t="s">
        <v>759</v>
      </c>
    </row>
    <row r="394" spans="1:28">
      <c r="A394" s="423" t="s">
        <v>846</v>
      </c>
      <c r="B394" s="398" t="s">
        <v>847</v>
      </c>
    </row>
    <row r="395" spans="1:28">
      <c r="A395" s="420" t="s">
        <v>848</v>
      </c>
      <c r="B395" s="387" t="s">
        <v>849</v>
      </c>
    </row>
    <row r="396" spans="1:28">
      <c r="A396" s="420" t="s">
        <v>852</v>
      </c>
      <c r="B396" s="335" t="s">
        <v>853</v>
      </c>
    </row>
    <row r="397" spans="1:28">
      <c r="A397" s="420" t="s">
        <v>854</v>
      </c>
      <c r="B397" s="335" t="s">
        <v>855</v>
      </c>
    </row>
    <row r="398" spans="1:28">
      <c r="A398" s="423" t="s">
        <v>856</v>
      </c>
      <c r="B398" s="398" t="s">
        <v>857</v>
      </c>
    </row>
    <row r="399" spans="1:28" s="370" customFormat="1">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c r="A400" s="423" t="s">
        <v>858</v>
      </c>
      <c r="B400" s="398" t="s">
        <v>859</v>
      </c>
    </row>
    <row r="401" spans="1:2">
      <c r="A401" s="423" t="s">
        <v>860</v>
      </c>
      <c r="B401" s="398" t="s">
        <v>861</v>
      </c>
    </row>
    <row r="402" spans="1:2">
      <c r="A402" s="420" t="s">
        <v>862</v>
      </c>
      <c r="B402" s="378" t="s">
        <v>863</v>
      </c>
    </row>
    <row r="403" spans="1:2">
      <c r="A403" s="420" t="s">
        <v>864</v>
      </c>
      <c r="B403" s="378" t="s">
        <v>865</v>
      </c>
    </row>
    <row r="404" spans="1:2">
      <c r="A404" s="420" t="s">
        <v>866</v>
      </c>
      <c r="B404" s="378" t="s">
        <v>867</v>
      </c>
    </row>
    <row r="405" spans="1:2">
      <c r="A405" s="420" t="s">
        <v>868</v>
      </c>
      <c r="B405" s="378" t="s">
        <v>869</v>
      </c>
    </row>
    <row r="406" spans="1:2">
      <c r="A406" s="419" t="s">
        <v>870</v>
      </c>
      <c r="B406" s="400" t="s">
        <v>871</v>
      </c>
    </row>
    <row r="407" spans="1:2">
      <c r="A407" s="419"/>
      <c r="B407" s="378" t="s">
        <v>1422</v>
      </c>
    </row>
    <row r="408" spans="1:2">
      <c r="A408" s="429" t="s">
        <v>872</v>
      </c>
      <c r="B408" s="400" t="s">
        <v>873</v>
      </c>
    </row>
    <row r="409" spans="1:2">
      <c r="A409" s="430" t="s">
        <v>874</v>
      </c>
      <c r="B409" s="335" t="s">
        <v>875</v>
      </c>
    </row>
    <row r="410" spans="1:2">
      <c r="A410" s="430" t="s">
        <v>876</v>
      </c>
      <c r="B410" s="378" t="s">
        <v>877</v>
      </c>
    </row>
    <row r="411" spans="1:2">
      <c r="A411" s="430" t="s">
        <v>878</v>
      </c>
      <c r="B411" s="378" t="s">
        <v>879</v>
      </c>
    </row>
    <row r="412" spans="1:2">
      <c r="A412" s="423" t="s">
        <v>880</v>
      </c>
      <c r="B412" s="383" t="s">
        <v>881</v>
      </c>
    </row>
    <row r="413" spans="1:2">
      <c r="A413" s="419" t="s">
        <v>882</v>
      </c>
      <c r="B413" s="329" t="s">
        <v>883</v>
      </c>
    </row>
    <row r="414" spans="1:2">
      <c r="A414" s="420" t="s">
        <v>884</v>
      </c>
      <c r="B414" s="339" t="s">
        <v>885</v>
      </c>
    </row>
    <row r="415" spans="1:2">
      <c r="A415" s="420" t="s">
        <v>886</v>
      </c>
      <c r="B415" s="339" t="s">
        <v>887</v>
      </c>
    </row>
    <row r="416" spans="1:2">
      <c r="A416" s="420" t="s">
        <v>888</v>
      </c>
      <c r="B416" s="339" t="s">
        <v>889</v>
      </c>
    </row>
    <row r="417" spans="1:2">
      <c r="A417" s="420" t="s">
        <v>890</v>
      </c>
      <c r="B417" s="339" t="s">
        <v>891</v>
      </c>
    </row>
    <row r="418" spans="1:2">
      <c r="A418" s="420" t="s">
        <v>892</v>
      </c>
      <c r="B418" s="339" t="s">
        <v>893</v>
      </c>
    </row>
    <row r="419" spans="1:2">
      <c r="A419" s="419" t="s">
        <v>894</v>
      </c>
      <c r="B419" s="329" t="s">
        <v>1510</v>
      </c>
    </row>
    <row r="420" spans="1:2">
      <c r="A420" s="424" t="s">
        <v>896</v>
      </c>
      <c r="B420" s="335" t="s">
        <v>897</v>
      </c>
    </row>
    <row r="421" spans="1:2">
      <c r="A421" s="424" t="s">
        <v>898</v>
      </c>
      <c r="B421" s="335" t="s">
        <v>899</v>
      </c>
    </row>
    <row r="422" spans="1:2">
      <c r="A422" s="424" t="s">
        <v>900</v>
      </c>
      <c r="B422" s="335" t="s">
        <v>901</v>
      </c>
    </row>
    <row r="423" spans="1:2">
      <c r="A423" s="424" t="s">
        <v>902</v>
      </c>
      <c r="B423" s="335" t="s">
        <v>903</v>
      </c>
    </row>
    <row r="424" spans="1:2">
      <c r="A424" s="424" t="s">
        <v>904</v>
      </c>
      <c r="B424" s="335" t="s">
        <v>905</v>
      </c>
    </row>
    <row r="425" spans="1:2">
      <c r="A425" s="429" t="s">
        <v>906</v>
      </c>
      <c r="B425" s="400" t="s">
        <v>907</v>
      </c>
    </row>
    <row r="426" spans="1:2">
      <c r="A426" s="429" t="s">
        <v>908</v>
      </c>
      <c r="B426" s="400" t="s">
        <v>1515</v>
      </c>
    </row>
    <row r="427" spans="1:2">
      <c r="A427" s="431" t="s">
        <v>1424</v>
      </c>
      <c r="B427" s="401" t="s">
        <v>1423</v>
      </c>
    </row>
    <row r="428" spans="1:2">
      <c r="A428" s="429" t="s">
        <v>910</v>
      </c>
      <c r="B428" s="400" t="s">
        <v>911</v>
      </c>
    </row>
    <row r="429" spans="1:2">
      <c r="A429" s="429" t="s">
        <v>912</v>
      </c>
      <c r="B429" s="400" t="s">
        <v>913</v>
      </c>
    </row>
    <row r="430" spans="1:2">
      <c r="A430" s="429" t="s">
        <v>914</v>
      </c>
      <c r="B430" s="400" t="s">
        <v>915</v>
      </c>
    </row>
    <row r="431" spans="1:2">
      <c r="A431" s="432" t="s">
        <v>916</v>
      </c>
      <c r="B431" s="398" t="s">
        <v>917</v>
      </c>
    </row>
    <row r="432" spans="1:2">
      <c r="A432" s="430" t="s">
        <v>918</v>
      </c>
      <c r="B432" s="378" t="s">
        <v>919</v>
      </c>
    </row>
    <row r="433" spans="1:2">
      <c r="A433" s="430" t="s">
        <v>920</v>
      </c>
      <c r="B433" s="378" t="s">
        <v>921</v>
      </c>
    </row>
    <row r="434" spans="1:2">
      <c r="A434" s="430" t="s">
        <v>922</v>
      </c>
      <c r="B434" s="378" t="s">
        <v>923</v>
      </c>
    </row>
    <row r="435" spans="1:2">
      <c r="A435" s="430" t="s">
        <v>924</v>
      </c>
      <c r="B435" s="378" t="s">
        <v>925</v>
      </c>
    </row>
    <row r="436" spans="1:2">
      <c r="A436" s="430" t="s">
        <v>926</v>
      </c>
      <c r="B436" s="378" t="s">
        <v>927</v>
      </c>
    </row>
    <row r="437" spans="1:2">
      <c r="A437" s="430" t="s">
        <v>928</v>
      </c>
      <c r="B437" s="378" t="s">
        <v>929</v>
      </c>
    </row>
    <row r="438" spans="1:2">
      <c r="A438" s="433" t="s">
        <v>930</v>
      </c>
      <c r="B438" s="400" t="s">
        <v>1516</v>
      </c>
    </row>
    <row r="439" spans="1:2">
      <c r="A439" s="422" t="s">
        <v>932</v>
      </c>
      <c r="B439" s="379" t="s">
        <v>933</v>
      </c>
    </row>
    <row r="440" spans="1:2" ht="31.5">
      <c r="A440" s="420" t="s">
        <v>934</v>
      </c>
      <c r="B440" s="335" t="s">
        <v>935</v>
      </c>
    </row>
    <row r="441" spans="1:2">
      <c r="A441" s="420" t="s">
        <v>1443</v>
      </c>
      <c r="B441" s="335" t="s">
        <v>1425</v>
      </c>
    </row>
    <row r="442" spans="1:2">
      <c r="A442" s="420" t="s">
        <v>1444</v>
      </c>
      <c r="B442" s="335" t="s">
        <v>1426</v>
      </c>
    </row>
    <row r="443" spans="1:2" ht="31.5">
      <c r="A443" s="420" t="s">
        <v>1445</v>
      </c>
      <c r="B443" s="335" t="s">
        <v>1427</v>
      </c>
    </row>
    <row r="444" spans="1:2">
      <c r="A444" s="420" t="s">
        <v>1446</v>
      </c>
      <c r="B444" s="335" t="s">
        <v>1428</v>
      </c>
    </row>
    <row r="445" spans="1:2" ht="31.5">
      <c r="A445" s="420"/>
      <c r="B445" s="335" t="s">
        <v>1442</v>
      </c>
    </row>
    <row r="446" spans="1:2">
      <c r="A446" s="420"/>
      <c r="B446" s="335" t="s">
        <v>1429</v>
      </c>
    </row>
    <row r="447" spans="1:2" ht="31.5">
      <c r="A447" s="420"/>
      <c r="B447" s="335" t="s">
        <v>1430</v>
      </c>
    </row>
    <row r="448" spans="1:2">
      <c r="A448" s="420"/>
      <c r="B448" s="335" t="s">
        <v>1431</v>
      </c>
    </row>
    <row r="449" spans="1:2">
      <c r="A449" s="420"/>
      <c r="B449" s="335" t="s">
        <v>1441</v>
      </c>
    </row>
    <row r="450" spans="1:2">
      <c r="A450" s="420"/>
      <c r="B450" s="335" t="s">
        <v>1440</v>
      </c>
    </row>
    <row r="451" spans="1:2">
      <c r="A451" s="420"/>
      <c r="B451" s="335" t="s">
        <v>1439</v>
      </c>
    </row>
    <row r="452" spans="1:2">
      <c r="A452" s="420"/>
      <c r="B452" s="335" t="s">
        <v>1438</v>
      </c>
    </row>
    <row r="453" spans="1:2" ht="38.25" customHeight="1">
      <c r="A453" s="420"/>
      <c r="B453" s="335" t="s">
        <v>1437</v>
      </c>
    </row>
    <row r="454" spans="1:2">
      <c r="A454" s="420"/>
      <c r="B454" s="335" t="s">
        <v>1436</v>
      </c>
    </row>
    <row r="455" spans="1:2">
      <c r="A455" s="420"/>
      <c r="B455" s="335" t="s">
        <v>1435</v>
      </c>
    </row>
    <row r="456" spans="1:2">
      <c r="A456" s="420"/>
      <c r="B456" s="335" t="s">
        <v>1434</v>
      </c>
    </row>
    <row r="457" spans="1:2" ht="17.25" customHeight="1">
      <c r="A457" s="420"/>
      <c r="B457" s="335" t="s">
        <v>1433</v>
      </c>
    </row>
    <row r="458" spans="1:2">
      <c r="A458" s="420"/>
      <c r="B458" s="335" t="s">
        <v>1432</v>
      </c>
    </row>
    <row r="459" spans="1:2">
      <c r="A459" s="420"/>
      <c r="B459" s="335" t="s">
        <v>759</v>
      </c>
    </row>
    <row r="460" spans="1:2">
      <c r="A460" s="420" t="s">
        <v>936</v>
      </c>
      <c r="B460" s="365" t="s">
        <v>937</v>
      </c>
    </row>
    <row r="461" spans="1:2">
      <c r="A461" s="420"/>
      <c r="B461" s="365" t="s">
        <v>1447</v>
      </c>
    </row>
    <row r="462" spans="1:2">
      <c r="A462" s="420"/>
      <c r="B462" s="365" t="s">
        <v>1448</v>
      </c>
    </row>
    <row r="463" spans="1:2">
      <c r="A463" s="420"/>
      <c r="B463" s="365" t="s">
        <v>759</v>
      </c>
    </row>
    <row r="464" spans="1:2">
      <c r="A464" s="420" t="s">
        <v>938</v>
      </c>
      <c r="B464" s="335" t="s">
        <v>939</v>
      </c>
    </row>
    <row r="465" spans="1:2" ht="63">
      <c r="A465" s="420"/>
      <c r="B465" s="335" t="s">
        <v>1449</v>
      </c>
    </row>
    <row r="466" spans="1:2" ht="31.5">
      <c r="A466" s="420"/>
      <c r="B466" s="335" t="s">
        <v>1450</v>
      </c>
    </row>
    <row r="467" spans="1:2" ht="31.5">
      <c r="A467" s="420"/>
      <c r="B467" s="335" t="s">
        <v>1451</v>
      </c>
    </row>
    <row r="468" spans="1:2" ht="31.5">
      <c r="A468" s="420"/>
      <c r="B468" s="335" t="s">
        <v>1452</v>
      </c>
    </row>
    <row r="469" spans="1:2" ht="31.5">
      <c r="A469" s="420"/>
      <c r="B469" s="335" t="s">
        <v>1453</v>
      </c>
    </row>
    <row r="470" spans="1:2">
      <c r="A470" s="420"/>
      <c r="B470" s="335" t="s">
        <v>759</v>
      </c>
    </row>
    <row r="471" spans="1:2">
      <c r="A471" s="420" t="s">
        <v>940</v>
      </c>
      <c r="B471" s="335" t="s">
        <v>941</v>
      </c>
    </row>
    <row r="472" spans="1:2">
      <c r="A472" s="420"/>
      <c r="B472" s="335"/>
    </row>
    <row r="473" spans="1:2">
      <c r="A473" s="420"/>
      <c r="B473" s="335"/>
    </row>
    <row r="474" spans="1:2">
      <c r="A474" s="420" t="s">
        <v>942</v>
      </c>
      <c r="B474" s="335" t="s">
        <v>132</v>
      </c>
    </row>
    <row r="475" spans="1:2">
      <c r="A475" s="420"/>
      <c r="B475" s="335"/>
    </row>
    <row r="476" spans="1:2">
      <c r="A476" s="420"/>
      <c r="B476" s="335"/>
    </row>
    <row r="477" spans="1:2">
      <c r="A477" s="420" t="s">
        <v>943</v>
      </c>
      <c r="B477" s="335" t="s">
        <v>944</v>
      </c>
    </row>
  </sheetData>
  <mergeCells count="23">
    <mergeCell ref="G4:G6"/>
    <mergeCell ref="H4:Q4"/>
    <mergeCell ref="R4:R6"/>
    <mergeCell ref="S4:AB4"/>
    <mergeCell ref="AC4:AC6"/>
    <mergeCell ref="P5:Q5"/>
    <mergeCell ref="AA5:AB5"/>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s>
  <phoneticPr fontId="0" type="noConversion"/>
  <printOptions horizontalCentered="1"/>
  <pageMargins left="0.25" right="0.25" top="0.5" bottom="0.5" header="0.35" footer="0.35"/>
  <pageSetup paperSize="9" scale="63" fitToWidth="2" fitToHeight="0" orientation="landscape"/>
  <headerFooter alignWithMargins="0">
    <oddHeader>&amp;R&amp;"-,Bold"&amp;11ANNEX 3e</oddHeader>
    <oddFooter>Page &amp;P of &amp;N</oddFooter>
  </headerFooter>
  <rowBreaks count="1" manualBreakCount="1">
    <brk id="256" max="16383" man="1"/>
  </rowBreaks>
  <colBreaks count="1" manualBreakCount="1">
    <brk id="15" min="1" max="346"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J74"/>
  <sheetViews>
    <sheetView zoomScale="120" zoomScaleNormal="120" workbookViewId="0">
      <pane xSplit="2" ySplit="4" topLeftCell="C30" activePane="bottomRight" state="frozen"/>
      <selection pane="topRight" activeCell="C1" sqref="C1"/>
      <selection pane="bottomLeft" activeCell="A5" sqref="A5"/>
      <selection pane="bottomRight" activeCell="D49" sqref="D49"/>
    </sheetView>
  </sheetViews>
  <sheetFormatPr defaultColWidth="8.85546875" defaultRowHeight="12"/>
  <cols>
    <col min="1" max="1" width="11.42578125" style="573" customWidth="1"/>
    <col min="2" max="2" width="51.42578125" style="447" customWidth="1"/>
    <col min="3" max="3" width="15" style="448" customWidth="1"/>
    <col min="4" max="4" width="15.85546875" style="448" customWidth="1"/>
    <col min="5" max="6" width="12.5703125" style="449" customWidth="1"/>
    <col min="7" max="8" width="15" style="449" customWidth="1"/>
    <col min="9" max="9" width="12.42578125" style="449" customWidth="1"/>
    <col min="10" max="10" width="12.42578125" style="448" customWidth="1"/>
    <col min="11" max="16384" width="8.85546875" style="448"/>
  </cols>
  <sheetData>
    <row r="1" spans="1:10" ht="24.75" thickBot="1">
      <c r="A1" s="572" t="s">
        <v>2173</v>
      </c>
      <c r="B1" s="443"/>
    </row>
    <row r="2" spans="1:10" ht="19.5" customHeight="1">
      <c r="A2" s="961" t="s">
        <v>3445</v>
      </c>
      <c r="B2" s="961"/>
      <c r="E2" s="487"/>
      <c r="F2" s="487"/>
      <c r="G2" s="487"/>
      <c r="H2" s="487"/>
      <c r="I2" s="487"/>
    </row>
    <row r="3" spans="1:10" s="451" customFormat="1" ht="11.25" customHeight="1">
      <c r="A3" s="962" t="s">
        <v>22</v>
      </c>
      <c r="B3" s="963" t="s">
        <v>13</v>
      </c>
      <c r="C3" s="965" t="s">
        <v>3047</v>
      </c>
      <c r="D3" s="966"/>
      <c r="E3" s="953" t="s">
        <v>2467</v>
      </c>
      <c r="F3" s="954"/>
      <c r="G3" s="565" t="s">
        <v>2683</v>
      </c>
      <c r="H3" s="624" t="s">
        <v>2684</v>
      </c>
      <c r="I3" s="957" t="s">
        <v>2685</v>
      </c>
      <c r="J3" s="958"/>
    </row>
    <row r="4" spans="1:10" s="451" customFormat="1" ht="12" customHeight="1">
      <c r="A4" s="962"/>
      <c r="B4" s="963"/>
      <c r="C4" s="965" t="s">
        <v>1915</v>
      </c>
      <c r="D4" s="966"/>
      <c r="E4" s="955"/>
      <c r="F4" s="956"/>
      <c r="G4" s="489"/>
      <c r="H4" s="489"/>
      <c r="I4" s="959"/>
      <c r="J4" s="960"/>
    </row>
    <row r="5" spans="1:10" s="451" customFormat="1" ht="48">
      <c r="A5" s="962"/>
      <c r="B5" s="964"/>
      <c r="C5" s="647" t="s">
        <v>2891</v>
      </c>
      <c r="D5" s="444" t="s">
        <v>3450</v>
      </c>
      <c r="E5" s="646" t="s">
        <v>1916</v>
      </c>
      <c r="F5" s="646" t="s">
        <v>3054</v>
      </c>
      <c r="G5" s="488" t="s">
        <v>1916</v>
      </c>
      <c r="H5" s="488" t="s">
        <v>1916</v>
      </c>
      <c r="I5" s="623" t="s">
        <v>1916</v>
      </c>
      <c r="J5" s="646" t="s">
        <v>3055</v>
      </c>
    </row>
    <row r="6" spans="1:10">
      <c r="A6" s="574" t="s">
        <v>2997</v>
      </c>
      <c r="B6" s="471" t="s">
        <v>3022</v>
      </c>
      <c r="C6" s="850">
        <f>C48</f>
        <v>11269662</v>
      </c>
      <c r="D6" s="850">
        <f>D48</f>
        <v>3621359.08</v>
      </c>
      <c r="E6" s="850">
        <f>E48</f>
        <v>431.07254</v>
      </c>
      <c r="F6" s="649">
        <f t="shared" ref="F6:F20" si="0">E6/$E$74%</f>
        <v>100</v>
      </c>
      <c r="G6" s="584">
        <f>G7+G36+G46</f>
        <v>0</v>
      </c>
      <c r="H6" s="584">
        <f t="shared" ref="H6:I6" si="1">H7+H36+H46</f>
        <v>0</v>
      </c>
      <c r="I6" s="584">
        <f t="shared" si="1"/>
        <v>0</v>
      </c>
      <c r="J6" s="471" t="e">
        <f t="shared" ref="J6:J20" si="2">I6/$I$74%</f>
        <v>#DIV/0!</v>
      </c>
    </row>
    <row r="7" spans="1:10" s="451" customFormat="1">
      <c r="A7" s="586" t="s">
        <v>530</v>
      </c>
      <c r="B7" s="587" t="s">
        <v>2884</v>
      </c>
      <c r="C7" s="457">
        <f>'ANNEX 7.2b PART I'!E607</f>
        <v>3923670</v>
      </c>
      <c r="D7" s="457">
        <f>'ANNEX 7.2b PART I'!F607</f>
        <v>1394370.08</v>
      </c>
      <c r="E7" s="457">
        <f>'ANNEX 7.2b PART I'!T607</f>
        <v>338.86153999999999</v>
      </c>
      <c r="F7" s="650">
        <f t="shared" si="0"/>
        <v>78.608936676875771</v>
      </c>
      <c r="G7" s="857">
        <f>SUM(G8:G35)</f>
        <v>0</v>
      </c>
      <c r="H7" s="857">
        <f t="shared" ref="H7:I7" si="3">SUM(H8:H35)</f>
        <v>0</v>
      </c>
      <c r="I7" s="857">
        <f t="shared" si="3"/>
        <v>0</v>
      </c>
      <c r="J7" s="457" t="e">
        <f t="shared" si="2"/>
        <v>#DIV/0!</v>
      </c>
    </row>
    <row r="8" spans="1:10" s="451" customFormat="1">
      <c r="A8" s="586"/>
      <c r="B8" s="626" t="s">
        <v>3028</v>
      </c>
      <c r="C8" s="457">
        <f>'ANNEX 7.2b PART I'!E13</f>
        <v>400000</v>
      </c>
      <c r="D8" s="457">
        <f>'ANNEX 7.2b PART I'!F13</f>
        <v>21794</v>
      </c>
      <c r="E8" s="457">
        <f>'ANNEX 7.2b PART I'!T13</f>
        <v>4.8000000000000007</v>
      </c>
      <c r="F8" s="650">
        <f t="shared" si="0"/>
        <v>1.1135016858183546</v>
      </c>
      <c r="G8" s="857"/>
      <c r="H8" s="457"/>
      <c r="I8" s="858"/>
      <c r="J8" s="457" t="e">
        <f t="shared" si="2"/>
        <v>#DIV/0!</v>
      </c>
    </row>
    <row r="9" spans="1:10" s="451" customFormat="1">
      <c r="A9" s="586"/>
      <c r="B9" s="626" t="s">
        <v>3141</v>
      </c>
      <c r="C9" s="457">
        <f>'ANNEX 7.2b PART I'!E38</f>
        <v>80000</v>
      </c>
      <c r="D9" s="457">
        <f>'ANNEX 7.2b PART I'!F38</f>
        <v>0</v>
      </c>
      <c r="E9" s="457">
        <f>'ANNEX 7.2b PART I'!T38</f>
        <v>0.8</v>
      </c>
      <c r="F9" s="650">
        <f t="shared" si="0"/>
        <v>0.18558361430305909</v>
      </c>
      <c r="G9" s="857"/>
      <c r="H9" s="457"/>
      <c r="I9" s="858"/>
      <c r="J9" s="457" t="e">
        <f t="shared" si="2"/>
        <v>#DIV/0!</v>
      </c>
    </row>
    <row r="10" spans="1:10" s="451" customFormat="1">
      <c r="A10" s="586"/>
      <c r="B10" s="626" t="s">
        <v>3140</v>
      </c>
      <c r="C10" s="457">
        <f>'ANNEX 7.2b PART I'!E65</f>
        <v>0</v>
      </c>
      <c r="D10" s="457">
        <f>'ANNEX 7.2b PART I'!F65</f>
        <v>0</v>
      </c>
      <c r="E10" s="457">
        <f>'ANNEX 7.2b PART I'!T65</f>
        <v>0</v>
      </c>
      <c r="F10" s="650">
        <f t="shared" si="0"/>
        <v>0</v>
      </c>
      <c r="G10" s="857"/>
      <c r="H10" s="457"/>
      <c r="I10" s="858"/>
      <c r="J10" s="457" t="e">
        <f t="shared" si="2"/>
        <v>#DIV/0!</v>
      </c>
    </row>
    <row r="11" spans="1:10" s="451" customFormat="1">
      <c r="A11" s="586"/>
      <c r="B11" s="626" t="s">
        <v>3029</v>
      </c>
      <c r="C11" s="457">
        <f>'ANNEX 7.2b PART I'!E21</f>
        <v>0</v>
      </c>
      <c r="D11" s="457">
        <f>'ANNEX 7.2b PART I'!F21</f>
        <v>0</v>
      </c>
      <c r="E11" s="457">
        <f>'ANNEX 7.2b PART I'!T21</f>
        <v>0</v>
      </c>
      <c r="F11" s="650">
        <f t="shared" si="0"/>
        <v>0</v>
      </c>
      <c r="G11" s="857"/>
      <c r="H11" s="457"/>
      <c r="I11" s="858"/>
      <c r="J11" s="457" t="e">
        <f t="shared" si="2"/>
        <v>#DIV/0!</v>
      </c>
    </row>
    <row r="12" spans="1:10" s="451" customFormat="1">
      <c r="A12" s="586"/>
      <c r="B12" s="626" t="s">
        <v>3030</v>
      </c>
      <c r="C12" s="457">
        <f>'ANNEX 7.2b PART I'!E393</f>
        <v>0</v>
      </c>
      <c r="D12" s="457">
        <f>'ANNEX 7.2b PART I'!F393</f>
        <v>0</v>
      </c>
      <c r="E12" s="457">
        <f>'ANNEX 7.2b PART I'!T393</f>
        <v>0</v>
      </c>
      <c r="F12" s="650">
        <f t="shared" si="0"/>
        <v>0</v>
      </c>
      <c r="G12" s="857"/>
      <c r="H12" s="457"/>
      <c r="I12" s="858"/>
      <c r="J12" s="457" t="e">
        <f t="shared" si="2"/>
        <v>#DIV/0!</v>
      </c>
    </row>
    <row r="13" spans="1:10" s="451" customFormat="1">
      <c r="A13" s="586"/>
      <c r="B13" s="626" t="s">
        <v>3365</v>
      </c>
      <c r="C13" s="457">
        <f>'ANNEX 7.2b PART I'!E23</f>
        <v>0</v>
      </c>
      <c r="D13" s="457">
        <f>'ANNEX 7.2b PART I'!F23</f>
        <v>0</v>
      </c>
      <c r="E13" s="457">
        <f>'ANNEX 7.2b PART I'!T23</f>
        <v>0</v>
      </c>
      <c r="F13" s="650">
        <f t="shared" si="0"/>
        <v>0</v>
      </c>
      <c r="G13" s="857"/>
      <c r="H13" s="457"/>
      <c r="I13" s="858"/>
      <c r="J13" s="457" t="e">
        <f t="shared" si="2"/>
        <v>#DIV/0!</v>
      </c>
    </row>
    <row r="14" spans="1:10" s="451" customFormat="1">
      <c r="A14" s="586"/>
      <c r="B14" s="626" t="s">
        <v>3031</v>
      </c>
      <c r="C14" s="457">
        <f>'ANNEX 7.2b PART I'!E57+'ANNEX 7.2b PART I'!E58</f>
        <v>0</v>
      </c>
      <c r="D14" s="457">
        <f>'ANNEX 7.2b PART I'!F57+'ANNEX 7.2b PART I'!F58</f>
        <v>0</v>
      </c>
      <c r="E14" s="457">
        <f>'ANNEX 7.2b PART I'!T57+'ANNEX 7.2b PART I'!T58</f>
        <v>0</v>
      </c>
      <c r="F14" s="650">
        <f t="shared" si="0"/>
        <v>0</v>
      </c>
      <c r="G14" s="857"/>
      <c r="H14" s="457"/>
      <c r="I14" s="858"/>
      <c r="J14" s="457" t="e">
        <f t="shared" si="2"/>
        <v>#DIV/0!</v>
      </c>
    </row>
    <row r="15" spans="1:10" s="451" customFormat="1">
      <c r="A15" s="586"/>
      <c r="B15" s="626" t="s">
        <v>3366</v>
      </c>
      <c r="C15" s="457">
        <f>'ANNEX 7.2b PART I'!E59</f>
        <v>0</v>
      </c>
      <c r="D15" s="457">
        <f>'ANNEX 7.2b PART I'!F59</f>
        <v>0</v>
      </c>
      <c r="E15" s="457">
        <f>'ANNEX 7.2b PART I'!T59</f>
        <v>0</v>
      </c>
      <c r="F15" s="650">
        <f t="shared" si="0"/>
        <v>0</v>
      </c>
      <c r="G15" s="857"/>
      <c r="H15" s="457"/>
      <c r="I15" s="858"/>
      <c r="J15" s="457" t="e">
        <f t="shared" si="2"/>
        <v>#DIV/0!</v>
      </c>
    </row>
    <row r="16" spans="1:10" s="451" customFormat="1">
      <c r="A16" s="586"/>
      <c r="B16" s="626" t="s">
        <v>3032</v>
      </c>
      <c r="C16" s="457">
        <f>'ANNEX 7.2b PART I'!E60</f>
        <v>0</v>
      </c>
      <c r="D16" s="457">
        <f>'ANNEX 7.2b PART I'!F60</f>
        <v>0</v>
      </c>
      <c r="E16" s="457">
        <f>'ANNEX 7.2b PART I'!T60</f>
        <v>0</v>
      </c>
      <c r="F16" s="650">
        <f t="shared" si="0"/>
        <v>0</v>
      </c>
      <c r="G16" s="857"/>
      <c r="H16" s="457"/>
      <c r="I16" s="858"/>
      <c r="J16" s="457" t="e">
        <f t="shared" si="2"/>
        <v>#DIV/0!</v>
      </c>
    </row>
    <row r="17" spans="1:10" s="451" customFormat="1">
      <c r="A17" s="586"/>
      <c r="B17" s="626" t="s">
        <v>1306</v>
      </c>
      <c r="C17" s="457">
        <f>'ANNEX 7.2b PART I'!E54</f>
        <v>0</v>
      </c>
      <c r="D17" s="457">
        <f>'ANNEX 7.2b PART I'!F54</f>
        <v>0</v>
      </c>
      <c r="E17" s="457">
        <f>'ANNEX 7.2b PART I'!T54</f>
        <v>0</v>
      </c>
      <c r="F17" s="650">
        <f t="shared" si="0"/>
        <v>0</v>
      </c>
      <c r="G17" s="857"/>
      <c r="H17" s="457"/>
      <c r="I17" s="858"/>
      <c r="J17" s="457" t="e">
        <f t="shared" si="2"/>
        <v>#DIV/0!</v>
      </c>
    </row>
    <row r="18" spans="1:10" s="451" customFormat="1">
      <c r="A18" s="586"/>
      <c r="B18" s="626" t="s">
        <v>1308</v>
      </c>
      <c r="C18" s="457">
        <f>'ANNEX 7.2b PART I'!E56</f>
        <v>0</v>
      </c>
      <c r="D18" s="457">
        <f>'ANNEX 7.2b PART I'!F56</f>
        <v>0</v>
      </c>
      <c r="E18" s="457">
        <f>'ANNEX 7.2b PART I'!T56</f>
        <v>0</v>
      </c>
      <c r="F18" s="650">
        <f t="shared" si="0"/>
        <v>0</v>
      </c>
      <c r="G18" s="857"/>
      <c r="H18" s="457"/>
      <c r="I18" s="858"/>
      <c r="J18" s="457" t="e">
        <f t="shared" si="2"/>
        <v>#DIV/0!</v>
      </c>
    </row>
    <row r="19" spans="1:10" s="451" customFormat="1">
      <c r="A19" s="586"/>
      <c r="B19" s="626" t="s">
        <v>1307</v>
      </c>
      <c r="C19" s="457">
        <f>'ANNEX 7.2b PART I'!E55</f>
        <v>0</v>
      </c>
      <c r="D19" s="457">
        <f>'ANNEX 7.2b PART I'!F55</f>
        <v>0</v>
      </c>
      <c r="E19" s="457">
        <f>'ANNEX 7.2b PART I'!T55</f>
        <v>0</v>
      </c>
      <c r="F19" s="650">
        <f t="shared" si="0"/>
        <v>0</v>
      </c>
      <c r="G19" s="857"/>
      <c r="H19" s="457"/>
      <c r="I19" s="858"/>
      <c r="J19" s="457" t="e">
        <f t="shared" si="2"/>
        <v>#DIV/0!</v>
      </c>
    </row>
    <row r="20" spans="1:10" s="451" customFormat="1">
      <c r="A20" s="586"/>
      <c r="B20" s="626" t="s">
        <v>3138</v>
      </c>
      <c r="C20" s="457">
        <f>'ANNEX 7.2b PART I'!E62</f>
        <v>0</v>
      </c>
      <c r="D20" s="457">
        <f>'ANNEX 7.2b PART I'!F62</f>
        <v>0</v>
      </c>
      <c r="E20" s="457">
        <f>'ANNEX 7.2b PART I'!T62</f>
        <v>0</v>
      </c>
      <c r="F20" s="650">
        <f t="shared" si="0"/>
        <v>0</v>
      </c>
      <c r="G20" s="857"/>
      <c r="H20" s="457"/>
      <c r="I20" s="858"/>
      <c r="J20" s="457" t="e">
        <f t="shared" si="2"/>
        <v>#DIV/0!</v>
      </c>
    </row>
    <row r="21" spans="1:10" s="451" customFormat="1" ht="24">
      <c r="A21" s="586"/>
      <c r="B21" s="626" t="s">
        <v>3142</v>
      </c>
      <c r="C21" s="457">
        <f>'ANNEX 7.2b PART I'!E61</f>
        <v>0</v>
      </c>
      <c r="D21" s="457">
        <f>'ANNEX 7.2b PART I'!F61</f>
        <v>0</v>
      </c>
      <c r="E21" s="457">
        <f>'ANNEX 7.2b PART I'!T61</f>
        <v>0</v>
      </c>
      <c r="F21" s="650">
        <f t="shared" ref="F21:F22" si="4">E21/$E$74%</f>
        <v>0</v>
      </c>
      <c r="G21" s="857"/>
      <c r="H21" s="457"/>
      <c r="I21" s="858"/>
      <c r="J21" s="457" t="e">
        <f t="shared" ref="J21:J22" si="5">I21/$I$74%</f>
        <v>#DIV/0!</v>
      </c>
    </row>
    <row r="22" spans="1:10" s="451" customFormat="1">
      <c r="A22" s="586"/>
      <c r="B22" s="626" t="s">
        <v>3143</v>
      </c>
      <c r="C22" s="457">
        <f>'ANNEX 7.2b PART I'!E63</f>
        <v>0</v>
      </c>
      <c r="D22" s="457">
        <f>'ANNEX 7.2b PART I'!F63</f>
        <v>0</v>
      </c>
      <c r="E22" s="457">
        <f>'ANNEX 7.2b PART I'!T63</f>
        <v>0</v>
      </c>
      <c r="F22" s="650">
        <f t="shared" si="4"/>
        <v>0</v>
      </c>
      <c r="G22" s="857"/>
      <c r="H22" s="457"/>
      <c r="I22" s="858"/>
      <c r="J22" s="457" t="e">
        <f t="shared" si="5"/>
        <v>#DIV/0!</v>
      </c>
    </row>
    <row r="23" spans="1:10" s="451" customFormat="1">
      <c r="A23" s="586"/>
      <c r="B23" s="626" t="s">
        <v>3144</v>
      </c>
      <c r="C23" s="457">
        <f>'ANNEX 7.2b PART I'!E64</f>
        <v>0</v>
      </c>
      <c r="D23" s="457">
        <f>'ANNEX 7.2b PART I'!F64</f>
        <v>0</v>
      </c>
      <c r="E23" s="457">
        <f>'ANNEX 7.2b PART I'!T64</f>
        <v>0</v>
      </c>
      <c r="F23" s="650">
        <f t="shared" ref="F23:F46" si="6">E23/$E$74%</f>
        <v>0</v>
      </c>
      <c r="G23" s="857"/>
      <c r="H23" s="457"/>
      <c r="I23" s="858"/>
      <c r="J23" s="457" t="e">
        <f t="shared" ref="J23:J46" si="7">I23/$I$74%</f>
        <v>#DIV/0!</v>
      </c>
    </row>
    <row r="24" spans="1:10" s="451" customFormat="1">
      <c r="A24" s="586"/>
      <c r="B24" s="626" t="s">
        <v>3033</v>
      </c>
      <c r="C24" s="457">
        <f>'ANNEX 7.2b PART I'!E78</f>
        <v>0</v>
      </c>
      <c r="D24" s="457">
        <f>'ANNEX 7.2b PART I'!F78</f>
        <v>0</v>
      </c>
      <c r="E24" s="457">
        <f>'ANNEX 7.2b PART I'!T78</f>
        <v>0</v>
      </c>
      <c r="F24" s="650">
        <f t="shared" si="6"/>
        <v>0</v>
      </c>
      <c r="G24" s="857"/>
      <c r="H24" s="457"/>
      <c r="I24" s="858"/>
      <c r="J24" s="457" t="e">
        <f t="shared" si="7"/>
        <v>#DIV/0!</v>
      </c>
    </row>
    <row r="25" spans="1:10" s="451" customFormat="1">
      <c r="A25" s="586"/>
      <c r="B25" s="626" t="s">
        <v>3034</v>
      </c>
      <c r="C25" s="457">
        <f>'ANNEX 7.2b PART I'!E87</f>
        <v>0</v>
      </c>
      <c r="D25" s="457">
        <f>'ANNEX 7.2b PART I'!F87</f>
        <v>0</v>
      </c>
      <c r="E25" s="457">
        <f>'ANNEX 7.2b PART I'!T87</f>
        <v>0</v>
      </c>
      <c r="F25" s="650">
        <f t="shared" si="6"/>
        <v>0</v>
      </c>
      <c r="G25" s="857"/>
      <c r="H25" s="457"/>
      <c r="I25" s="858"/>
      <c r="J25" s="457" t="e">
        <f t="shared" si="7"/>
        <v>#DIV/0!</v>
      </c>
    </row>
    <row r="26" spans="1:10" s="451" customFormat="1">
      <c r="A26" s="586"/>
      <c r="B26" s="626" t="s">
        <v>3035</v>
      </c>
      <c r="C26" s="457">
        <f>'ANNEX 7.2b PART I'!E100</f>
        <v>0</v>
      </c>
      <c r="D26" s="457">
        <f>'ANNEX 7.2b PART I'!F100</f>
        <v>0</v>
      </c>
      <c r="E26" s="457">
        <f>'ANNEX 7.2b PART I'!T100</f>
        <v>0</v>
      </c>
      <c r="F26" s="650">
        <f t="shared" si="6"/>
        <v>0</v>
      </c>
      <c r="G26" s="857"/>
      <c r="H26" s="457"/>
      <c r="I26" s="858"/>
      <c r="J26" s="457" t="e">
        <f t="shared" si="7"/>
        <v>#DIV/0!</v>
      </c>
    </row>
    <row r="27" spans="1:10" s="451" customFormat="1">
      <c r="A27" s="586"/>
      <c r="B27" s="626" t="s">
        <v>3036</v>
      </c>
      <c r="C27" s="457">
        <f>'ANNEX 7.2b PART I'!E98</f>
        <v>0</v>
      </c>
      <c r="D27" s="457">
        <f>'ANNEX 7.2b PART I'!F98</f>
        <v>0</v>
      </c>
      <c r="E27" s="457">
        <f>'ANNEX 7.2b PART I'!T98</f>
        <v>0</v>
      </c>
      <c r="F27" s="650">
        <f t="shared" si="6"/>
        <v>0</v>
      </c>
      <c r="G27" s="857"/>
      <c r="H27" s="457"/>
      <c r="I27" s="858"/>
      <c r="J27" s="457" t="e">
        <f t="shared" si="7"/>
        <v>#DIV/0!</v>
      </c>
    </row>
    <row r="28" spans="1:10" s="451" customFormat="1">
      <c r="A28" s="586"/>
      <c r="B28" s="626" t="s">
        <v>3037</v>
      </c>
      <c r="C28" s="457">
        <f>'ANNEX 7.2b PART I'!E111+'ANNEX 7.2b PART I'!E112+'ANNEX 7.2b PART I'!E113</f>
        <v>0</v>
      </c>
      <c r="D28" s="457">
        <f>'ANNEX 7.2b PART I'!F111+'ANNEX 7.2b PART I'!F112+'ANNEX 7.2b PART I'!F113</f>
        <v>0</v>
      </c>
      <c r="E28" s="457">
        <f>'ANNEX 7.2b PART I'!T111+'ANNEX 7.2b PART I'!T112+'ANNEX 7.2b PART I'!T113</f>
        <v>0</v>
      </c>
      <c r="F28" s="650">
        <f t="shared" si="6"/>
        <v>0</v>
      </c>
      <c r="G28" s="857"/>
      <c r="H28" s="457"/>
      <c r="I28" s="858"/>
      <c r="J28" s="457" t="e">
        <f t="shared" si="7"/>
        <v>#DIV/0!</v>
      </c>
    </row>
    <row r="29" spans="1:10" s="451" customFormat="1">
      <c r="A29" s="586"/>
      <c r="B29" s="626" t="s">
        <v>3038</v>
      </c>
      <c r="C29" s="457">
        <f>'ANNEX 7.2b PART I'!E129</f>
        <v>0</v>
      </c>
      <c r="D29" s="457">
        <f>'ANNEX 7.2b PART I'!F129</f>
        <v>0</v>
      </c>
      <c r="E29" s="457">
        <f>'ANNEX 7.2b PART I'!T129</f>
        <v>0</v>
      </c>
      <c r="F29" s="650">
        <f t="shared" si="6"/>
        <v>0</v>
      </c>
      <c r="G29" s="857"/>
      <c r="H29" s="457"/>
      <c r="I29" s="858"/>
      <c r="J29" s="457" t="e">
        <f t="shared" si="7"/>
        <v>#DIV/0!</v>
      </c>
    </row>
    <row r="30" spans="1:10" s="451" customFormat="1">
      <c r="A30" s="586"/>
      <c r="B30" s="626" t="s">
        <v>3039</v>
      </c>
      <c r="C30" s="457">
        <f>'ANNEX 7.2b PART I'!E128</f>
        <v>0</v>
      </c>
      <c r="D30" s="457">
        <f>'ANNEX 7.2b PART I'!F128</f>
        <v>0</v>
      </c>
      <c r="E30" s="457">
        <f>'ANNEX 7.2b PART I'!T128</f>
        <v>0</v>
      </c>
      <c r="F30" s="650">
        <f t="shared" si="6"/>
        <v>0</v>
      </c>
      <c r="G30" s="857"/>
      <c r="H30" s="457"/>
      <c r="I30" s="858"/>
      <c r="J30" s="457" t="e">
        <f t="shared" si="7"/>
        <v>#DIV/0!</v>
      </c>
    </row>
    <row r="31" spans="1:10" s="451" customFormat="1">
      <c r="A31" s="586"/>
      <c r="B31" s="626" t="s">
        <v>3003</v>
      </c>
      <c r="C31" s="457">
        <f>'ANNEX 7.2b PART I'!E137</f>
        <v>0</v>
      </c>
      <c r="D31" s="457">
        <f>'ANNEX 7.2b PART I'!F137</f>
        <v>0</v>
      </c>
      <c r="E31" s="457">
        <f>'ANNEX 7.2b PART I'!T137</f>
        <v>0</v>
      </c>
      <c r="F31" s="650">
        <f t="shared" si="6"/>
        <v>0</v>
      </c>
      <c r="G31" s="857"/>
      <c r="H31" s="457"/>
      <c r="I31" s="858"/>
      <c r="J31" s="457" t="e">
        <f t="shared" si="7"/>
        <v>#DIV/0!</v>
      </c>
    </row>
    <row r="32" spans="1:10" s="451" customFormat="1">
      <c r="A32" s="586"/>
      <c r="B32" s="626" t="s">
        <v>982</v>
      </c>
      <c r="C32" s="457">
        <f>'ANNEX 7.2b PART I'!E218</f>
        <v>180000</v>
      </c>
      <c r="D32" s="457">
        <f>'ANNEX 7.2b PART I'!F218</f>
        <v>0</v>
      </c>
      <c r="E32" s="457">
        <f>'ANNEX 7.2b PART I'!T218</f>
        <v>3.5999999999999996</v>
      </c>
      <c r="F32" s="650">
        <f t="shared" si="6"/>
        <v>0.83512626436376569</v>
      </c>
      <c r="G32" s="857"/>
      <c r="H32" s="457"/>
      <c r="I32" s="858"/>
      <c r="J32" s="457" t="e">
        <f t="shared" si="7"/>
        <v>#DIV/0!</v>
      </c>
    </row>
    <row r="33" spans="1:10" s="451" customFormat="1">
      <c r="A33" s="586"/>
      <c r="B33" s="626" t="s">
        <v>1252</v>
      </c>
      <c r="C33" s="457">
        <f>'ANNEX 7.2b PART I'!E371</f>
        <v>746670</v>
      </c>
      <c r="D33" s="457">
        <f>'ANNEX 7.2b PART I'!F371</f>
        <v>356536</v>
      </c>
      <c r="E33" s="457">
        <f>'ANNEX 7.2b PART I'!T371</f>
        <v>17.415500000000002</v>
      </c>
      <c r="F33" s="650">
        <f t="shared" si="6"/>
        <v>4.0400392936186567</v>
      </c>
      <c r="G33" s="857"/>
      <c r="H33" s="457"/>
      <c r="I33" s="858"/>
      <c r="J33" s="457" t="e">
        <f t="shared" si="7"/>
        <v>#DIV/0!</v>
      </c>
    </row>
    <row r="34" spans="1:10" s="451" customFormat="1">
      <c r="A34" s="586"/>
      <c r="B34" s="626" t="s">
        <v>2877</v>
      </c>
      <c r="C34" s="457">
        <f>'ANNEX 7.2b PART I'!E528</f>
        <v>2227000</v>
      </c>
      <c r="D34" s="457">
        <f>'ANNEX 7.2b PART I'!F528</f>
        <v>974361.08</v>
      </c>
      <c r="E34" s="457">
        <f>'ANNEX 7.2b PART I'!T528</f>
        <v>309.14603999999997</v>
      </c>
      <c r="F34" s="650">
        <f t="shared" si="6"/>
        <v>71.71554931334758</v>
      </c>
      <c r="G34" s="857"/>
      <c r="H34" s="457"/>
      <c r="I34" s="858"/>
      <c r="J34" s="457" t="e">
        <f t="shared" si="7"/>
        <v>#DIV/0!</v>
      </c>
    </row>
    <row r="35" spans="1:10" s="451" customFormat="1">
      <c r="A35" s="586"/>
      <c r="B35" s="626" t="s">
        <v>759</v>
      </c>
      <c r="C35" s="457">
        <f>C7-(C8+C9+C10+C11+C12+C13+C14+C15+C16+C17+C18+C19+C20+C21+C22+C23+C24+C25+C26+C27+C28+C29+C30+C31+C32+C33+C34)</f>
        <v>290000</v>
      </c>
      <c r="D35" s="457">
        <f>D7-(D8+D9+D10+D11+D12+D13+D14+D15+D16+D17+D18+D19+D20+D21+D22+D23+D24+D25+D26+D27+D28+D29+D30+D31+D32+D33+D34)</f>
        <v>41679</v>
      </c>
      <c r="E35" s="457">
        <f>E7-(E8+E9+E10+E11+E12+E13+E14+E15+E16+E17+E18+E19+E20+E21+E22+E23+E24+E25+E26+E27+E28+E29+E30+E31+E32+E33+E34)</f>
        <v>3.1000000000000227</v>
      </c>
      <c r="F35" s="650">
        <f t="shared" si="6"/>
        <v>0.71913650542435914</v>
      </c>
      <c r="G35" s="857"/>
      <c r="H35" s="457"/>
      <c r="I35" s="858"/>
      <c r="J35" s="457" t="e">
        <f t="shared" si="7"/>
        <v>#DIV/0!</v>
      </c>
    </row>
    <row r="36" spans="1:10" s="487" customFormat="1">
      <c r="A36" s="586" t="s">
        <v>715</v>
      </c>
      <c r="B36" s="587" t="s">
        <v>2885</v>
      </c>
      <c r="C36" s="455">
        <f>'ANNEX 7.2b PART I'!E608</f>
        <v>7345992</v>
      </c>
      <c r="D36" s="455">
        <f>'ANNEX 7.2b PART I'!F608</f>
        <v>2226989</v>
      </c>
      <c r="E36" s="455">
        <f>'ANNEX 7.2b PART I'!T608</f>
        <v>92.211000000000013</v>
      </c>
      <c r="F36" s="650">
        <f t="shared" si="6"/>
        <v>21.391063323124229</v>
      </c>
      <c r="G36" s="455">
        <f>SUM(G37:G45)</f>
        <v>0</v>
      </c>
      <c r="H36" s="455">
        <f>SUM(H37:H45)</f>
        <v>0</v>
      </c>
      <c r="I36" s="455">
        <f>SUM(I37:I45)</f>
        <v>0</v>
      </c>
      <c r="J36" s="457" t="e">
        <f t="shared" si="7"/>
        <v>#DIV/0!</v>
      </c>
    </row>
    <row r="37" spans="1:10" s="487" customFormat="1">
      <c r="A37" s="586"/>
      <c r="B37" s="627" t="s">
        <v>3040</v>
      </c>
      <c r="C37" s="564">
        <f>'ANNEX 7.2b PART I'!E622</f>
        <v>0</v>
      </c>
      <c r="D37" s="564">
        <f>'ANNEX 7.2b PART I'!F622</f>
        <v>0</v>
      </c>
      <c r="E37" s="564">
        <f>'ANNEX 7.2b PART I'!T622</f>
        <v>0</v>
      </c>
      <c r="F37" s="650">
        <f t="shared" si="6"/>
        <v>0</v>
      </c>
      <c r="G37" s="455"/>
      <c r="H37" s="564"/>
      <c r="I37" s="455"/>
      <c r="J37" s="457" t="e">
        <f t="shared" si="7"/>
        <v>#DIV/0!</v>
      </c>
    </row>
    <row r="38" spans="1:10" s="487" customFormat="1">
      <c r="A38" s="586"/>
      <c r="B38" s="627" t="s">
        <v>3041</v>
      </c>
      <c r="C38" s="564">
        <f>'ANNEX 7.2b PART I'!E625</f>
        <v>0</v>
      </c>
      <c r="D38" s="564">
        <f>'ANNEX 7.2b PART I'!F625</f>
        <v>0</v>
      </c>
      <c r="E38" s="564">
        <f>'ANNEX 7.2b PART I'!T625</f>
        <v>0</v>
      </c>
      <c r="F38" s="650">
        <f t="shared" si="6"/>
        <v>0</v>
      </c>
      <c r="G38" s="455"/>
      <c r="H38" s="564"/>
      <c r="I38" s="455"/>
      <c r="J38" s="457" t="e">
        <f t="shared" si="7"/>
        <v>#DIV/0!</v>
      </c>
    </row>
    <row r="39" spans="1:10" s="487" customFormat="1">
      <c r="A39" s="586"/>
      <c r="B39" s="627" t="s">
        <v>3046</v>
      </c>
      <c r="C39" s="564">
        <f>'ANNEX 7.2b PART I'!E628</f>
        <v>0</v>
      </c>
      <c r="D39" s="564">
        <f>'ANNEX 7.2b PART I'!F628</f>
        <v>0</v>
      </c>
      <c r="E39" s="564">
        <f>'ANNEX 7.2b PART I'!T628</f>
        <v>1.44</v>
      </c>
      <c r="F39" s="650">
        <f t="shared" si="6"/>
        <v>0.33405050574550632</v>
      </c>
      <c r="G39" s="455"/>
      <c r="H39" s="564"/>
      <c r="I39" s="455"/>
      <c r="J39" s="457" t="e">
        <f t="shared" si="7"/>
        <v>#DIV/0!</v>
      </c>
    </row>
    <row r="40" spans="1:10" s="487" customFormat="1">
      <c r="A40" s="586"/>
      <c r="B40" s="627" t="s">
        <v>732</v>
      </c>
      <c r="C40" s="564">
        <f>'ANNEX 7.2b PART I'!E671</f>
        <v>0</v>
      </c>
      <c r="D40" s="564">
        <f>'ANNEX 7.2b PART I'!F671</f>
        <v>0</v>
      </c>
      <c r="E40" s="564">
        <f>'ANNEX 7.2b PART I'!T671</f>
        <v>0</v>
      </c>
      <c r="F40" s="650">
        <f t="shared" si="6"/>
        <v>0</v>
      </c>
      <c r="G40" s="455"/>
      <c r="H40" s="564"/>
      <c r="I40" s="455"/>
      <c r="J40" s="457" t="e">
        <f t="shared" si="7"/>
        <v>#DIV/0!</v>
      </c>
    </row>
    <row r="41" spans="1:10" s="487" customFormat="1">
      <c r="A41" s="586"/>
      <c r="B41" s="627" t="s">
        <v>3042</v>
      </c>
      <c r="C41" s="564">
        <f>'ANNEX 7.2b PART I'!E685</f>
        <v>0</v>
      </c>
      <c r="D41" s="564">
        <f>'ANNEX 7.2b PART I'!F685</f>
        <v>0</v>
      </c>
      <c r="E41" s="564">
        <f>'ANNEX 7.2b PART I'!T685</f>
        <v>0</v>
      </c>
      <c r="F41" s="650">
        <f t="shared" si="6"/>
        <v>0</v>
      </c>
      <c r="G41" s="455"/>
      <c r="H41" s="564"/>
      <c r="I41" s="455"/>
      <c r="J41" s="457" t="e">
        <f t="shared" si="7"/>
        <v>#DIV/0!</v>
      </c>
    </row>
    <row r="42" spans="1:10" s="487" customFormat="1">
      <c r="A42" s="586"/>
      <c r="B42" s="627" t="s">
        <v>816</v>
      </c>
      <c r="C42" s="564">
        <f>'ANNEX 7.2b PART I'!E790</f>
        <v>2100000</v>
      </c>
      <c r="D42" s="564">
        <f>'ANNEX 7.2b PART I'!F790</f>
        <v>0</v>
      </c>
      <c r="E42" s="564">
        <f>'ANNEX 7.2b PART I'!T790</f>
        <v>21</v>
      </c>
      <c r="F42" s="650">
        <f t="shared" si="6"/>
        <v>4.8715698754553003</v>
      </c>
      <c r="G42" s="455"/>
      <c r="H42" s="564"/>
      <c r="I42" s="455"/>
      <c r="J42" s="457" t="e">
        <f t="shared" si="7"/>
        <v>#DIV/0!</v>
      </c>
    </row>
    <row r="43" spans="1:10" s="487" customFormat="1">
      <c r="A43" s="586"/>
      <c r="B43" s="627" t="s">
        <v>3313</v>
      </c>
      <c r="C43" s="564">
        <f>'ANNEX 7.2b PART I'!E842</f>
        <v>0</v>
      </c>
      <c r="D43" s="564">
        <f>'ANNEX 7.2b PART I'!F842</f>
        <v>0</v>
      </c>
      <c r="E43" s="564">
        <f>'ANNEX 7.2b PART I'!T842</f>
        <v>0</v>
      </c>
      <c r="F43" s="650">
        <f t="shared" si="6"/>
        <v>0</v>
      </c>
      <c r="G43" s="455"/>
      <c r="H43" s="564"/>
      <c r="I43" s="455"/>
      <c r="J43" s="457" t="e">
        <f t="shared" si="7"/>
        <v>#DIV/0!</v>
      </c>
    </row>
    <row r="44" spans="1:10" s="487" customFormat="1">
      <c r="A44" s="586"/>
      <c r="B44" s="627" t="s">
        <v>2867</v>
      </c>
      <c r="C44" s="564">
        <f>'ANNEX 7.2b PART I'!E983</f>
        <v>0</v>
      </c>
      <c r="D44" s="564">
        <f>'ANNEX 7.2b PART I'!F983</f>
        <v>0</v>
      </c>
      <c r="E44" s="564">
        <f>'ANNEX 7.2b PART I'!T983</f>
        <v>0</v>
      </c>
      <c r="F44" s="650">
        <f t="shared" si="6"/>
        <v>0</v>
      </c>
      <c r="G44" s="455"/>
      <c r="H44" s="564"/>
      <c r="I44" s="455"/>
      <c r="J44" s="457" t="e">
        <f t="shared" si="7"/>
        <v>#DIV/0!</v>
      </c>
    </row>
    <row r="45" spans="1:10" s="487" customFormat="1">
      <c r="A45" s="586"/>
      <c r="B45" s="628" t="s">
        <v>759</v>
      </c>
      <c r="C45" s="564">
        <f>C36-(C37+C38+C39+C40+C41+C42+C43+C44)</f>
        <v>5245992</v>
      </c>
      <c r="D45" s="564">
        <f>D36-(D37+D38+D39+D40+D41+D42+D43+D44)</f>
        <v>2226989</v>
      </c>
      <c r="E45" s="564">
        <f>E36-(E37+E38+E39+E40+E41+E42+E43+E44)</f>
        <v>69.771000000000015</v>
      </c>
      <c r="F45" s="650">
        <f t="shared" si="6"/>
        <v>16.185442941923419</v>
      </c>
      <c r="G45" s="455"/>
      <c r="H45" s="564"/>
      <c r="I45" s="455"/>
      <c r="J45" s="457" t="e">
        <f t="shared" si="7"/>
        <v>#DIV/0!</v>
      </c>
    </row>
    <row r="46" spans="1:10" s="487" customFormat="1">
      <c r="A46" s="588" t="s">
        <v>932</v>
      </c>
      <c r="B46" s="587" t="s">
        <v>2886</v>
      </c>
      <c r="C46" s="564">
        <f>'ANNEX 7.2b PART I'!E1136</f>
        <v>0</v>
      </c>
      <c r="D46" s="564">
        <f>'ANNEX 7.2b PART I'!F1136</f>
        <v>0</v>
      </c>
      <c r="E46" s="564">
        <f>'ANNEX 7.2b PART I'!T1136</f>
        <v>0</v>
      </c>
      <c r="F46" s="650">
        <f t="shared" si="6"/>
        <v>0</v>
      </c>
      <c r="G46" s="455"/>
      <c r="H46" s="564"/>
      <c r="I46" s="455"/>
      <c r="J46" s="457" t="e">
        <f t="shared" si="7"/>
        <v>#DIV/0!</v>
      </c>
    </row>
    <row r="47" spans="1:10" ht="12.75" thickBot="1">
      <c r="G47" s="448"/>
      <c r="H47" s="448"/>
      <c r="I47" s="448"/>
    </row>
    <row r="48" spans="1:10" ht="12.75" thickBot="1">
      <c r="A48" s="593"/>
      <c r="B48" s="594" t="s">
        <v>2888</v>
      </c>
      <c r="C48" s="851">
        <f>'ANNEX 7.2b PART I'!E1174</f>
        <v>11269662</v>
      </c>
      <c r="D48" s="851">
        <f>'ANNEX 7.2b PART I'!F1174</f>
        <v>3621359.08</v>
      </c>
      <c r="E48" s="851">
        <f>'ANNEX 7.2b PART I'!T1174</f>
        <v>431.07254</v>
      </c>
      <c r="F48" s="595">
        <f>E48/$E$74%</f>
        <v>100</v>
      </c>
      <c r="G48" s="851">
        <f>G49</f>
        <v>0</v>
      </c>
      <c r="H48" s="851">
        <f t="shared" ref="H48:I49" si="8">H49</f>
        <v>0</v>
      </c>
      <c r="I48" s="851">
        <f t="shared" si="8"/>
        <v>0</v>
      </c>
      <c r="J48" s="859" t="e">
        <f t="shared" ref="J48:J69" si="9">I48/$I$74%</f>
        <v>#DIV/0!</v>
      </c>
    </row>
    <row r="49" spans="1:10">
      <c r="A49" s="574" t="s">
        <v>2998</v>
      </c>
      <c r="B49" s="471" t="s">
        <v>3019</v>
      </c>
      <c r="C49" s="850">
        <f>C50</f>
        <v>0</v>
      </c>
      <c r="D49" s="850">
        <f>D50</f>
        <v>0</v>
      </c>
      <c r="E49" s="850">
        <f>E50</f>
        <v>0</v>
      </c>
      <c r="F49" s="584">
        <f>E49/$E$74%</f>
        <v>0</v>
      </c>
      <c r="G49" s="850">
        <f>G50</f>
        <v>0</v>
      </c>
      <c r="H49" s="850">
        <f t="shared" si="8"/>
        <v>0</v>
      </c>
      <c r="I49" s="850">
        <f t="shared" si="8"/>
        <v>0</v>
      </c>
      <c r="J49" s="850" t="e">
        <f t="shared" si="9"/>
        <v>#DIV/0!</v>
      </c>
    </row>
    <row r="50" spans="1:10" ht="12.75" thickBot="1">
      <c r="A50" s="590" t="s">
        <v>2760</v>
      </c>
      <c r="B50" s="591" t="s">
        <v>2523</v>
      </c>
      <c r="C50" s="591">
        <f>'ANNEX 7.2c PART II'!E94</f>
        <v>0</v>
      </c>
      <c r="D50" s="591">
        <f>'ANNEX 7.2c PART II'!F94</f>
        <v>0</v>
      </c>
      <c r="E50" s="591">
        <f>'ANNEX 7.2c PART II'!S94</f>
        <v>0</v>
      </c>
      <c r="F50" s="585"/>
      <c r="G50" s="591"/>
      <c r="H50" s="591"/>
      <c r="I50" s="591"/>
      <c r="J50" s="854" t="e">
        <f t="shared" si="9"/>
        <v>#DIV/0!</v>
      </c>
    </row>
    <row r="51" spans="1:10" ht="12.75" thickBot="1">
      <c r="A51" s="596"/>
      <c r="B51" s="594" t="s">
        <v>2866</v>
      </c>
      <c r="C51" s="852">
        <f>C50</f>
        <v>0</v>
      </c>
      <c r="D51" s="852">
        <f>D50</f>
        <v>0</v>
      </c>
      <c r="E51" s="852">
        <f>E50</f>
        <v>0</v>
      </c>
      <c r="F51" s="595">
        <f>E51/$E$74%</f>
        <v>0</v>
      </c>
      <c r="G51" s="852">
        <f>G50</f>
        <v>0</v>
      </c>
      <c r="H51" s="852">
        <f t="shared" ref="H51:I51" si="10">H50</f>
        <v>0</v>
      </c>
      <c r="I51" s="852">
        <f t="shared" si="10"/>
        <v>0</v>
      </c>
      <c r="J51" s="860" t="e">
        <f t="shared" si="9"/>
        <v>#DIV/0!</v>
      </c>
    </row>
    <row r="52" spans="1:10">
      <c r="A52" s="574" t="s">
        <v>2999</v>
      </c>
      <c r="B52" s="584" t="s">
        <v>3020</v>
      </c>
      <c r="C52" s="850">
        <f>C57</f>
        <v>0</v>
      </c>
      <c r="D52" s="850">
        <f>D57</f>
        <v>0</v>
      </c>
      <c r="E52" s="850">
        <f>E57</f>
        <v>0</v>
      </c>
      <c r="F52" s="584">
        <f t="shared" ref="F52:F74" si="11">E52/$E$74%</f>
        <v>0</v>
      </c>
      <c r="G52" s="850">
        <f>SUM(G53:G56)</f>
        <v>0</v>
      </c>
      <c r="H52" s="850">
        <f t="shared" ref="H52:I52" si="12">SUM(H53:H56)</f>
        <v>0</v>
      </c>
      <c r="I52" s="850">
        <f t="shared" si="12"/>
        <v>0</v>
      </c>
      <c r="J52" s="861" t="e">
        <f t="shared" si="9"/>
        <v>#DIV/0!</v>
      </c>
    </row>
    <row r="53" spans="1:10">
      <c r="A53" s="592" t="s">
        <v>967</v>
      </c>
      <c r="B53" s="568" t="s">
        <v>968</v>
      </c>
      <c r="C53" s="842">
        <f>'ANNEX 7.2d PART III'!E7</f>
        <v>0</v>
      </c>
      <c r="D53" s="842">
        <f>'ANNEX 7.2d PART III'!F7</f>
        <v>0</v>
      </c>
      <c r="E53" s="842">
        <f>'ANNEX 7.2d PART III'!S7</f>
        <v>0</v>
      </c>
      <c r="F53" s="650">
        <f t="shared" si="11"/>
        <v>0</v>
      </c>
      <c r="G53" s="842"/>
      <c r="H53" s="842"/>
      <c r="I53" s="842"/>
      <c r="J53" s="457" t="e">
        <f t="shared" si="9"/>
        <v>#DIV/0!</v>
      </c>
    </row>
    <row r="54" spans="1:10">
      <c r="A54" s="592" t="s">
        <v>1012</v>
      </c>
      <c r="B54" s="568" t="s">
        <v>1013</v>
      </c>
      <c r="C54" s="842">
        <f>'ANNEX 7.2d PART III'!E58</f>
        <v>0</v>
      </c>
      <c r="D54" s="842">
        <f>'ANNEX 7.2d PART III'!F58</f>
        <v>0</v>
      </c>
      <c r="E54" s="842">
        <f>'ANNEX 7.2d PART III'!S58</f>
        <v>0</v>
      </c>
      <c r="F54" s="650">
        <f t="shared" si="11"/>
        <v>0</v>
      </c>
      <c r="G54" s="842"/>
      <c r="H54" s="842"/>
      <c r="I54" s="842"/>
      <c r="J54" s="457" t="e">
        <f t="shared" si="9"/>
        <v>#DIV/0!</v>
      </c>
    </row>
    <row r="55" spans="1:10">
      <c r="A55" s="592" t="s">
        <v>1151</v>
      </c>
      <c r="B55" s="568" t="s">
        <v>1152</v>
      </c>
      <c r="C55" s="842">
        <f>'ANNEX 7.2d PART III'!E182</f>
        <v>0</v>
      </c>
      <c r="D55" s="842">
        <f>'ANNEX 7.2d PART III'!F182</f>
        <v>0</v>
      </c>
      <c r="E55" s="842">
        <f>'ANNEX 7.2d PART III'!S182</f>
        <v>0</v>
      </c>
      <c r="F55" s="650">
        <f t="shared" si="11"/>
        <v>0</v>
      </c>
      <c r="G55" s="842"/>
      <c r="H55" s="842"/>
      <c r="I55" s="842"/>
      <c r="J55" s="457" t="e">
        <f t="shared" si="9"/>
        <v>#DIV/0!</v>
      </c>
    </row>
    <row r="56" spans="1:10" ht="12.75" thickBot="1">
      <c r="A56" s="592" t="s">
        <v>1237</v>
      </c>
      <c r="B56" s="568" t="s">
        <v>1238</v>
      </c>
      <c r="C56" s="842">
        <f>'ANNEX 7.2d PART III'!E231</f>
        <v>0</v>
      </c>
      <c r="D56" s="842">
        <f>'ANNEX 7.2d PART III'!F231</f>
        <v>0</v>
      </c>
      <c r="E56" s="842">
        <f>'ANNEX 7.2d PART III'!S231</f>
        <v>0</v>
      </c>
      <c r="F56" s="650">
        <f t="shared" si="11"/>
        <v>0</v>
      </c>
      <c r="G56" s="842"/>
      <c r="H56" s="842"/>
      <c r="I56" s="842"/>
      <c r="J56" s="457" t="e">
        <f t="shared" si="9"/>
        <v>#DIV/0!</v>
      </c>
    </row>
    <row r="57" spans="1:10" ht="12.75" thickBot="1">
      <c r="A57" s="597"/>
      <c r="B57" s="594" t="s">
        <v>2879</v>
      </c>
      <c r="C57" s="852">
        <f>'ANNEX 7.2d PART III'!E253</f>
        <v>0</v>
      </c>
      <c r="D57" s="852">
        <f>'ANNEX 7.2d PART III'!F253</f>
        <v>0</v>
      </c>
      <c r="E57" s="852">
        <f>'ANNEX 7.2d PART III'!S253</f>
        <v>0</v>
      </c>
      <c r="F57" s="594">
        <f t="shared" si="11"/>
        <v>0</v>
      </c>
      <c r="G57" s="852">
        <f>G52</f>
        <v>0</v>
      </c>
      <c r="H57" s="852">
        <f t="shared" ref="H57:I57" si="13">H52</f>
        <v>0</v>
      </c>
      <c r="I57" s="852">
        <f t="shared" si="13"/>
        <v>0</v>
      </c>
      <c r="J57" s="862" t="e">
        <f t="shared" si="9"/>
        <v>#DIV/0!</v>
      </c>
    </row>
    <row r="58" spans="1:10" ht="24">
      <c r="A58" s="574" t="s">
        <v>3000</v>
      </c>
      <c r="B58" s="471" t="s">
        <v>3021</v>
      </c>
      <c r="C58" s="834">
        <f>C69</f>
        <v>0</v>
      </c>
      <c r="D58" s="834">
        <f>D69</f>
        <v>0</v>
      </c>
      <c r="E58" s="834">
        <f>E69</f>
        <v>0</v>
      </c>
      <c r="F58" s="471">
        <f t="shared" si="11"/>
        <v>0</v>
      </c>
      <c r="G58" s="834">
        <f>SUM(G59:G68)</f>
        <v>0</v>
      </c>
      <c r="H58" s="834">
        <f t="shared" ref="H58:I58" si="14">SUM(H59:H68)</f>
        <v>0</v>
      </c>
      <c r="I58" s="834">
        <f t="shared" si="14"/>
        <v>0</v>
      </c>
      <c r="J58" s="834" t="e">
        <f t="shared" si="9"/>
        <v>#DIV/0!</v>
      </c>
    </row>
    <row r="59" spans="1:10">
      <c r="A59" s="592" t="s">
        <v>945</v>
      </c>
      <c r="B59" s="568" t="s">
        <v>946</v>
      </c>
      <c r="C59" s="842">
        <f>'ANNEX 7.2e PART IV'!E7</f>
        <v>0</v>
      </c>
      <c r="D59" s="842">
        <f>'ANNEX 7.2e PART IV'!F7</f>
        <v>0</v>
      </c>
      <c r="E59" s="842">
        <f>'ANNEX 7.2e PART IV'!S7</f>
        <v>0</v>
      </c>
      <c r="F59" s="650">
        <f t="shared" si="11"/>
        <v>0</v>
      </c>
      <c r="G59" s="842"/>
      <c r="H59" s="842"/>
      <c r="I59" s="842"/>
      <c r="J59" s="457" t="e">
        <f t="shared" si="9"/>
        <v>#DIV/0!</v>
      </c>
    </row>
    <row r="60" spans="1:10">
      <c r="A60" s="592" t="s">
        <v>1178</v>
      </c>
      <c r="B60" s="568" t="s">
        <v>1179</v>
      </c>
      <c r="C60" s="842">
        <f>'ANNEX 7.2e PART IV'!E20</f>
        <v>0</v>
      </c>
      <c r="D60" s="842">
        <f>'ANNEX 7.2e PART IV'!F20</f>
        <v>0</v>
      </c>
      <c r="E60" s="842">
        <f>'ANNEX 7.2e PART IV'!S20</f>
        <v>0</v>
      </c>
      <c r="F60" s="650">
        <f t="shared" si="11"/>
        <v>0</v>
      </c>
      <c r="G60" s="842"/>
      <c r="H60" s="842"/>
      <c r="I60" s="842"/>
      <c r="J60" s="457" t="e">
        <f t="shared" si="9"/>
        <v>#DIV/0!</v>
      </c>
    </row>
    <row r="61" spans="1:10" ht="24">
      <c r="A61" s="592" t="s">
        <v>2847</v>
      </c>
      <c r="B61" s="568" t="s">
        <v>2855</v>
      </c>
      <c r="C61" s="842">
        <f>'ANNEX 7.2e PART IV'!E52</f>
        <v>0</v>
      </c>
      <c r="D61" s="842">
        <f>'ANNEX 7.2e PART IV'!F52</f>
        <v>0</v>
      </c>
      <c r="E61" s="842">
        <f>'ANNEX 7.2e PART IV'!S52</f>
        <v>0</v>
      </c>
      <c r="F61" s="650">
        <f t="shared" si="11"/>
        <v>0</v>
      </c>
      <c r="G61" s="842"/>
      <c r="H61" s="842"/>
      <c r="I61" s="842"/>
      <c r="J61" s="457" t="e">
        <f t="shared" si="9"/>
        <v>#DIV/0!</v>
      </c>
    </row>
    <row r="62" spans="1:10">
      <c r="A62" s="592" t="s">
        <v>2848</v>
      </c>
      <c r="B62" s="568" t="s">
        <v>2856</v>
      </c>
      <c r="C62" s="842">
        <f>'ANNEX 7.2e PART IV'!E73</f>
        <v>0</v>
      </c>
      <c r="D62" s="842">
        <f>'ANNEX 7.2e PART IV'!F73</f>
        <v>0</v>
      </c>
      <c r="E62" s="842">
        <f>'ANNEX 7.2e PART IV'!S73</f>
        <v>0</v>
      </c>
      <c r="F62" s="650">
        <f t="shared" si="11"/>
        <v>0</v>
      </c>
      <c r="G62" s="842"/>
      <c r="H62" s="842"/>
      <c r="I62" s="842"/>
      <c r="J62" s="457" t="e">
        <f t="shared" si="9"/>
        <v>#DIV/0!</v>
      </c>
    </row>
    <row r="63" spans="1:10">
      <c r="A63" s="592" t="s">
        <v>2849</v>
      </c>
      <c r="B63" s="568" t="s">
        <v>2857</v>
      </c>
      <c r="C63" s="842">
        <f>'ANNEX 7.2e PART IV'!E76</f>
        <v>0</v>
      </c>
      <c r="D63" s="842">
        <f>'ANNEX 7.2e PART IV'!F76</f>
        <v>0</v>
      </c>
      <c r="E63" s="842">
        <f>'ANNEX 7.2e PART IV'!S76</f>
        <v>0</v>
      </c>
      <c r="F63" s="650">
        <f t="shared" si="11"/>
        <v>0</v>
      </c>
      <c r="G63" s="842"/>
      <c r="H63" s="842"/>
      <c r="I63" s="842"/>
      <c r="J63" s="457" t="e">
        <f t="shared" si="9"/>
        <v>#DIV/0!</v>
      </c>
    </row>
    <row r="64" spans="1:10">
      <c r="A64" s="592" t="s">
        <v>2850</v>
      </c>
      <c r="B64" s="568" t="s">
        <v>2858</v>
      </c>
      <c r="C64" s="842">
        <f>'ANNEX 7.2e PART IV'!E79</f>
        <v>0</v>
      </c>
      <c r="D64" s="842">
        <f>'ANNEX 7.2e PART IV'!F79</f>
        <v>0</v>
      </c>
      <c r="E64" s="842">
        <f>'ANNEX 7.2e PART IV'!S79</f>
        <v>0</v>
      </c>
      <c r="F64" s="650">
        <f t="shared" si="11"/>
        <v>0</v>
      </c>
      <c r="G64" s="842"/>
      <c r="H64" s="842"/>
      <c r="I64" s="842"/>
      <c r="J64" s="457" t="e">
        <f t="shared" si="9"/>
        <v>#DIV/0!</v>
      </c>
    </row>
    <row r="65" spans="1:10">
      <c r="A65" s="592" t="s">
        <v>2851</v>
      </c>
      <c r="B65" s="568" t="s">
        <v>2859</v>
      </c>
      <c r="C65" s="842">
        <f>'ANNEX 7.2e PART IV'!E82</f>
        <v>0</v>
      </c>
      <c r="D65" s="842">
        <f>'ANNEX 7.2e PART IV'!F82</f>
        <v>0</v>
      </c>
      <c r="E65" s="842">
        <f>'ANNEX 7.2e PART IV'!S82</f>
        <v>0</v>
      </c>
      <c r="F65" s="650">
        <f t="shared" si="11"/>
        <v>0</v>
      </c>
      <c r="G65" s="842"/>
      <c r="H65" s="842"/>
      <c r="I65" s="842"/>
      <c r="J65" s="457" t="e">
        <f t="shared" si="9"/>
        <v>#DIV/0!</v>
      </c>
    </row>
    <row r="66" spans="1:10">
      <c r="A66" s="592" t="s">
        <v>2852</v>
      </c>
      <c r="B66" s="568" t="s">
        <v>2860</v>
      </c>
      <c r="C66" s="842">
        <f>'ANNEX 7.2e PART IV'!E85</f>
        <v>0</v>
      </c>
      <c r="D66" s="842">
        <f>'ANNEX 7.2e PART IV'!F85</f>
        <v>0</v>
      </c>
      <c r="E66" s="842">
        <f>'ANNEX 7.2e PART IV'!S85</f>
        <v>0</v>
      </c>
      <c r="F66" s="650">
        <f t="shared" si="11"/>
        <v>0</v>
      </c>
      <c r="G66" s="842"/>
      <c r="H66" s="842"/>
      <c r="I66" s="842"/>
      <c r="J66" s="457" t="e">
        <f t="shared" si="9"/>
        <v>#DIV/0!</v>
      </c>
    </row>
    <row r="67" spans="1:10" ht="24">
      <c r="A67" s="592" t="s">
        <v>2853</v>
      </c>
      <c r="B67" s="568" t="s">
        <v>2861</v>
      </c>
      <c r="C67" s="842">
        <f>'ANNEX 7.2e PART IV'!E88</f>
        <v>0</v>
      </c>
      <c r="D67" s="842">
        <f>'ANNEX 7.2e PART IV'!F88</f>
        <v>0</v>
      </c>
      <c r="E67" s="842">
        <f>'ANNEX 7.2e PART IV'!S88</f>
        <v>0</v>
      </c>
      <c r="F67" s="650">
        <f t="shared" si="11"/>
        <v>0</v>
      </c>
      <c r="G67" s="842"/>
      <c r="H67" s="842"/>
      <c r="I67" s="842"/>
      <c r="J67" s="457" t="e">
        <f t="shared" si="9"/>
        <v>#DIV/0!</v>
      </c>
    </row>
    <row r="68" spans="1:10" ht="24.75" thickBot="1">
      <c r="A68" s="592" t="s">
        <v>2854</v>
      </c>
      <c r="B68" s="568" t="s">
        <v>2862</v>
      </c>
      <c r="C68" s="842">
        <f>'ANNEX 7.2e PART IV'!E91</f>
        <v>0</v>
      </c>
      <c r="D68" s="842">
        <f>'ANNEX 7.2e PART IV'!F91</f>
        <v>0</v>
      </c>
      <c r="E68" s="842">
        <f>'ANNEX 7.2e PART IV'!S91</f>
        <v>0</v>
      </c>
      <c r="F68" s="650">
        <f t="shared" si="11"/>
        <v>0</v>
      </c>
      <c r="G68" s="842"/>
      <c r="H68" s="842"/>
      <c r="I68" s="842"/>
      <c r="J68" s="457" t="e">
        <f t="shared" si="9"/>
        <v>#DIV/0!</v>
      </c>
    </row>
    <row r="69" spans="1:10" ht="12.75" thickBot="1">
      <c r="A69" s="597"/>
      <c r="B69" s="594" t="s">
        <v>2882</v>
      </c>
      <c r="C69" s="852">
        <f>'ANNEX 7.2e PART IV'!E94</f>
        <v>0</v>
      </c>
      <c r="D69" s="852">
        <f>'ANNEX 7.2e PART IV'!F94</f>
        <v>0</v>
      </c>
      <c r="E69" s="852">
        <f>'ANNEX 7.2e PART IV'!S94</f>
        <v>0</v>
      </c>
      <c r="F69" s="594">
        <f t="shared" si="11"/>
        <v>0</v>
      </c>
      <c r="G69" s="852">
        <f>G58</f>
        <v>0</v>
      </c>
      <c r="H69" s="852">
        <f t="shared" ref="H69:I69" si="15">H58</f>
        <v>0</v>
      </c>
      <c r="I69" s="852">
        <f t="shared" si="15"/>
        <v>0</v>
      </c>
      <c r="J69" s="862" t="e">
        <f t="shared" si="9"/>
        <v>#DIV/0!</v>
      </c>
    </row>
    <row r="70" spans="1:10">
      <c r="A70" s="574" t="s">
        <v>3001</v>
      </c>
      <c r="B70" s="471" t="s">
        <v>2887</v>
      </c>
      <c r="C70" s="471"/>
      <c r="D70" s="471"/>
      <c r="E70" s="834"/>
      <c r="F70" s="471"/>
      <c r="G70" s="834"/>
      <c r="H70" s="834"/>
      <c r="I70" s="834"/>
      <c r="J70" s="834"/>
    </row>
    <row r="71" spans="1:10" ht="12.75" thickBot="1">
      <c r="A71" s="588" t="s">
        <v>2181</v>
      </c>
      <c r="B71" s="589" t="s">
        <v>2887</v>
      </c>
      <c r="C71" s="564"/>
      <c r="D71" s="564"/>
      <c r="E71" s="564"/>
      <c r="F71" s="650"/>
      <c r="G71" s="564"/>
      <c r="H71" s="564"/>
      <c r="I71" s="564"/>
      <c r="J71" s="855"/>
    </row>
    <row r="72" spans="1:10" ht="12.75" thickBot="1">
      <c r="A72" s="597"/>
      <c r="B72" s="594" t="s">
        <v>3002</v>
      </c>
      <c r="C72" s="594"/>
      <c r="D72" s="594"/>
      <c r="E72" s="852"/>
      <c r="F72" s="594"/>
      <c r="G72" s="852"/>
      <c r="H72" s="852"/>
      <c r="I72" s="862"/>
      <c r="J72" s="862"/>
    </row>
    <row r="73" spans="1:10" ht="12.75" thickBot="1">
      <c r="G73" s="448"/>
      <c r="H73" s="448"/>
      <c r="I73" s="448"/>
      <c r="J73" s="854"/>
    </row>
    <row r="74" spans="1:10" ht="13.5" thickBot="1">
      <c r="A74" s="581"/>
      <c r="B74" s="582" t="s">
        <v>3043</v>
      </c>
      <c r="C74" s="853">
        <f>C48+C51+C57+C69</f>
        <v>11269662</v>
      </c>
      <c r="D74" s="853">
        <f>D48+D51+D57+D69</f>
        <v>3621359.08</v>
      </c>
      <c r="E74" s="853">
        <f>E48+E51+E57+E69</f>
        <v>431.07254</v>
      </c>
      <c r="F74" s="651">
        <f t="shared" si="11"/>
        <v>100</v>
      </c>
      <c r="G74" s="853">
        <f>G48+G51+G57+G69</f>
        <v>0</v>
      </c>
      <c r="H74" s="853">
        <f>H48+H51+H57+H69</f>
        <v>0</v>
      </c>
      <c r="I74" s="853">
        <f>I48+I51+I57+I69</f>
        <v>0</v>
      </c>
      <c r="J74" s="856" t="e">
        <f t="shared" ref="J74" si="16">I74/$I$74%</f>
        <v>#DIV/0!</v>
      </c>
    </row>
  </sheetData>
  <mergeCells count="7">
    <mergeCell ref="E3:F4"/>
    <mergeCell ref="I3:J4"/>
    <mergeCell ref="A2:B2"/>
    <mergeCell ref="A3:A5"/>
    <mergeCell ref="B3:B5"/>
    <mergeCell ref="C3:D3"/>
    <mergeCell ref="C4:D4"/>
  </mergeCells>
  <pageMargins left="0.7" right="0.7" top="0.75" bottom="0.75" header="0.3" footer="0.3"/>
  <pageSetup paperSize="9" orientation="portrait" verticalDpi="0"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AD1174"/>
  <sheetViews>
    <sheetView tabSelected="1" zoomScale="80" zoomScaleNormal="80" zoomScaleSheetLayoutView="80" zoomScalePageLayoutView="80" workbookViewId="0">
      <pane ySplit="5" topLeftCell="A6" activePane="bottomLeft" state="frozen"/>
      <selection pane="bottomLeft" activeCell="A2" sqref="A2:E2"/>
    </sheetView>
  </sheetViews>
  <sheetFormatPr defaultColWidth="8.85546875" defaultRowHeight="12"/>
  <cols>
    <col min="1" max="1" width="11.42578125" style="819" customWidth="1"/>
    <col min="2" max="2" width="51.42578125" style="820" customWidth="1"/>
    <col min="3" max="6" width="16" style="709" customWidth="1"/>
    <col min="7" max="7" width="19.42578125" style="709" hidden="1" customWidth="1"/>
    <col min="8" max="10" width="11.5703125" style="709" customWidth="1"/>
    <col min="11" max="11" width="11" style="709" customWidth="1"/>
    <col min="12" max="12" width="11" style="710" customWidth="1"/>
    <col min="13" max="13" width="11" style="709" customWidth="1"/>
    <col min="14" max="14" width="11" style="710" customWidth="1"/>
    <col min="15" max="15" width="11" style="709" customWidth="1"/>
    <col min="16" max="16" width="11" style="710" customWidth="1"/>
    <col min="17" max="17" width="11" style="709" customWidth="1"/>
    <col min="18" max="18" width="11" style="710" customWidth="1"/>
    <col min="19" max="19" width="11.5703125" style="709" customWidth="1"/>
    <col min="20" max="20" width="11.5703125" style="710" customWidth="1"/>
    <col min="21" max="21" width="53.140625" style="709" customWidth="1"/>
    <col min="22" max="22" width="16.42578125" style="709" hidden="1" customWidth="1"/>
    <col min="23" max="23" width="16.28515625" style="709" hidden="1" customWidth="1"/>
    <col min="24" max="24" width="13.28515625" style="709" hidden="1" customWidth="1"/>
    <col min="25" max="25" width="18.7109375" style="710" hidden="1" customWidth="1"/>
    <col min="26" max="26" width="16.42578125" style="709" hidden="1" customWidth="1"/>
    <col min="27" max="27" width="16.28515625" style="709" hidden="1" customWidth="1"/>
    <col min="28" max="28" width="13.28515625" style="709" hidden="1" customWidth="1"/>
    <col min="29" max="29" width="18.7109375" style="710" hidden="1" customWidth="1"/>
    <col min="30" max="30" width="35.85546875" style="710" hidden="1" customWidth="1"/>
    <col min="31" max="16384" width="8.85546875" style="709"/>
  </cols>
  <sheetData>
    <row r="1" spans="1:30" ht="29.25" customHeight="1" thickBot="1">
      <c r="A1" s="707" t="s">
        <v>3506</v>
      </c>
      <c r="B1" s="708"/>
      <c r="E1" s="967" t="s">
        <v>3027</v>
      </c>
      <c r="F1" s="967"/>
    </row>
    <row r="2" spans="1:30" ht="26.25" customHeight="1">
      <c r="A2" s="968" t="s">
        <v>3023</v>
      </c>
      <c r="B2" s="968"/>
      <c r="C2" s="968"/>
      <c r="D2" s="968"/>
      <c r="E2" s="968"/>
      <c r="L2" s="709"/>
      <c r="N2" s="709"/>
      <c r="P2" s="709"/>
      <c r="R2" s="709"/>
      <c r="T2" s="709"/>
      <c r="Y2" s="709"/>
      <c r="AC2" s="709"/>
      <c r="AD2" s="709"/>
    </row>
    <row r="3" spans="1:30" s="713" customFormat="1" ht="15.75" customHeight="1">
      <c r="A3" s="969" t="s">
        <v>22</v>
      </c>
      <c r="B3" s="970" t="s">
        <v>13</v>
      </c>
      <c r="C3" s="971" t="s">
        <v>2466</v>
      </c>
      <c r="D3" s="972"/>
      <c r="E3" s="972"/>
      <c r="F3" s="972"/>
      <c r="G3" s="973"/>
      <c r="H3" s="978" t="s">
        <v>2467</v>
      </c>
      <c r="I3" s="979"/>
      <c r="J3" s="979"/>
      <c r="K3" s="979"/>
      <c r="L3" s="979"/>
      <c r="M3" s="979"/>
      <c r="N3" s="979"/>
      <c r="O3" s="979"/>
      <c r="P3" s="979"/>
      <c r="Q3" s="979"/>
      <c r="R3" s="979"/>
      <c r="S3" s="979"/>
      <c r="T3" s="980"/>
      <c r="U3" s="900" t="s">
        <v>1917</v>
      </c>
      <c r="V3" s="981" t="s">
        <v>2683</v>
      </c>
      <c r="W3" s="982"/>
      <c r="X3" s="982"/>
      <c r="Y3" s="983"/>
      <c r="Z3" s="981" t="s">
        <v>2684</v>
      </c>
      <c r="AA3" s="982"/>
      <c r="AB3" s="982"/>
      <c r="AC3" s="983"/>
      <c r="AD3" s="712" t="s">
        <v>2685</v>
      </c>
    </row>
    <row r="4" spans="1:30" s="713" customFormat="1" ht="22.5" customHeight="1">
      <c r="A4" s="969"/>
      <c r="B4" s="970"/>
      <c r="C4" s="974" t="s">
        <v>495</v>
      </c>
      <c r="D4" s="974"/>
      <c r="E4" s="971" t="s">
        <v>1915</v>
      </c>
      <c r="F4" s="972"/>
      <c r="G4" s="973"/>
      <c r="H4" s="901"/>
      <c r="I4" s="902"/>
      <c r="J4" s="902"/>
      <c r="K4" s="984" t="s">
        <v>3058</v>
      </c>
      <c r="L4" s="984"/>
      <c r="M4" s="984" t="s">
        <v>3059</v>
      </c>
      <c r="N4" s="984"/>
      <c r="O4" s="984" t="s">
        <v>3060</v>
      </c>
      <c r="P4" s="984"/>
      <c r="Q4" s="984" t="s">
        <v>3061</v>
      </c>
      <c r="R4" s="984"/>
      <c r="S4" s="974" t="s">
        <v>3062</v>
      </c>
      <c r="T4" s="974"/>
      <c r="U4" s="985" t="s">
        <v>2033</v>
      </c>
      <c r="V4" s="975"/>
      <c r="W4" s="976"/>
      <c r="X4" s="976"/>
      <c r="Y4" s="977"/>
      <c r="Z4" s="975"/>
      <c r="AA4" s="976"/>
      <c r="AB4" s="976"/>
      <c r="AC4" s="977"/>
      <c r="AD4" s="714"/>
    </row>
    <row r="5" spans="1:30" s="713" customFormat="1" ht="46.5" customHeight="1">
      <c r="A5" s="969"/>
      <c r="B5" s="970"/>
      <c r="C5" s="903" t="s">
        <v>2889</v>
      </c>
      <c r="D5" s="904" t="s">
        <v>3449</v>
      </c>
      <c r="E5" s="903" t="s">
        <v>2891</v>
      </c>
      <c r="F5" s="904" t="s">
        <v>3450</v>
      </c>
      <c r="G5" s="905" t="s">
        <v>3363</v>
      </c>
      <c r="H5" s="905" t="s">
        <v>15</v>
      </c>
      <c r="I5" s="905" t="s">
        <v>3056</v>
      </c>
      <c r="J5" s="905" t="s">
        <v>3448</v>
      </c>
      <c r="K5" s="905" t="s">
        <v>3057</v>
      </c>
      <c r="L5" s="903" t="s">
        <v>1916</v>
      </c>
      <c r="M5" s="905" t="s">
        <v>3057</v>
      </c>
      <c r="N5" s="903" t="s">
        <v>1916</v>
      </c>
      <c r="O5" s="905" t="s">
        <v>3057</v>
      </c>
      <c r="P5" s="903" t="s">
        <v>1916</v>
      </c>
      <c r="Q5" s="905" t="s">
        <v>3057</v>
      </c>
      <c r="R5" s="903" t="s">
        <v>1916</v>
      </c>
      <c r="S5" s="905" t="s">
        <v>3057</v>
      </c>
      <c r="T5" s="903" t="s">
        <v>1916</v>
      </c>
      <c r="U5" s="985"/>
      <c r="V5" s="716" t="s">
        <v>15</v>
      </c>
      <c r="W5" s="716" t="s">
        <v>2459</v>
      </c>
      <c r="X5" s="716" t="s">
        <v>1913</v>
      </c>
      <c r="Y5" s="715" t="s">
        <v>1916</v>
      </c>
      <c r="Z5" s="716" t="s">
        <v>15</v>
      </c>
      <c r="AA5" s="716" t="s">
        <v>2459</v>
      </c>
      <c r="AB5" s="716" t="s">
        <v>1913</v>
      </c>
      <c r="AC5" s="715" t="s">
        <v>1916</v>
      </c>
      <c r="AD5" s="715" t="s">
        <v>1916</v>
      </c>
    </row>
    <row r="6" spans="1:30" ht="12.75">
      <c r="A6" s="717" t="s">
        <v>492</v>
      </c>
      <c r="B6" s="718" t="s">
        <v>23</v>
      </c>
      <c r="C6" s="719"/>
      <c r="D6" s="719"/>
      <c r="E6" s="720">
        <f>E7+E10+E13+E21+E22+E38</f>
        <v>480000</v>
      </c>
      <c r="F6" s="720">
        <f>F7+F10+F13+F21+F22+F38</f>
        <v>21794</v>
      </c>
      <c r="G6" s="721"/>
      <c r="H6" s="721"/>
      <c r="I6" s="719"/>
      <c r="J6" s="719"/>
      <c r="K6" s="719"/>
      <c r="L6" s="720">
        <f>L7+L10+L13+L21+L22+L38</f>
        <v>1.2000000000000002</v>
      </c>
      <c r="M6" s="719"/>
      <c r="N6" s="720">
        <f>N7+N10+N13+N21+N22+N38</f>
        <v>2</v>
      </c>
      <c r="O6" s="719"/>
      <c r="P6" s="720">
        <f>P7+P10+P13+P21+P22+P38</f>
        <v>1.2000000000000002</v>
      </c>
      <c r="Q6" s="719"/>
      <c r="R6" s="720">
        <f>R7+R10+R13+R21+R22+R38</f>
        <v>1.2000000000000002</v>
      </c>
      <c r="S6" s="719"/>
      <c r="T6" s="720">
        <f>T7+T10+T13+T21+T22+T38</f>
        <v>5.6000000000000005</v>
      </c>
      <c r="U6" s="895" t="s">
        <v>3370</v>
      </c>
      <c r="V6" s="721"/>
      <c r="W6" s="719" t="e">
        <f>W7+#REF!+W10+W13+W21+W22+W38</f>
        <v>#REF!</v>
      </c>
      <c r="X6" s="719" t="e">
        <f>X7+#REF!+X10+X13+X21+X22+X38</f>
        <v>#REF!</v>
      </c>
      <c r="Y6" s="720" t="e">
        <f>Y7+#REF!+Y10+Y13+Y21+Y22+Y38</f>
        <v>#REF!</v>
      </c>
      <c r="Z6" s="721"/>
      <c r="AA6" s="719" t="e">
        <f>AA7+#REF!+AA10+AA13+AA21+AA22+AA38</f>
        <v>#REF!</v>
      </c>
      <c r="AB6" s="719" t="e">
        <f>AB7+#REF!+AB10+AB13+AB21+AB22+AB38</f>
        <v>#REF!</v>
      </c>
      <c r="AC6" s="720" t="e">
        <f>AC7+#REF!+AC10+AC13+AC21+AC22+AC38</f>
        <v>#REF!</v>
      </c>
      <c r="AD6" s="720" t="e">
        <f>AD7+#REF!+AD10+AD13+AD21+AD22+AD38</f>
        <v>#REF!</v>
      </c>
    </row>
    <row r="7" spans="1:30" ht="36">
      <c r="A7" s="722" t="s">
        <v>532</v>
      </c>
      <c r="B7" s="464" t="s">
        <v>1914</v>
      </c>
      <c r="C7" s="723"/>
      <c r="D7" s="723"/>
      <c r="E7" s="727">
        <f>SUM(E8:E9)</f>
        <v>0</v>
      </c>
      <c r="F7" s="727">
        <f>SUM(F8:F9)</f>
        <v>0</v>
      </c>
      <c r="G7" s="725"/>
      <c r="H7" s="725"/>
      <c r="I7" s="726"/>
      <c r="J7" s="726"/>
      <c r="K7" s="726"/>
      <c r="L7" s="727">
        <f>SUM(L8:L9)</f>
        <v>0</v>
      </c>
      <c r="M7" s="726"/>
      <c r="N7" s="727">
        <f>SUM(N8:N9)</f>
        <v>0</v>
      </c>
      <c r="O7" s="726"/>
      <c r="P7" s="727">
        <f>SUM(P8:P9)</f>
        <v>0</v>
      </c>
      <c r="Q7" s="726"/>
      <c r="R7" s="727">
        <f>SUM(R8:R9)</f>
        <v>0</v>
      </c>
      <c r="S7" s="726"/>
      <c r="T7" s="727">
        <f>SUM(T8:T9)</f>
        <v>0</v>
      </c>
      <c r="U7" s="728"/>
      <c r="V7" s="725"/>
      <c r="W7" s="726">
        <f>SUM(W8:W9)</f>
        <v>0</v>
      </c>
      <c r="X7" s="726">
        <f>SUM(X8:X9)</f>
        <v>0</v>
      </c>
      <c r="Y7" s="727">
        <f>SUM(Y8:Y9)</f>
        <v>0</v>
      </c>
      <c r="Z7" s="725"/>
      <c r="AA7" s="726">
        <f>SUM(AA8:AA9)</f>
        <v>0</v>
      </c>
      <c r="AB7" s="726">
        <f>SUM(AB8:AB9)</f>
        <v>0</v>
      </c>
      <c r="AC7" s="727">
        <f>SUM(AC8:AC9)</f>
        <v>0</v>
      </c>
      <c r="AD7" s="727" t="e">
        <f>SUM(AD8:AD9)</f>
        <v>#REF!</v>
      </c>
    </row>
    <row r="8" spans="1:30" ht="24">
      <c r="A8" s="729" t="s">
        <v>534</v>
      </c>
      <c r="B8" s="438" t="s">
        <v>56</v>
      </c>
      <c r="C8" s="730"/>
      <c r="D8" s="730"/>
      <c r="E8" s="731"/>
      <c r="F8" s="731"/>
      <c r="G8" s="732"/>
      <c r="H8" s="732"/>
      <c r="I8" s="730"/>
      <c r="J8" s="730">
        <f>I8/100000</f>
        <v>0</v>
      </c>
      <c r="K8" s="730"/>
      <c r="L8" s="728">
        <f>K8*J8</f>
        <v>0</v>
      </c>
      <c r="M8" s="730"/>
      <c r="N8" s="728">
        <f>M8*J8</f>
        <v>0</v>
      </c>
      <c r="O8" s="730"/>
      <c r="P8" s="728">
        <f>O8*J8</f>
        <v>0</v>
      </c>
      <c r="Q8" s="730"/>
      <c r="R8" s="728">
        <f>Q8*J8</f>
        <v>0</v>
      </c>
      <c r="S8" s="730">
        <f>K8+M8+O8+Q8</f>
        <v>0</v>
      </c>
      <c r="T8" s="728">
        <f>L8+N8+P8+R8</f>
        <v>0</v>
      </c>
      <c r="U8" s="728"/>
      <c r="V8" s="732"/>
      <c r="W8" s="730"/>
      <c r="X8" s="730"/>
      <c r="Y8" s="728">
        <f>(W8*X8)/100000</f>
        <v>0</v>
      </c>
      <c r="Z8" s="732"/>
      <c r="AA8" s="730"/>
      <c r="AB8" s="730"/>
      <c r="AC8" s="728">
        <f>(AA8*AB8)/100000</f>
        <v>0</v>
      </c>
      <c r="AD8" s="728" t="e">
        <f>(#REF!*#REF!)/100000</f>
        <v>#REF!</v>
      </c>
    </row>
    <row r="9" spans="1:30">
      <c r="A9" s="729" t="s">
        <v>535</v>
      </c>
      <c r="B9" s="438" t="s">
        <v>58</v>
      </c>
      <c r="C9" s="730"/>
      <c r="D9" s="730"/>
      <c r="E9" s="731"/>
      <c r="F9" s="731"/>
      <c r="G9" s="732"/>
      <c r="H9" s="732"/>
      <c r="I9" s="730"/>
      <c r="J9" s="730">
        <f>I9/100000</f>
        <v>0</v>
      </c>
      <c r="K9" s="730"/>
      <c r="L9" s="728">
        <f>K9*J9</f>
        <v>0</v>
      </c>
      <c r="M9" s="730"/>
      <c r="N9" s="728">
        <f>M9*J9</f>
        <v>0</v>
      </c>
      <c r="O9" s="730"/>
      <c r="P9" s="728">
        <f>O9*J9</f>
        <v>0</v>
      </c>
      <c r="Q9" s="730"/>
      <c r="R9" s="728">
        <f>Q9*J9</f>
        <v>0</v>
      </c>
      <c r="S9" s="730">
        <f>K9+M9+O9+Q9</f>
        <v>0</v>
      </c>
      <c r="T9" s="728">
        <f>L9+N9+P9+R9</f>
        <v>0</v>
      </c>
      <c r="U9" s="728"/>
      <c r="V9" s="732"/>
      <c r="W9" s="730"/>
      <c r="X9" s="730"/>
      <c r="Y9" s="728">
        <f>(W9*X9)/100000</f>
        <v>0</v>
      </c>
      <c r="Z9" s="732"/>
      <c r="AA9" s="730"/>
      <c r="AB9" s="730"/>
      <c r="AC9" s="728">
        <f>(AA9*AB9)/100000</f>
        <v>0</v>
      </c>
      <c r="AD9" s="728" t="e">
        <f>(#REF!*#REF!)/100000</f>
        <v>#REF!</v>
      </c>
    </row>
    <row r="10" spans="1:30" ht="51" customHeight="1">
      <c r="A10" s="722" t="s">
        <v>543</v>
      </c>
      <c r="B10" s="464" t="s">
        <v>1511</v>
      </c>
      <c r="C10" s="723"/>
      <c r="D10" s="723"/>
      <c r="E10" s="727">
        <f>SUM(E11:E12)</f>
        <v>0</v>
      </c>
      <c r="F10" s="727">
        <f>SUM(F11:F12)</f>
        <v>0</v>
      </c>
      <c r="G10" s="725"/>
      <c r="H10" s="725"/>
      <c r="I10" s="726"/>
      <c r="J10" s="726"/>
      <c r="K10" s="726"/>
      <c r="L10" s="727">
        <f>SUM(L11:L12)</f>
        <v>0</v>
      </c>
      <c r="M10" s="726"/>
      <c r="N10" s="727">
        <f>SUM(N11:N12)</f>
        <v>0</v>
      </c>
      <c r="O10" s="726"/>
      <c r="P10" s="727">
        <f>SUM(P11:P12)</f>
        <v>0</v>
      </c>
      <c r="Q10" s="726"/>
      <c r="R10" s="727">
        <f>SUM(R11:R12)</f>
        <v>0</v>
      </c>
      <c r="S10" s="726"/>
      <c r="T10" s="727">
        <f>SUM(T11:T12)</f>
        <v>0</v>
      </c>
      <c r="U10" s="728"/>
      <c r="V10" s="725"/>
      <c r="W10" s="726">
        <f>SUM(W11:W12)</f>
        <v>0</v>
      </c>
      <c r="X10" s="726">
        <f>SUM(X11:X12)</f>
        <v>0</v>
      </c>
      <c r="Y10" s="727">
        <f>SUM(Y11:Y12)</f>
        <v>0</v>
      </c>
      <c r="Z10" s="725"/>
      <c r="AA10" s="726">
        <f>SUM(AA11:AA12)</f>
        <v>0</v>
      </c>
      <c r="AB10" s="726">
        <f>SUM(AB11:AB12)</f>
        <v>0</v>
      </c>
      <c r="AC10" s="727">
        <f>SUM(AC11:AC12)</f>
        <v>0</v>
      </c>
      <c r="AD10" s="727" t="e">
        <f>SUM(AD11:AD12)</f>
        <v>#REF!</v>
      </c>
    </row>
    <row r="11" spans="1:30" ht="41.25" customHeight="1">
      <c r="A11" s="729" t="s">
        <v>2902</v>
      </c>
      <c r="B11" s="438" t="s">
        <v>3364</v>
      </c>
      <c r="C11" s="730"/>
      <c r="D11" s="730"/>
      <c r="E11" s="731"/>
      <c r="F11" s="731"/>
      <c r="G11" s="732"/>
      <c r="H11" s="732"/>
      <c r="I11" s="730"/>
      <c r="J11" s="730">
        <f>I11/100000</f>
        <v>0</v>
      </c>
      <c r="K11" s="730"/>
      <c r="L11" s="728">
        <f>K11*J11</f>
        <v>0</v>
      </c>
      <c r="M11" s="730"/>
      <c r="N11" s="728">
        <f>M11*J11</f>
        <v>0</v>
      </c>
      <c r="O11" s="730"/>
      <c r="P11" s="728">
        <f>O11*J11</f>
        <v>0</v>
      </c>
      <c r="Q11" s="730"/>
      <c r="R11" s="728">
        <f>Q11*J11</f>
        <v>0</v>
      </c>
      <c r="S11" s="730">
        <f t="shared" ref="S11:T12" si="0">K11+M11+O11+Q11</f>
        <v>0</v>
      </c>
      <c r="T11" s="728">
        <f t="shared" si="0"/>
        <v>0</v>
      </c>
      <c r="U11" s="728"/>
      <c r="V11" s="732"/>
      <c r="W11" s="730"/>
      <c r="X11" s="730"/>
      <c r="Y11" s="728">
        <f>(W11*X11)/100000</f>
        <v>0</v>
      </c>
      <c r="Z11" s="732"/>
      <c r="AA11" s="730"/>
      <c r="AB11" s="730"/>
      <c r="AC11" s="728">
        <f>(AA11*AB11)/100000</f>
        <v>0</v>
      </c>
      <c r="AD11" s="728" t="e">
        <f>(#REF!*#REF!)/100000</f>
        <v>#REF!</v>
      </c>
    </row>
    <row r="12" spans="1:30" ht="41.25" customHeight="1">
      <c r="A12" s="458" t="s">
        <v>2903</v>
      </c>
      <c r="B12" s="438" t="s">
        <v>122</v>
      </c>
      <c r="C12" s="730"/>
      <c r="D12" s="730"/>
      <c r="E12" s="731"/>
      <c r="F12" s="731"/>
      <c r="G12" s="732"/>
      <c r="H12" s="732"/>
      <c r="I12" s="730"/>
      <c r="J12" s="730">
        <f>I12/100000</f>
        <v>0</v>
      </c>
      <c r="K12" s="730"/>
      <c r="L12" s="728">
        <f>K12*J12</f>
        <v>0</v>
      </c>
      <c r="M12" s="730"/>
      <c r="N12" s="728">
        <f>M12*J12</f>
        <v>0</v>
      </c>
      <c r="O12" s="730"/>
      <c r="P12" s="728">
        <f>O12*J12</f>
        <v>0</v>
      </c>
      <c r="Q12" s="730"/>
      <c r="R12" s="728">
        <f>Q12*J12</f>
        <v>0</v>
      </c>
      <c r="S12" s="730">
        <f t="shared" si="0"/>
        <v>0</v>
      </c>
      <c r="T12" s="728">
        <f t="shared" si="0"/>
        <v>0</v>
      </c>
      <c r="U12" s="728"/>
      <c r="V12" s="732"/>
      <c r="W12" s="730"/>
      <c r="X12" s="730"/>
      <c r="Y12" s="728">
        <f>(W12*X12)/100000</f>
        <v>0</v>
      </c>
      <c r="Z12" s="732"/>
      <c r="AA12" s="730"/>
      <c r="AB12" s="730"/>
      <c r="AC12" s="728">
        <f>(AA12*AB12)/100000</f>
        <v>0</v>
      </c>
      <c r="AD12" s="728" t="e">
        <f>(#REF!*#REF!)/100000</f>
        <v>#REF!</v>
      </c>
    </row>
    <row r="13" spans="1:30" ht="41.25" customHeight="1">
      <c r="A13" s="463" t="s">
        <v>544</v>
      </c>
      <c r="B13" s="464" t="s">
        <v>308</v>
      </c>
      <c r="C13" s="723"/>
      <c r="D13" s="723"/>
      <c r="E13" s="727">
        <f>E14+E15</f>
        <v>400000</v>
      </c>
      <c r="F13" s="727">
        <f>F14+F15</f>
        <v>21794</v>
      </c>
      <c r="G13" s="725"/>
      <c r="H13" s="725"/>
      <c r="I13" s="726"/>
      <c r="J13" s="726"/>
      <c r="K13" s="726"/>
      <c r="L13" s="727">
        <f>L14+L15</f>
        <v>1.2000000000000002</v>
      </c>
      <c r="M13" s="727"/>
      <c r="N13" s="727">
        <f t="shared" ref="N13:T13" si="1">N14+N15</f>
        <v>1.2000000000000002</v>
      </c>
      <c r="O13" s="727"/>
      <c r="P13" s="727">
        <f t="shared" si="1"/>
        <v>1.2000000000000002</v>
      </c>
      <c r="Q13" s="727"/>
      <c r="R13" s="727">
        <f t="shared" si="1"/>
        <v>1.2000000000000002</v>
      </c>
      <c r="S13" s="727"/>
      <c r="T13" s="727">
        <f t="shared" si="1"/>
        <v>4.8000000000000007</v>
      </c>
      <c r="U13" s="728"/>
      <c r="V13" s="725"/>
      <c r="W13" s="726">
        <f>W14+W15+W19+W20</f>
        <v>0</v>
      </c>
      <c r="X13" s="726">
        <f>X14+X15+X19+X20</f>
        <v>0</v>
      </c>
      <c r="Y13" s="727">
        <f>Y14+Y15+Y19+Y20</f>
        <v>0</v>
      </c>
      <c r="Z13" s="725"/>
      <c r="AA13" s="726">
        <f>AA14+AA15+AA19+AA20</f>
        <v>0</v>
      </c>
      <c r="AB13" s="726">
        <f>AB14+AB15+AB19+AB20</f>
        <v>0</v>
      </c>
      <c r="AC13" s="727">
        <f>AC14+AC15+AC19+AC20</f>
        <v>0</v>
      </c>
      <c r="AD13" s="727" t="e">
        <f>AD14+AD15+AD19+AD20</f>
        <v>#REF!</v>
      </c>
    </row>
    <row r="14" spans="1:30" ht="41.25" customHeight="1">
      <c r="A14" s="458" t="s">
        <v>546</v>
      </c>
      <c r="B14" s="438" t="s">
        <v>126</v>
      </c>
      <c r="C14" s="730"/>
      <c r="D14" s="730"/>
      <c r="E14" s="731"/>
      <c r="F14" s="731"/>
      <c r="G14" s="732"/>
      <c r="H14" s="732"/>
      <c r="I14" s="730"/>
      <c r="J14" s="730">
        <f>I14/100000</f>
        <v>0</v>
      </c>
      <c r="K14" s="730"/>
      <c r="L14" s="728">
        <f>K14*J14</f>
        <v>0</v>
      </c>
      <c r="M14" s="730"/>
      <c r="N14" s="728">
        <f>M14*J14</f>
        <v>0</v>
      </c>
      <c r="O14" s="730"/>
      <c r="P14" s="728">
        <f>O14*J14</f>
        <v>0</v>
      </c>
      <c r="Q14" s="730"/>
      <c r="R14" s="728">
        <f>Q14*J14</f>
        <v>0</v>
      </c>
      <c r="S14" s="730">
        <f>K14+M14+O14+Q14</f>
        <v>0</v>
      </c>
      <c r="T14" s="728">
        <f>L14+N14+P14+R14</f>
        <v>0</v>
      </c>
      <c r="U14" s="728"/>
      <c r="V14" s="732"/>
      <c r="W14" s="730"/>
      <c r="X14" s="730"/>
      <c r="Y14" s="728">
        <f>(W14*X14)/100000</f>
        <v>0</v>
      </c>
      <c r="Z14" s="732"/>
      <c r="AA14" s="730"/>
      <c r="AB14" s="730"/>
      <c r="AC14" s="728">
        <f>(AA14*AB14)/100000</f>
        <v>0</v>
      </c>
      <c r="AD14" s="728" t="e">
        <f>(#REF!*#REF!)/100000</f>
        <v>#REF!</v>
      </c>
    </row>
    <row r="15" spans="1:30" ht="41.25" customHeight="1">
      <c r="A15" s="463" t="s">
        <v>548</v>
      </c>
      <c r="B15" s="464" t="s">
        <v>127</v>
      </c>
      <c r="C15" s="723"/>
      <c r="D15" s="723"/>
      <c r="E15" s="727">
        <f>SUM(E16:E20)</f>
        <v>400000</v>
      </c>
      <c r="F15" s="727">
        <f>SUM(F16:F20)</f>
        <v>21794</v>
      </c>
      <c r="G15" s="725"/>
      <c r="H15" s="725"/>
      <c r="I15" s="726"/>
      <c r="J15" s="726"/>
      <c r="K15" s="726"/>
      <c r="L15" s="727">
        <f>SUM(L16:L20)</f>
        <v>1.2000000000000002</v>
      </c>
      <c r="M15" s="727"/>
      <c r="N15" s="727">
        <f t="shared" ref="N15:T15" si="2">SUM(N16:N20)</f>
        <v>1.2000000000000002</v>
      </c>
      <c r="O15" s="727"/>
      <c r="P15" s="727">
        <f t="shared" si="2"/>
        <v>1.2000000000000002</v>
      </c>
      <c r="Q15" s="727"/>
      <c r="R15" s="727">
        <f t="shared" si="2"/>
        <v>1.2000000000000002</v>
      </c>
      <c r="S15" s="727"/>
      <c r="T15" s="727">
        <f t="shared" si="2"/>
        <v>4.8000000000000007</v>
      </c>
      <c r="U15" s="728"/>
      <c r="V15" s="725"/>
      <c r="W15" s="726">
        <f>SUM(W16:W18)</f>
        <v>0</v>
      </c>
      <c r="X15" s="726">
        <f>SUM(X16:X18)</f>
        <v>0</v>
      </c>
      <c r="Y15" s="727">
        <f>SUM(Y16:Y18)</f>
        <v>0</v>
      </c>
      <c r="Z15" s="725"/>
      <c r="AA15" s="726">
        <f>SUM(AA16:AA18)</f>
        <v>0</v>
      </c>
      <c r="AB15" s="726">
        <f>SUM(AB16:AB18)</f>
        <v>0</v>
      </c>
      <c r="AC15" s="727">
        <f>SUM(AC16:AC18)</f>
        <v>0</v>
      </c>
      <c r="AD15" s="727" t="e">
        <f>SUM(AD16:AD18)</f>
        <v>#REF!</v>
      </c>
    </row>
    <row r="16" spans="1:30" ht="41.25" customHeight="1">
      <c r="A16" s="458" t="s">
        <v>2904</v>
      </c>
      <c r="B16" s="438" t="s">
        <v>128</v>
      </c>
      <c r="C16" s="730"/>
      <c r="D16" s="730"/>
      <c r="E16" s="731"/>
      <c r="F16" s="731"/>
      <c r="G16" s="732"/>
      <c r="H16" s="732"/>
      <c r="I16" s="730"/>
      <c r="J16" s="730">
        <f>I16/100000</f>
        <v>0</v>
      </c>
      <c r="K16" s="730"/>
      <c r="L16" s="728">
        <f t="shared" ref="L16:L21" si="3">K16*J16</f>
        <v>0</v>
      </c>
      <c r="M16" s="730"/>
      <c r="N16" s="728">
        <f t="shared" ref="N16:N21" si="4">M16*J16</f>
        <v>0</v>
      </c>
      <c r="O16" s="730"/>
      <c r="P16" s="728">
        <f t="shared" ref="P16:P21" si="5">O16*J16</f>
        <v>0</v>
      </c>
      <c r="Q16" s="730"/>
      <c r="R16" s="728">
        <f t="shared" ref="R16:R21" si="6">Q16*J16</f>
        <v>0</v>
      </c>
      <c r="S16" s="730">
        <f t="shared" ref="S16:T21" si="7">K16+M16+O16+Q16</f>
        <v>0</v>
      </c>
      <c r="T16" s="728">
        <f t="shared" si="7"/>
        <v>0</v>
      </c>
      <c r="U16" s="728"/>
      <c r="V16" s="732"/>
      <c r="W16" s="730"/>
      <c r="X16" s="730"/>
      <c r="Y16" s="728">
        <f t="shared" ref="Y16:Y21" si="8">(W16*X16)/100000</f>
        <v>0</v>
      </c>
      <c r="Z16" s="732"/>
      <c r="AA16" s="730"/>
      <c r="AB16" s="730"/>
      <c r="AC16" s="728">
        <f t="shared" ref="AC16:AC21" si="9">(AA16*AB16)/100000</f>
        <v>0</v>
      </c>
      <c r="AD16" s="728" t="e">
        <f>(#REF!*#REF!)/100000</f>
        <v>#REF!</v>
      </c>
    </row>
    <row r="17" spans="1:30" ht="41.25" customHeight="1">
      <c r="A17" s="458" t="s">
        <v>2905</v>
      </c>
      <c r="B17" s="438" t="s">
        <v>129</v>
      </c>
      <c r="C17" s="730"/>
      <c r="D17" s="730"/>
      <c r="E17" s="731"/>
      <c r="F17" s="731"/>
      <c r="G17" s="732"/>
      <c r="H17" s="732"/>
      <c r="I17" s="730"/>
      <c r="J17" s="730">
        <f t="shared" ref="J17:J47" si="10">I17/100000</f>
        <v>0</v>
      </c>
      <c r="K17" s="730"/>
      <c r="L17" s="728">
        <f t="shared" si="3"/>
        <v>0</v>
      </c>
      <c r="M17" s="730"/>
      <c r="N17" s="728">
        <f t="shared" si="4"/>
        <v>0</v>
      </c>
      <c r="O17" s="730"/>
      <c r="P17" s="728">
        <f t="shared" si="5"/>
        <v>0</v>
      </c>
      <c r="Q17" s="730"/>
      <c r="R17" s="728">
        <f t="shared" si="6"/>
        <v>0</v>
      </c>
      <c r="S17" s="730">
        <f t="shared" si="7"/>
        <v>0</v>
      </c>
      <c r="T17" s="728">
        <f t="shared" si="7"/>
        <v>0</v>
      </c>
      <c r="U17" s="728"/>
      <c r="V17" s="732"/>
      <c r="W17" s="730"/>
      <c r="X17" s="730"/>
      <c r="Y17" s="728">
        <f t="shared" si="8"/>
        <v>0</v>
      </c>
      <c r="Z17" s="732"/>
      <c r="AA17" s="730"/>
      <c r="AB17" s="730"/>
      <c r="AC17" s="728">
        <f t="shared" si="9"/>
        <v>0</v>
      </c>
      <c r="AD17" s="728" t="e">
        <f>(#REF!*#REF!)/100000</f>
        <v>#REF!</v>
      </c>
    </row>
    <row r="18" spans="1:30" ht="41.25" customHeight="1">
      <c r="A18" s="458" t="s">
        <v>2906</v>
      </c>
      <c r="B18" s="438" t="s">
        <v>130</v>
      </c>
      <c r="C18" s="730"/>
      <c r="D18" s="730"/>
      <c r="E18" s="731"/>
      <c r="F18" s="731"/>
      <c r="G18" s="732"/>
      <c r="H18" s="732"/>
      <c r="I18" s="730"/>
      <c r="J18" s="730">
        <f t="shared" si="10"/>
        <v>0</v>
      </c>
      <c r="K18" s="730"/>
      <c r="L18" s="728">
        <f t="shared" si="3"/>
        <v>0</v>
      </c>
      <c r="M18" s="730"/>
      <c r="N18" s="728">
        <f t="shared" si="4"/>
        <v>0</v>
      </c>
      <c r="O18" s="730"/>
      <c r="P18" s="728">
        <f t="shared" si="5"/>
        <v>0</v>
      </c>
      <c r="Q18" s="730"/>
      <c r="R18" s="728">
        <f t="shared" si="6"/>
        <v>0</v>
      </c>
      <c r="S18" s="730">
        <f t="shared" si="7"/>
        <v>0</v>
      </c>
      <c r="T18" s="728">
        <f t="shared" si="7"/>
        <v>0</v>
      </c>
      <c r="U18" s="728"/>
      <c r="V18" s="732"/>
      <c r="W18" s="730"/>
      <c r="X18" s="730"/>
      <c r="Y18" s="728">
        <f t="shared" si="8"/>
        <v>0</v>
      </c>
      <c r="Z18" s="732"/>
      <c r="AA18" s="730"/>
      <c r="AB18" s="730"/>
      <c r="AC18" s="728">
        <f t="shared" si="9"/>
        <v>0</v>
      </c>
      <c r="AD18" s="728" t="e">
        <f>(#REF!*#REF!)/100000</f>
        <v>#REF!</v>
      </c>
    </row>
    <row r="19" spans="1:30" ht="41.25" customHeight="1">
      <c r="A19" s="458" t="s">
        <v>2907</v>
      </c>
      <c r="B19" s="913" t="s">
        <v>1795</v>
      </c>
      <c r="C19" s="730">
        <v>0</v>
      </c>
      <c r="D19" s="730">
        <v>0</v>
      </c>
      <c r="E19" s="731">
        <v>400000</v>
      </c>
      <c r="F19" s="731">
        <v>21794</v>
      </c>
      <c r="G19" s="732"/>
      <c r="H19" s="732">
        <v>12</v>
      </c>
      <c r="I19" s="730">
        <v>40000</v>
      </c>
      <c r="J19" s="730">
        <f t="shared" si="10"/>
        <v>0.4</v>
      </c>
      <c r="K19" s="730">
        <v>3</v>
      </c>
      <c r="L19" s="728">
        <f t="shared" si="3"/>
        <v>1.2000000000000002</v>
      </c>
      <c r="M19" s="730">
        <v>3</v>
      </c>
      <c r="N19" s="728">
        <f t="shared" si="4"/>
        <v>1.2000000000000002</v>
      </c>
      <c r="O19" s="730">
        <v>3</v>
      </c>
      <c r="P19" s="728">
        <f t="shared" si="5"/>
        <v>1.2000000000000002</v>
      </c>
      <c r="Q19" s="730">
        <v>3</v>
      </c>
      <c r="R19" s="728">
        <f t="shared" si="6"/>
        <v>1.2000000000000002</v>
      </c>
      <c r="S19" s="730">
        <f t="shared" si="7"/>
        <v>12</v>
      </c>
      <c r="T19" s="728">
        <f t="shared" si="7"/>
        <v>4.8000000000000007</v>
      </c>
      <c r="U19" s="728" t="s">
        <v>3453</v>
      </c>
      <c r="V19" s="732"/>
      <c r="W19" s="733"/>
      <c r="X19" s="733"/>
      <c r="Y19" s="728">
        <f t="shared" si="8"/>
        <v>0</v>
      </c>
      <c r="Z19" s="732"/>
      <c r="AA19" s="733"/>
      <c r="AB19" s="733"/>
      <c r="AC19" s="728">
        <f t="shared" si="9"/>
        <v>0</v>
      </c>
      <c r="AD19" s="728" t="e">
        <f>(#REF!*#REF!)/100000</f>
        <v>#REF!</v>
      </c>
    </row>
    <row r="20" spans="1:30" ht="41.25" customHeight="1">
      <c r="A20" s="458" t="s">
        <v>2908</v>
      </c>
      <c r="B20" s="438" t="s">
        <v>491</v>
      </c>
      <c r="C20" s="730"/>
      <c r="D20" s="730"/>
      <c r="E20" s="731"/>
      <c r="F20" s="731"/>
      <c r="G20" s="732"/>
      <c r="H20" s="732"/>
      <c r="I20" s="730"/>
      <c r="J20" s="730">
        <f t="shared" si="10"/>
        <v>0</v>
      </c>
      <c r="K20" s="730"/>
      <c r="L20" s="728">
        <f t="shared" si="3"/>
        <v>0</v>
      </c>
      <c r="M20" s="730"/>
      <c r="N20" s="728">
        <f t="shared" si="4"/>
        <v>0</v>
      </c>
      <c r="O20" s="730"/>
      <c r="P20" s="728">
        <f t="shared" si="5"/>
        <v>0</v>
      </c>
      <c r="Q20" s="730"/>
      <c r="R20" s="728">
        <f t="shared" si="6"/>
        <v>0</v>
      </c>
      <c r="S20" s="730">
        <f t="shared" si="7"/>
        <v>0</v>
      </c>
      <c r="T20" s="728">
        <f t="shared" si="7"/>
        <v>0</v>
      </c>
      <c r="U20" s="728"/>
      <c r="V20" s="732"/>
      <c r="W20" s="733"/>
      <c r="X20" s="733"/>
      <c r="Y20" s="728">
        <f t="shared" si="8"/>
        <v>0</v>
      </c>
      <c r="Z20" s="732"/>
      <c r="AA20" s="733"/>
      <c r="AB20" s="733"/>
      <c r="AC20" s="728">
        <f t="shared" si="9"/>
        <v>0</v>
      </c>
      <c r="AD20" s="728" t="e">
        <f>(#REF!*#REF!)/100000</f>
        <v>#REF!</v>
      </c>
    </row>
    <row r="21" spans="1:30" ht="41.25" customHeight="1">
      <c r="A21" s="458" t="s">
        <v>2909</v>
      </c>
      <c r="B21" s="438" t="s">
        <v>1297</v>
      </c>
      <c r="C21" s="730"/>
      <c r="D21" s="730"/>
      <c r="E21" s="731"/>
      <c r="F21" s="731"/>
      <c r="G21" s="732"/>
      <c r="H21" s="732"/>
      <c r="I21" s="730"/>
      <c r="J21" s="730">
        <f t="shared" si="10"/>
        <v>0</v>
      </c>
      <c r="K21" s="730"/>
      <c r="L21" s="728">
        <f t="shared" si="3"/>
        <v>0</v>
      </c>
      <c r="M21" s="730"/>
      <c r="N21" s="728">
        <f t="shared" si="4"/>
        <v>0</v>
      </c>
      <c r="O21" s="730"/>
      <c r="P21" s="728">
        <f t="shared" si="5"/>
        <v>0</v>
      </c>
      <c r="Q21" s="730"/>
      <c r="R21" s="728">
        <f t="shared" si="6"/>
        <v>0</v>
      </c>
      <c r="S21" s="730">
        <f t="shared" si="7"/>
        <v>0</v>
      </c>
      <c r="T21" s="728">
        <f t="shared" si="7"/>
        <v>0</v>
      </c>
      <c r="U21" s="728"/>
      <c r="V21" s="732"/>
      <c r="W21" s="730"/>
      <c r="X21" s="730"/>
      <c r="Y21" s="728">
        <f t="shared" si="8"/>
        <v>0</v>
      </c>
      <c r="Z21" s="732"/>
      <c r="AA21" s="730"/>
      <c r="AB21" s="730"/>
      <c r="AC21" s="728">
        <f t="shared" si="9"/>
        <v>0</v>
      </c>
      <c r="AD21" s="728" t="e">
        <f>(#REF!*#REF!)/100000</f>
        <v>#REF!</v>
      </c>
    </row>
    <row r="22" spans="1:30" ht="41.25" customHeight="1">
      <c r="A22" s="463" t="s">
        <v>565</v>
      </c>
      <c r="B22" s="734" t="s">
        <v>309</v>
      </c>
      <c r="C22" s="723"/>
      <c r="D22" s="723"/>
      <c r="E22" s="727">
        <f>SUM(E23:E37)</f>
        <v>0</v>
      </c>
      <c r="F22" s="727">
        <f>SUM(F23:F37)</f>
        <v>0</v>
      </c>
      <c r="G22" s="725"/>
      <c r="H22" s="725"/>
      <c r="I22" s="726"/>
      <c r="J22" s="726"/>
      <c r="K22" s="726"/>
      <c r="L22" s="727">
        <f>SUM(L23:L37)</f>
        <v>0</v>
      </c>
      <c r="M22" s="727"/>
      <c r="N22" s="727">
        <f t="shared" ref="N22:T22" si="11">SUM(N23:N37)</f>
        <v>0</v>
      </c>
      <c r="O22" s="727"/>
      <c r="P22" s="727">
        <f t="shared" si="11"/>
        <v>0</v>
      </c>
      <c r="Q22" s="727"/>
      <c r="R22" s="727">
        <f t="shared" si="11"/>
        <v>0</v>
      </c>
      <c r="S22" s="727"/>
      <c r="T22" s="727">
        <f t="shared" si="11"/>
        <v>0</v>
      </c>
      <c r="U22" s="728"/>
      <c r="V22" s="725"/>
      <c r="W22" s="726">
        <f>SUM(W23:W37)</f>
        <v>0</v>
      </c>
      <c r="X22" s="726">
        <f>SUM(X23:X37)</f>
        <v>0</v>
      </c>
      <c r="Y22" s="727">
        <f>SUM(Y23:Y37)</f>
        <v>0</v>
      </c>
      <c r="Z22" s="725"/>
      <c r="AA22" s="726">
        <f>SUM(AA23:AA37)</f>
        <v>0</v>
      </c>
      <c r="AB22" s="726">
        <f>SUM(AB23:AB37)</f>
        <v>0</v>
      </c>
      <c r="AC22" s="727">
        <f>SUM(AC23:AC37)</f>
        <v>0</v>
      </c>
      <c r="AD22" s="727" t="e">
        <f>SUM(AD23:AD37)</f>
        <v>#REF!</v>
      </c>
    </row>
    <row r="23" spans="1:30" ht="41.25" customHeight="1">
      <c r="A23" s="458" t="s">
        <v>2910</v>
      </c>
      <c r="B23" s="735" t="s">
        <v>3365</v>
      </c>
      <c r="C23" s="730"/>
      <c r="D23" s="730"/>
      <c r="E23" s="731"/>
      <c r="F23" s="731"/>
      <c r="G23" s="732"/>
      <c r="H23" s="732"/>
      <c r="I23" s="730"/>
      <c r="J23" s="730">
        <f t="shared" si="10"/>
        <v>0</v>
      </c>
      <c r="K23" s="730"/>
      <c r="L23" s="728">
        <f t="shared" ref="L23:L37" si="12">K23*J23</f>
        <v>0</v>
      </c>
      <c r="M23" s="730"/>
      <c r="N23" s="728">
        <f t="shared" ref="N23:N37" si="13">M23*J23</f>
        <v>0</v>
      </c>
      <c r="O23" s="730"/>
      <c r="P23" s="728">
        <f t="shared" ref="P23:P37" si="14">O23*J23</f>
        <v>0</v>
      </c>
      <c r="Q23" s="730"/>
      <c r="R23" s="728">
        <f t="shared" ref="R23:R37" si="15">Q23*J23</f>
        <v>0</v>
      </c>
      <c r="S23" s="730">
        <f t="shared" ref="S23:T37" si="16">K23+M23+O23+Q23</f>
        <v>0</v>
      </c>
      <c r="T23" s="728">
        <f t="shared" si="16"/>
        <v>0</v>
      </c>
      <c r="U23" s="728"/>
      <c r="V23" s="732"/>
      <c r="W23" s="730"/>
      <c r="X23" s="730"/>
      <c r="Y23" s="728">
        <f t="shared" ref="Y23:Y37" si="17">(W23*X23)/100000</f>
        <v>0</v>
      </c>
      <c r="Z23" s="732"/>
      <c r="AA23" s="730"/>
      <c r="AB23" s="730"/>
      <c r="AC23" s="728">
        <f t="shared" ref="AC23:AC37" si="18">(AA23*AB23)/100000</f>
        <v>0</v>
      </c>
      <c r="AD23" s="728" t="e">
        <f>(#REF!*#REF!)/100000</f>
        <v>#REF!</v>
      </c>
    </row>
    <row r="24" spans="1:30" ht="41.25" customHeight="1">
      <c r="A24" s="458" t="s">
        <v>2911</v>
      </c>
      <c r="B24" s="735"/>
      <c r="C24" s="730"/>
      <c r="D24" s="730"/>
      <c r="E24" s="731"/>
      <c r="F24" s="731"/>
      <c r="G24" s="732"/>
      <c r="H24" s="732"/>
      <c r="I24" s="730"/>
      <c r="J24" s="730">
        <f t="shared" si="10"/>
        <v>0</v>
      </c>
      <c r="K24" s="730"/>
      <c r="L24" s="728">
        <f t="shared" si="12"/>
        <v>0</v>
      </c>
      <c r="M24" s="730"/>
      <c r="N24" s="728">
        <f t="shared" si="13"/>
        <v>0</v>
      </c>
      <c r="O24" s="730"/>
      <c r="P24" s="728">
        <f t="shared" si="14"/>
        <v>0</v>
      </c>
      <c r="Q24" s="730"/>
      <c r="R24" s="728">
        <f t="shared" si="15"/>
        <v>0</v>
      </c>
      <c r="S24" s="730">
        <f t="shared" si="16"/>
        <v>0</v>
      </c>
      <c r="T24" s="728">
        <f t="shared" si="16"/>
        <v>0</v>
      </c>
      <c r="U24" s="728"/>
      <c r="V24" s="732"/>
      <c r="W24" s="730"/>
      <c r="X24" s="730"/>
      <c r="Y24" s="728">
        <f t="shared" si="17"/>
        <v>0</v>
      </c>
      <c r="Z24" s="732"/>
      <c r="AA24" s="730"/>
      <c r="AB24" s="730"/>
      <c r="AC24" s="728">
        <f t="shared" si="18"/>
        <v>0</v>
      </c>
      <c r="AD24" s="728" t="e">
        <f>(#REF!*#REF!)/100000</f>
        <v>#REF!</v>
      </c>
    </row>
    <row r="25" spans="1:30" ht="41.25" customHeight="1">
      <c r="A25" s="458" t="s">
        <v>2912</v>
      </c>
      <c r="B25" s="735"/>
      <c r="C25" s="730"/>
      <c r="D25" s="730"/>
      <c r="E25" s="731"/>
      <c r="F25" s="731"/>
      <c r="G25" s="732"/>
      <c r="H25" s="732"/>
      <c r="I25" s="730"/>
      <c r="J25" s="730">
        <f t="shared" si="10"/>
        <v>0</v>
      </c>
      <c r="K25" s="730"/>
      <c r="L25" s="728">
        <f t="shared" si="12"/>
        <v>0</v>
      </c>
      <c r="M25" s="730"/>
      <c r="N25" s="728">
        <f t="shared" si="13"/>
        <v>0</v>
      </c>
      <c r="O25" s="730"/>
      <c r="P25" s="728">
        <f t="shared" si="14"/>
        <v>0</v>
      </c>
      <c r="Q25" s="730"/>
      <c r="R25" s="728">
        <f t="shared" si="15"/>
        <v>0</v>
      </c>
      <c r="S25" s="730">
        <f t="shared" si="16"/>
        <v>0</v>
      </c>
      <c r="T25" s="728">
        <f t="shared" si="16"/>
        <v>0</v>
      </c>
      <c r="U25" s="728"/>
      <c r="V25" s="732"/>
      <c r="W25" s="730"/>
      <c r="X25" s="730"/>
      <c r="Y25" s="728">
        <f t="shared" si="17"/>
        <v>0</v>
      </c>
      <c r="Z25" s="732"/>
      <c r="AA25" s="730"/>
      <c r="AB25" s="730"/>
      <c r="AC25" s="728">
        <f t="shared" si="18"/>
        <v>0</v>
      </c>
      <c r="AD25" s="728" t="e">
        <f>(#REF!*#REF!)/100000</f>
        <v>#REF!</v>
      </c>
    </row>
    <row r="26" spans="1:30" ht="41.25" customHeight="1">
      <c r="A26" s="458" t="s">
        <v>2913</v>
      </c>
      <c r="B26" s="735"/>
      <c r="C26" s="730"/>
      <c r="D26" s="730"/>
      <c r="E26" s="731"/>
      <c r="F26" s="731"/>
      <c r="G26" s="732"/>
      <c r="H26" s="732"/>
      <c r="I26" s="730"/>
      <c r="J26" s="730">
        <f t="shared" si="10"/>
        <v>0</v>
      </c>
      <c r="K26" s="730"/>
      <c r="L26" s="728">
        <f t="shared" si="12"/>
        <v>0</v>
      </c>
      <c r="M26" s="730"/>
      <c r="N26" s="728">
        <f t="shared" si="13"/>
        <v>0</v>
      </c>
      <c r="O26" s="730"/>
      <c r="P26" s="728">
        <f t="shared" si="14"/>
        <v>0</v>
      </c>
      <c r="Q26" s="730"/>
      <c r="R26" s="728">
        <f t="shared" si="15"/>
        <v>0</v>
      </c>
      <c r="S26" s="730">
        <f t="shared" si="16"/>
        <v>0</v>
      </c>
      <c r="T26" s="728">
        <f t="shared" si="16"/>
        <v>0</v>
      </c>
      <c r="U26" s="728"/>
      <c r="V26" s="732"/>
      <c r="W26" s="730"/>
      <c r="X26" s="730"/>
      <c r="Y26" s="728">
        <f t="shared" si="17"/>
        <v>0</v>
      </c>
      <c r="Z26" s="732"/>
      <c r="AA26" s="730"/>
      <c r="AB26" s="730"/>
      <c r="AC26" s="728">
        <f t="shared" si="18"/>
        <v>0</v>
      </c>
      <c r="AD26" s="728" t="e">
        <f>(#REF!*#REF!)/100000</f>
        <v>#REF!</v>
      </c>
    </row>
    <row r="27" spans="1:30" ht="41.25" customHeight="1">
      <c r="A27" s="458" t="s">
        <v>2914</v>
      </c>
      <c r="B27" s="735"/>
      <c r="C27" s="730"/>
      <c r="D27" s="730"/>
      <c r="E27" s="731"/>
      <c r="F27" s="731"/>
      <c r="G27" s="732"/>
      <c r="H27" s="732"/>
      <c r="I27" s="730"/>
      <c r="J27" s="730">
        <f t="shared" si="10"/>
        <v>0</v>
      </c>
      <c r="K27" s="730"/>
      <c r="L27" s="728">
        <f t="shared" si="12"/>
        <v>0</v>
      </c>
      <c r="M27" s="730"/>
      <c r="N27" s="728">
        <f t="shared" si="13"/>
        <v>0</v>
      </c>
      <c r="O27" s="730"/>
      <c r="P27" s="728">
        <f t="shared" si="14"/>
        <v>0</v>
      </c>
      <c r="Q27" s="730"/>
      <c r="R27" s="728">
        <f t="shared" si="15"/>
        <v>0</v>
      </c>
      <c r="S27" s="730">
        <f t="shared" si="16"/>
        <v>0</v>
      </c>
      <c r="T27" s="728">
        <f t="shared" si="16"/>
        <v>0</v>
      </c>
      <c r="U27" s="728"/>
      <c r="V27" s="732"/>
      <c r="W27" s="730"/>
      <c r="X27" s="730"/>
      <c r="Y27" s="728">
        <f t="shared" si="17"/>
        <v>0</v>
      </c>
      <c r="Z27" s="732"/>
      <c r="AA27" s="730"/>
      <c r="AB27" s="730"/>
      <c r="AC27" s="728">
        <f t="shared" si="18"/>
        <v>0</v>
      </c>
      <c r="AD27" s="728" t="e">
        <f>(#REF!*#REF!)/100000</f>
        <v>#REF!</v>
      </c>
    </row>
    <row r="28" spans="1:30" ht="41.25" customHeight="1">
      <c r="A28" s="458" t="s">
        <v>2915</v>
      </c>
      <c r="B28" s="735"/>
      <c r="C28" s="730"/>
      <c r="D28" s="730"/>
      <c r="E28" s="731"/>
      <c r="F28" s="731"/>
      <c r="G28" s="732"/>
      <c r="H28" s="732"/>
      <c r="I28" s="730"/>
      <c r="J28" s="730">
        <f t="shared" si="10"/>
        <v>0</v>
      </c>
      <c r="K28" s="730"/>
      <c r="L28" s="728">
        <f t="shared" si="12"/>
        <v>0</v>
      </c>
      <c r="M28" s="730"/>
      <c r="N28" s="728">
        <f t="shared" si="13"/>
        <v>0</v>
      </c>
      <c r="O28" s="730"/>
      <c r="P28" s="728">
        <f t="shared" si="14"/>
        <v>0</v>
      </c>
      <c r="Q28" s="730"/>
      <c r="R28" s="728">
        <f t="shared" si="15"/>
        <v>0</v>
      </c>
      <c r="S28" s="730">
        <f t="shared" si="16"/>
        <v>0</v>
      </c>
      <c r="T28" s="728">
        <f t="shared" si="16"/>
        <v>0</v>
      </c>
      <c r="U28" s="728"/>
      <c r="V28" s="732"/>
      <c r="W28" s="730"/>
      <c r="X28" s="730"/>
      <c r="Y28" s="728">
        <f t="shared" si="17"/>
        <v>0</v>
      </c>
      <c r="Z28" s="732"/>
      <c r="AA28" s="730"/>
      <c r="AB28" s="730"/>
      <c r="AC28" s="728">
        <f t="shared" si="18"/>
        <v>0</v>
      </c>
      <c r="AD28" s="728" t="e">
        <f>(#REF!*#REF!)/100000</f>
        <v>#REF!</v>
      </c>
    </row>
    <row r="29" spans="1:30" ht="41.25" customHeight="1">
      <c r="A29" s="458" t="s">
        <v>2916</v>
      </c>
      <c r="B29" s="735"/>
      <c r="C29" s="730"/>
      <c r="D29" s="730"/>
      <c r="E29" s="731"/>
      <c r="F29" s="731"/>
      <c r="G29" s="732"/>
      <c r="H29" s="732"/>
      <c r="I29" s="730"/>
      <c r="J29" s="730">
        <f t="shared" si="10"/>
        <v>0</v>
      </c>
      <c r="K29" s="730"/>
      <c r="L29" s="728">
        <f t="shared" si="12"/>
        <v>0</v>
      </c>
      <c r="M29" s="730"/>
      <c r="N29" s="728">
        <f t="shared" si="13"/>
        <v>0</v>
      </c>
      <c r="O29" s="730"/>
      <c r="P29" s="728">
        <f t="shared" si="14"/>
        <v>0</v>
      </c>
      <c r="Q29" s="730"/>
      <c r="R29" s="728">
        <f t="shared" si="15"/>
        <v>0</v>
      </c>
      <c r="S29" s="730">
        <f t="shared" si="16"/>
        <v>0</v>
      </c>
      <c r="T29" s="728">
        <f t="shared" si="16"/>
        <v>0</v>
      </c>
      <c r="U29" s="728"/>
      <c r="V29" s="732"/>
      <c r="W29" s="730"/>
      <c r="X29" s="730"/>
      <c r="Y29" s="728">
        <f t="shared" si="17"/>
        <v>0</v>
      </c>
      <c r="Z29" s="732"/>
      <c r="AA29" s="730"/>
      <c r="AB29" s="730"/>
      <c r="AC29" s="728">
        <f t="shared" si="18"/>
        <v>0</v>
      </c>
      <c r="AD29" s="728" t="e">
        <f>(#REF!*#REF!)/100000</f>
        <v>#REF!</v>
      </c>
    </row>
    <row r="30" spans="1:30" ht="41.25" customHeight="1">
      <c r="A30" s="458" t="s">
        <v>2917</v>
      </c>
      <c r="B30" s="735"/>
      <c r="C30" s="730"/>
      <c r="D30" s="730"/>
      <c r="E30" s="731"/>
      <c r="F30" s="731"/>
      <c r="G30" s="732"/>
      <c r="H30" s="732"/>
      <c r="I30" s="730"/>
      <c r="J30" s="730">
        <f t="shared" si="10"/>
        <v>0</v>
      </c>
      <c r="K30" s="730"/>
      <c r="L30" s="728">
        <f t="shared" si="12"/>
        <v>0</v>
      </c>
      <c r="M30" s="730"/>
      <c r="N30" s="728">
        <f t="shared" si="13"/>
        <v>0</v>
      </c>
      <c r="O30" s="730"/>
      <c r="P30" s="728">
        <f t="shared" si="14"/>
        <v>0</v>
      </c>
      <c r="Q30" s="730"/>
      <c r="R30" s="728">
        <f t="shared" si="15"/>
        <v>0</v>
      </c>
      <c r="S30" s="730">
        <f t="shared" si="16"/>
        <v>0</v>
      </c>
      <c r="T30" s="728">
        <f t="shared" si="16"/>
        <v>0</v>
      </c>
      <c r="U30" s="728"/>
      <c r="V30" s="732"/>
      <c r="W30" s="730"/>
      <c r="X30" s="730"/>
      <c r="Y30" s="728">
        <f t="shared" si="17"/>
        <v>0</v>
      </c>
      <c r="Z30" s="732"/>
      <c r="AA30" s="730"/>
      <c r="AB30" s="730"/>
      <c r="AC30" s="728">
        <f t="shared" si="18"/>
        <v>0</v>
      </c>
      <c r="AD30" s="728" t="e">
        <f>(#REF!*#REF!)/100000</f>
        <v>#REF!</v>
      </c>
    </row>
    <row r="31" spans="1:30" ht="41.25" customHeight="1">
      <c r="A31" s="458" t="s">
        <v>2918</v>
      </c>
      <c r="B31" s="735"/>
      <c r="C31" s="730"/>
      <c r="D31" s="730"/>
      <c r="E31" s="731"/>
      <c r="F31" s="731"/>
      <c r="G31" s="732"/>
      <c r="H31" s="732"/>
      <c r="I31" s="730"/>
      <c r="J31" s="730">
        <f t="shared" si="10"/>
        <v>0</v>
      </c>
      <c r="K31" s="730"/>
      <c r="L31" s="728">
        <f t="shared" si="12"/>
        <v>0</v>
      </c>
      <c r="M31" s="730"/>
      <c r="N31" s="728">
        <f t="shared" si="13"/>
        <v>0</v>
      </c>
      <c r="O31" s="730"/>
      <c r="P31" s="728">
        <f t="shared" si="14"/>
        <v>0</v>
      </c>
      <c r="Q31" s="730"/>
      <c r="R31" s="728">
        <f t="shared" si="15"/>
        <v>0</v>
      </c>
      <c r="S31" s="730">
        <f t="shared" si="16"/>
        <v>0</v>
      </c>
      <c r="T31" s="728">
        <f t="shared" si="16"/>
        <v>0</v>
      </c>
      <c r="U31" s="728"/>
      <c r="V31" s="732"/>
      <c r="W31" s="730"/>
      <c r="X31" s="730"/>
      <c r="Y31" s="728">
        <f t="shared" si="17"/>
        <v>0</v>
      </c>
      <c r="Z31" s="732"/>
      <c r="AA31" s="730"/>
      <c r="AB31" s="730"/>
      <c r="AC31" s="728">
        <f t="shared" si="18"/>
        <v>0</v>
      </c>
      <c r="AD31" s="728" t="e">
        <f>(#REF!*#REF!)/100000</f>
        <v>#REF!</v>
      </c>
    </row>
    <row r="32" spans="1:30" ht="41.25" customHeight="1">
      <c r="A32" s="458" t="s">
        <v>2919</v>
      </c>
      <c r="B32" s="735"/>
      <c r="C32" s="730"/>
      <c r="D32" s="730"/>
      <c r="E32" s="731"/>
      <c r="F32" s="731"/>
      <c r="G32" s="732"/>
      <c r="H32" s="732"/>
      <c r="I32" s="730"/>
      <c r="J32" s="730">
        <f t="shared" si="10"/>
        <v>0</v>
      </c>
      <c r="K32" s="730"/>
      <c r="L32" s="728">
        <f t="shared" si="12"/>
        <v>0</v>
      </c>
      <c r="M32" s="730"/>
      <c r="N32" s="728">
        <f t="shared" si="13"/>
        <v>0</v>
      </c>
      <c r="O32" s="730"/>
      <c r="P32" s="728">
        <f t="shared" si="14"/>
        <v>0</v>
      </c>
      <c r="Q32" s="730"/>
      <c r="R32" s="728">
        <f t="shared" si="15"/>
        <v>0</v>
      </c>
      <c r="S32" s="730">
        <f t="shared" si="16"/>
        <v>0</v>
      </c>
      <c r="T32" s="728">
        <f t="shared" si="16"/>
        <v>0</v>
      </c>
      <c r="U32" s="728"/>
      <c r="V32" s="732"/>
      <c r="W32" s="730"/>
      <c r="X32" s="730"/>
      <c r="Y32" s="728">
        <f t="shared" si="17"/>
        <v>0</v>
      </c>
      <c r="Z32" s="732"/>
      <c r="AA32" s="730"/>
      <c r="AB32" s="730"/>
      <c r="AC32" s="728">
        <f t="shared" si="18"/>
        <v>0</v>
      </c>
      <c r="AD32" s="728" t="e">
        <f>(#REF!*#REF!)/100000</f>
        <v>#REF!</v>
      </c>
    </row>
    <row r="33" spans="1:30" ht="41.25" customHeight="1">
      <c r="A33" s="458" t="s">
        <v>2920</v>
      </c>
      <c r="B33" s="735"/>
      <c r="C33" s="730"/>
      <c r="D33" s="730"/>
      <c r="E33" s="731"/>
      <c r="F33" s="731"/>
      <c r="G33" s="732"/>
      <c r="H33" s="732"/>
      <c r="I33" s="730"/>
      <c r="J33" s="730">
        <f t="shared" si="10"/>
        <v>0</v>
      </c>
      <c r="K33" s="730"/>
      <c r="L33" s="728">
        <f t="shared" si="12"/>
        <v>0</v>
      </c>
      <c r="M33" s="730"/>
      <c r="N33" s="728">
        <f t="shared" si="13"/>
        <v>0</v>
      </c>
      <c r="O33" s="730"/>
      <c r="P33" s="728">
        <f t="shared" si="14"/>
        <v>0</v>
      </c>
      <c r="Q33" s="730"/>
      <c r="R33" s="728">
        <f t="shared" si="15"/>
        <v>0</v>
      </c>
      <c r="S33" s="730">
        <f t="shared" si="16"/>
        <v>0</v>
      </c>
      <c r="T33" s="728">
        <f t="shared" si="16"/>
        <v>0</v>
      </c>
      <c r="U33" s="728"/>
      <c r="V33" s="732"/>
      <c r="W33" s="730"/>
      <c r="X33" s="730"/>
      <c r="Y33" s="728">
        <f t="shared" si="17"/>
        <v>0</v>
      </c>
      <c r="Z33" s="732"/>
      <c r="AA33" s="730"/>
      <c r="AB33" s="730"/>
      <c r="AC33" s="728">
        <f t="shared" si="18"/>
        <v>0</v>
      </c>
      <c r="AD33" s="728" t="e">
        <f>(#REF!*#REF!)/100000</f>
        <v>#REF!</v>
      </c>
    </row>
    <row r="34" spans="1:30" ht="41.25" customHeight="1">
      <c r="A34" s="458" t="s">
        <v>2921</v>
      </c>
      <c r="B34" s="735"/>
      <c r="C34" s="730"/>
      <c r="D34" s="730"/>
      <c r="E34" s="731"/>
      <c r="F34" s="731"/>
      <c r="G34" s="732"/>
      <c r="H34" s="732"/>
      <c r="I34" s="730"/>
      <c r="J34" s="730">
        <f t="shared" si="10"/>
        <v>0</v>
      </c>
      <c r="K34" s="730"/>
      <c r="L34" s="728">
        <f t="shared" si="12"/>
        <v>0</v>
      </c>
      <c r="M34" s="730"/>
      <c r="N34" s="728">
        <f t="shared" si="13"/>
        <v>0</v>
      </c>
      <c r="O34" s="730"/>
      <c r="P34" s="728">
        <f t="shared" si="14"/>
        <v>0</v>
      </c>
      <c r="Q34" s="730"/>
      <c r="R34" s="728">
        <f t="shared" si="15"/>
        <v>0</v>
      </c>
      <c r="S34" s="730">
        <f t="shared" si="16"/>
        <v>0</v>
      </c>
      <c r="T34" s="728">
        <f t="shared" si="16"/>
        <v>0</v>
      </c>
      <c r="U34" s="728"/>
      <c r="V34" s="732"/>
      <c r="W34" s="730"/>
      <c r="X34" s="730"/>
      <c r="Y34" s="728">
        <f t="shared" si="17"/>
        <v>0</v>
      </c>
      <c r="Z34" s="732"/>
      <c r="AA34" s="730"/>
      <c r="AB34" s="730"/>
      <c r="AC34" s="728">
        <f t="shared" si="18"/>
        <v>0</v>
      </c>
      <c r="AD34" s="728" t="e">
        <f>(#REF!*#REF!)/100000</f>
        <v>#REF!</v>
      </c>
    </row>
    <row r="35" spans="1:30" ht="41.25" customHeight="1">
      <c r="A35" s="458" t="s">
        <v>2922</v>
      </c>
      <c r="B35" s="735"/>
      <c r="C35" s="730"/>
      <c r="D35" s="730"/>
      <c r="E35" s="731"/>
      <c r="F35" s="731"/>
      <c r="G35" s="732"/>
      <c r="H35" s="732"/>
      <c r="I35" s="730"/>
      <c r="J35" s="730">
        <f t="shared" si="10"/>
        <v>0</v>
      </c>
      <c r="K35" s="730"/>
      <c r="L35" s="728">
        <f t="shared" si="12"/>
        <v>0</v>
      </c>
      <c r="M35" s="730"/>
      <c r="N35" s="728">
        <f t="shared" si="13"/>
        <v>0</v>
      </c>
      <c r="O35" s="730"/>
      <c r="P35" s="728">
        <f t="shared" si="14"/>
        <v>0</v>
      </c>
      <c r="Q35" s="730"/>
      <c r="R35" s="728">
        <f t="shared" si="15"/>
        <v>0</v>
      </c>
      <c r="S35" s="730">
        <f t="shared" si="16"/>
        <v>0</v>
      </c>
      <c r="T35" s="728">
        <f t="shared" si="16"/>
        <v>0</v>
      </c>
      <c r="U35" s="728"/>
      <c r="V35" s="732"/>
      <c r="W35" s="730"/>
      <c r="X35" s="730"/>
      <c r="Y35" s="728">
        <f t="shared" si="17"/>
        <v>0</v>
      </c>
      <c r="Z35" s="732"/>
      <c r="AA35" s="730"/>
      <c r="AB35" s="730"/>
      <c r="AC35" s="728">
        <f t="shared" si="18"/>
        <v>0</v>
      </c>
      <c r="AD35" s="728" t="e">
        <f>(#REF!*#REF!)/100000</f>
        <v>#REF!</v>
      </c>
    </row>
    <row r="36" spans="1:30" ht="41.25" customHeight="1">
      <c r="A36" s="458" t="s">
        <v>2923</v>
      </c>
      <c r="B36" s="735"/>
      <c r="C36" s="730"/>
      <c r="D36" s="730"/>
      <c r="E36" s="731"/>
      <c r="F36" s="731"/>
      <c r="G36" s="732"/>
      <c r="H36" s="732"/>
      <c r="I36" s="730"/>
      <c r="J36" s="730">
        <f t="shared" si="10"/>
        <v>0</v>
      </c>
      <c r="K36" s="730"/>
      <c r="L36" s="728">
        <f t="shared" si="12"/>
        <v>0</v>
      </c>
      <c r="M36" s="730"/>
      <c r="N36" s="728">
        <f t="shared" si="13"/>
        <v>0</v>
      </c>
      <c r="O36" s="730"/>
      <c r="P36" s="728">
        <f t="shared" si="14"/>
        <v>0</v>
      </c>
      <c r="Q36" s="730"/>
      <c r="R36" s="728">
        <f t="shared" si="15"/>
        <v>0</v>
      </c>
      <c r="S36" s="730">
        <f t="shared" si="16"/>
        <v>0</v>
      </c>
      <c r="T36" s="728">
        <f t="shared" si="16"/>
        <v>0</v>
      </c>
      <c r="U36" s="728"/>
      <c r="V36" s="732"/>
      <c r="W36" s="730"/>
      <c r="X36" s="730"/>
      <c r="Y36" s="728">
        <f t="shared" si="17"/>
        <v>0</v>
      </c>
      <c r="Z36" s="732"/>
      <c r="AA36" s="730"/>
      <c r="AB36" s="730"/>
      <c r="AC36" s="728">
        <f t="shared" si="18"/>
        <v>0</v>
      </c>
      <c r="AD36" s="728" t="e">
        <f>(#REF!*#REF!)/100000</f>
        <v>#REF!</v>
      </c>
    </row>
    <row r="37" spans="1:30" ht="41.25" customHeight="1">
      <c r="A37" s="458" t="s">
        <v>2924</v>
      </c>
      <c r="B37" s="735"/>
      <c r="C37" s="730"/>
      <c r="D37" s="730"/>
      <c r="E37" s="731"/>
      <c r="F37" s="731"/>
      <c r="G37" s="732"/>
      <c r="H37" s="732"/>
      <c r="I37" s="730"/>
      <c r="J37" s="730">
        <f t="shared" si="10"/>
        <v>0</v>
      </c>
      <c r="K37" s="730"/>
      <c r="L37" s="728">
        <f t="shared" si="12"/>
        <v>0</v>
      </c>
      <c r="M37" s="730"/>
      <c r="N37" s="728">
        <f t="shared" si="13"/>
        <v>0</v>
      </c>
      <c r="O37" s="730"/>
      <c r="P37" s="728">
        <f t="shared" si="14"/>
        <v>0</v>
      </c>
      <c r="Q37" s="730"/>
      <c r="R37" s="728">
        <f t="shared" si="15"/>
        <v>0</v>
      </c>
      <c r="S37" s="730">
        <f t="shared" si="16"/>
        <v>0</v>
      </c>
      <c r="T37" s="728">
        <f t="shared" si="16"/>
        <v>0</v>
      </c>
      <c r="U37" s="728"/>
      <c r="V37" s="732"/>
      <c r="W37" s="730"/>
      <c r="X37" s="730"/>
      <c r="Y37" s="728">
        <f t="shared" si="17"/>
        <v>0</v>
      </c>
      <c r="Z37" s="732"/>
      <c r="AA37" s="730"/>
      <c r="AB37" s="730"/>
      <c r="AC37" s="728">
        <f t="shared" si="18"/>
        <v>0</v>
      </c>
      <c r="AD37" s="728" t="e">
        <f>(#REF!*#REF!)/100000</f>
        <v>#REF!</v>
      </c>
    </row>
    <row r="38" spans="1:30" ht="41.25" customHeight="1">
      <c r="A38" s="463" t="s">
        <v>567</v>
      </c>
      <c r="B38" s="464" t="s">
        <v>1519</v>
      </c>
      <c r="C38" s="723"/>
      <c r="D38" s="723"/>
      <c r="E38" s="727">
        <f>SUM(E39:E44)</f>
        <v>80000</v>
      </c>
      <c r="F38" s="727">
        <f>SUM(F39:F44)</f>
        <v>0</v>
      </c>
      <c r="G38" s="725"/>
      <c r="H38" s="725"/>
      <c r="I38" s="726"/>
      <c r="J38" s="726"/>
      <c r="K38" s="726"/>
      <c r="L38" s="727">
        <f>SUM(L39:L44)</f>
        <v>0</v>
      </c>
      <c r="M38" s="727"/>
      <c r="N38" s="727">
        <f t="shared" ref="N38:T38" si="19">SUM(N39:N44)</f>
        <v>0.8</v>
      </c>
      <c r="O38" s="727"/>
      <c r="P38" s="727">
        <f t="shared" si="19"/>
        <v>0</v>
      </c>
      <c r="Q38" s="727"/>
      <c r="R38" s="727">
        <f t="shared" si="19"/>
        <v>0</v>
      </c>
      <c r="S38" s="727"/>
      <c r="T38" s="727">
        <f t="shared" si="19"/>
        <v>0.8</v>
      </c>
      <c r="U38" s="728"/>
      <c r="V38" s="725"/>
      <c r="W38" s="726">
        <f>SUM(W39:W44)</f>
        <v>0</v>
      </c>
      <c r="X38" s="726">
        <f>SUM(X39:X44)</f>
        <v>0</v>
      </c>
      <c r="Y38" s="727">
        <f>SUM(Y39:Y44)</f>
        <v>0</v>
      </c>
      <c r="Z38" s="725"/>
      <c r="AA38" s="726">
        <f>SUM(AA39:AA44)</f>
        <v>0</v>
      </c>
      <c r="AB38" s="726">
        <f>SUM(AB39:AB44)</f>
        <v>0</v>
      </c>
      <c r="AC38" s="727">
        <f>SUM(AC39:AC44)</f>
        <v>0</v>
      </c>
      <c r="AD38" s="727" t="e">
        <f>SUM(AD39:AD44)</f>
        <v>#REF!</v>
      </c>
    </row>
    <row r="39" spans="1:30" ht="41.25" customHeight="1">
      <c r="A39" s="458" t="s">
        <v>2074</v>
      </c>
      <c r="B39" s="438" t="s">
        <v>1299</v>
      </c>
      <c r="C39" s="730"/>
      <c r="D39" s="730"/>
      <c r="E39" s="731"/>
      <c r="F39" s="731"/>
      <c r="G39" s="732"/>
      <c r="H39" s="732"/>
      <c r="I39" s="730"/>
      <c r="J39" s="730">
        <f t="shared" si="10"/>
        <v>0</v>
      </c>
      <c r="K39" s="730"/>
      <c r="L39" s="728">
        <f>K39*J39</f>
        <v>0</v>
      </c>
      <c r="M39" s="730"/>
      <c r="N39" s="728">
        <f>M39*J39</f>
        <v>0</v>
      </c>
      <c r="O39" s="730"/>
      <c r="P39" s="728">
        <f>O39*J39</f>
        <v>0</v>
      </c>
      <c r="Q39" s="730"/>
      <c r="R39" s="728">
        <f>Q39*J39</f>
        <v>0</v>
      </c>
      <c r="S39" s="730">
        <f t="shared" ref="S39:T43" si="20">K39+M39+O39+Q39</f>
        <v>0</v>
      </c>
      <c r="T39" s="728">
        <f t="shared" si="20"/>
        <v>0</v>
      </c>
      <c r="U39" s="728"/>
      <c r="V39" s="732"/>
      <c r="W39" s="730"/>
      <c r="X39" s="730"/>
      <c r="Y39" s="728">
        <f>(W39*X39)/100000</f>
        <v>0</v>
      </c>
      <c r="Z39" s="732"/>
      <c r="AA39" s="730"/>
      <c r="AB39" s="730"/>
      <c r="AC39" s="728">
        <f>(AA39*AB39)/100000</f>
        <v>0</v>
      </c>
      <c r="AD39" s="728" t="e">
        <f>(#REF!*#REF!)/100000</f>
        <v>#REF!</v>
      </c>
    </row>
    <row r="40" spans="1:30" ht="41.25" customHeight="1">
      <c r="A40" s="458" t="s">
        <v>2075</v>
      </c>
      <c r="B40" s="438" t="s">
        <v>476</v>
      </c>
      <c r="C40" s="730"/>
      <c r="D40" s="730"/>
      <c r="E40" s="731"/>
      <c r="F40" s="731"/>
      <c r="G40" s="732"/>
      <c r="H40" s="732"/>
      <c r="I40" s="730"/>
      <c r="J40" s="730">
        <f t="shared" si="10"/>
        <v>0</v>
      </c>
      <c r="K40" s="730"/>
      <c r="L40" s="728">
        <f>K40*J40</f>
        <v>0</v>
      </c>
      <c r="M40" s="730"/>
      <c r="N40" s="728">
        <f>M40*J40</f>
        <v>0</v>
      </c>
      <c r="O40" s="730"/>
      <c r="P40" s="728">
        <f>O40*J40</f>
        <v>0</v>
      </c>
      <c r="Q40" s="730"/>
      <c r="R40" s="728">
        <f>Q40*J40</f>
        <v>0</v>
      </c>
      <c r="S40" s="730">
        <f t="shared" si="20"/>
        <v>0</v>
      </c>
      <c r="T40" s="728">
        <f t="shared" si="20"/>
        <v>0</v>
      </c>
      <c r="U40" s="728"/>
      <c r="V40" s="732"/>
      <c r="W40" s="730"/>
      <c r="X40" s="730"/>
      <c r="Y40" s="728">
        <f>(W40*X40)/100000</f>
        <v>0</v>
      </c>
      <c r="Z40" s="732"/>
      <c r="AA40" s="730"/>
      <c r="AB40" s="730"/>
      <c r="AC40" s="728">
        <f>(AA40*AB40)/100000</f>
        <v>0</v>
      </c>
      <c r="AD40" s="728" t="e">
        <f>(#REF!*#REF!)/100000</f>
        <v>#REF!</v>
      </c>
    </row>
    <row r="41" spans="1:30" ht="41.25" customHeight="1">
      <c r="A41" s="458" t="s">
        <v>2076</v>
      </c>
      <c r="B41" s="438" t="s">
        <v>477</v>
      </c>
      <c r="C41" s="730"/>
      <c r="D41" s="730"/>
      <c r="E41" s="731"/>
      <c r="F41" s="731"/>
      <c r="G41" s="732"/>
      <c r="H41" s="732"/>
      <c r="I41" s="730"/>
      <c r="J41" s="730">
        <f t="shared" si="10"/>
        <v>0</v>
      </c>
      <c r="K41" s="730"/>
      <c r="L41" s="728">
        <f>K41*J41</f>
        <v>0</v>
      </c>
      <c r="M41" s="730"/>
      <c r="N41" s="728">
        <f>M41*J41</f>
        <v>0</v>
      </c>
      <c r="O41" s="730"/>
      <c r="P41" s="728">
        <f>O41*J41</f>
        <v>0</v>
      </c>
      <c r="Q41" s="730"/>
      <c r="R41" s="728">
        <f>Q41*J41</f>
        <v>0</v>
      </c>
      <c r="S41" s="730">
        <f t="shared" si="20"/>
        <v>0</v>
      </c>
      <c r="T41" s="728">
        <f t="shared" si="20"/>
        <v>0</v>
      </c>
      <c r="U41" s="728"/>
      <c r="V41" s="732"/>
      <c r="W41" s="730"/>
      <c r="X41" s="730"/>
      <c r="Y41" s="728">
        <f>(W41*X41)/100000</f>
        <v>0</v>
      </c>
      <c r="Z41" s="732"/>
      <c r="AA41" s="730"/>
      <c r="AB41" s="730"/>
      <c r="AC41" s="728">
        <f>(AA41*AB41)/100000</f>
        <v>0</v>
      </c>
      <c r="AD41" s="728" t="e">
        <f>(#REF!*#REF!)/100000</f>
        <v>#REF!</v>
      </c>
    </row>
    <row r="42" spans="1:30" ht="41.25" customHeight="1">
      <c r="A42" s="458" t="s">
        <v>2077</v>
      </c>
      <c r="B42" s="438" t="s">
        <v>478</v>
      </c>
      <c r="C42" s="730"/>
      <c r="D42" s="730"/>
      <c r="E42" s="731"/>
      <c r="F42" s="731"/>
      <c r="G42" s="732"/>
      <c r="H42" s="732"/>
      <c r="I42" s="730"/>
      <c r="J42" s="730">
        <f t="shared" si="10"/>
        <v>0</v>
      </c>
      <c r="K42" s="730"/>
      <c r="L42" s="728">
        <f>K42*J42</f>
        <v>0</v>
      </c>
      <c r="M42" s="730"/>
      <c r="N42" s="728">
        <f>M42*J42</f>
        <v>0</v>
      </c>
      <c r="O42" s="730"/>
      <c r="P42" s="728">
        <f>O42*J42</f>
        <v>0</v>
      </c>
      <c r="Q42" s="730"/>
      <c r="R42" s="728">
        <f>Q42*J42</f>
        <v>0</v>
      </c>
      <c r="S42" s="730">
        <f t="shared" si="20"/>
        <v>0</v>
      </c>
      <c r="T42" s="728">
        <f t="shared" si="20"/>
        <v>0</v>
      </c>
      <c r="U42" s="728"/>
      <c r="V42" s="732"/>
      <c r="W42" s="730"/>
      <c r="X42" s="730"/>
      <c r="Y42" s="728">
        <f>(W42*X42)/100000</f>
        <v>0</v>
      </c>
      <c r="Z42" s="732"/>
      <c r="AA42" s="730"/>
      <c r="AB42" s="730"/>
      <c r="AC42" s="728">
        <f>(AA42*AB42)/100000</f>
        <v>0</v>
      </c>
      <c r="AD42" s="728" t="e">
        <f>(#REF!*#REF!)/100000</f>
        <v>#REF!</v>
      </c>
    </row>
    <row r="43" spans="1:30" ht="41.25" customHeight="1">
      <c r="A43" s="458" t="s">
        <v>2078</v>
      </c>
      <c r="B43" s="438" t="s">
        <v>2176</v>
      </c>
      <c r="C43" s="730"/>
      <c r="D43" s="730"/>
      <c r="E43" s="731"/>
      <c r="F43" s="731"/>
      <c r="G43" s="732"/>
      <c r="H43" s="732"/>
      <c r="I43" s="730"/>
      <c r="J43" s="730">
        <f t="shared" si="10"/>
        <v>0</v>
      </c>
      <c r="K43" s="730"/>
      <c r="L43" s="728">
        <f>K43*J43</f>
        <v>0</v>
      </c>
      <c r="M43" s="730"/>
      <c r="N43" s="728">
        <f>M43*J43</f>
        <v>0</v>
      </c>
      <c r="O43" s="730"/>
      <c r="P43" s="728">
        <f>O43*J43</f>
        <v>0</v>
      </c>
      <c r="Q43" s="730"/>
      <c r="R43" s="728">
        <f>Q43*J43</f>
        <v>0</v>
      </c>
      <c r="S43" s="730">
        <f t="shared" si="20"/>
        <v>0</v>
      </c>
      <c r="T43" s="728">
        <f t="shared" si="20"/>
        <v>0</v>
      </c>
      <c r="U43" s="728"/>
      <c r="V43" s="732"/>
      <c r="W43" s="730"/>
      <c r="X43" s="730"/>
      <c r="Y43" s="728">
        <f>(W43*X43)/100000</f>
        <v>0</v>
      </c>
      <c r="Z43" s="732"/>
      <c r="AA43" s="730"/>
      <c r="AB43" s="730"/>
      <c r="AC43" s="728">
        <f>(AA43*AB43)/100000</f>
        <v>0</v>
      </c>
      <c r="AD43" s="728" t="e">
        <f>(#REF!*#REF!)/100000</f>
        <v>#REF!</v>
      </c>
    </row>
    <row r="44" spans="1:30" ht="41.25" customHeight="1">
      <c r="A44" s="463" t="s">
        <v>2327</v>
      </c>
      <c r="B44" s="464" t="s">
        <v>2039</v>
      </c>
      <c r="C44" s="723"/>
      <c r="D44" s="723"/>
      <c r="E44" s="727">
        <f>SUM(E45:E47)</f>
        <v>80000</v>
      </c>
      <c r="F44" s="727">
        <f>SUM(F45:F47)</f>
        <v>0</v>
      </c>
      <c r="G44" s="725"/>
      <c r="H44" s="725"/>
      <c r="I44" s="726"/>
      <c r="J44" s="726"/>
      <c r="K44" s="726"/>
      <c r="L44" s="727">
        <f>SUM(L45:L47)</f>
        <v>0</v>
      </c>
      <c r="M44" s="727"/>
      <c r="N44" s="727">
        <f t="shared" ref="N44:T44" si="21">SUM(N45:N47)</f>
        <v>0.8</v>
      </c>
      <c r="O44" s="727"/>
      <c r="P44" s="727">
        <f t="shared" si="21"/>
        <v>0</v>
      </c>
      <c r="Q44" s="727"/>
      <c r="R44" s="727">
        <f t="shared" si="21"/>
        <v>0</v>
      </c>
      <c r="S44" s="727"/>
      <c r="T44" s="727">
        <f t="shared" si="21"/>
        <v>0.8</v>
      </c>
      <c r="U44" s="728"/>
      <c r="V44" s="725"/>
      <c r="W44" s="726">
        <f>SUM(W45:W47)</f>
        <v>0</v>
      </c>
      <c r="X44" s="726">
        <f>SUM(X45:X47)</f>
        <v>0</v>
      </c>
      <c r="Y44" s="727">
        <f>SUM(Y45:Y47)</f>
        <v>0</v>
      </c>
      <c r="Z44" s="725"/>
      <c r="AA44" s="726">
        <f>SUM(AA45:AA47)</f>
        <v>0</v>
      </c>
      <c r="AB44" s="726">
        <f>SUM(AB45:AB47)</f>
        <v>0</v>
      </c>
      <c r="AC44" s="727">
        <f>SUM(AC45:AC47)</f>
        <v>0</v>
      </c>
      <c r="AD44" s="727" t="e">
        <f>SUM(AD45:AD47)</f>
        <v>#REF!</v>
      </c>
    </row>
    <row r="45" spans="1:30" ht="41.25" customHeight="1">
      <c r="A45" s="458" t="s">
        <v>2925</v>
      </c>
      <c r="B45" s="914" t="s">
        <v>3451</v>
      </c>
      <c r="C45" s="730">
        <v>0</v>
      </c>
      <c r="D45" s="730">
        <v>0</v>
      </c>
      <c r="E45" s="731">
        <v>80000</v>
      </c>
      <c r="F45" s="731">
        <v>0</v>
      </c>
      <c r="G45" s="732"/>
      <c r="H45" s="732">
        <v>1</v>
      </c>
      <c r="I45" s="730">
        <v>80000</v>
      </c>
      <c r="J45" s="730">
        <f t="shared" si="10"/>
        <v>0.8</v>
      </c>
      <c r="K45" s="730"/>
      <c r="L45" s="728">
        <f>K45*J45</f>
        <v>0</v>
      </c>
      <c r="M45" s="730">
        <v>1</v>
      </c>
      <c r="N45" s="728">
        <f>M45*J45</f>
        <v>0.8</v>
      </c>
      <c r="O45" s="730"/>
      <c r="P45" s="728">
        <f>O45*J45</f>
        <v>0</v>
      </c>
      <c r="Q45" s="730"/>
      <c r="R45" s="728">
        <f>Q45*J45</f>
        <v>0</v>
      </c>
      <c r="S45" s="730">
        <f t="shared" ref="S45:T47" si="22">K45+M45+O45+Q45</f>
        <v>1</v>
      </c>
      <c r="T45" s="728">
        <f t="shared" si="22"/>
        <v>0.8</v>
      </c>
      <c r="U45" s="728" t="s">
        <v>3452</v>
      </c>
      <c r="V45" s="732"/>
      <c r="W45" s="730"/>
      <c r="X45" s="730"/>
      <c r="Y45" s="728">
        <f>(W45*X45)/100000</f>
        <v>0</v>
      </c>
      <c r="Z45" s="732"/>
      <c r="AA45" s="730"/>
      <c r="AB45" s="730"/>
      <c r="AC45" s="728">
        <f>(AA45*AB45)/100000</f>
        <v>0</v>
      </c>
      <c r="AD45" s="728" t="e">
        <f>(#REF!*#REF!)/100000</f>
        <v>#REF!</v>
      </c>
    </row>
    <row r="46" spans="1:30" ht="41.25" customHeight="1">
      <c r="A46" s="458" t="s">
        <v>2926</v>
      </c>
      <c r="B46" s="445"/>
      <c r="C46" s="730"/>
      <c r="D46" s="730"/>
      <c r="E46" s="731"/>
      <c r="F46" s="731"/>
      <c r="G46" s="732"/>
      <c r="H46" s="732"/>
      <c r="I46" s="730"/>
      <c r="J46" s="730">
        <f t="shared" si="10"/>
        <v>0</v>
      </c>
      <c r="K46" s="730"/>
      <c r="L46" s="728">
        <f>K46*J46</f>
        <v>0</v>
      </c>
      <c r="M46" s="730"/>
      <c r="N46" s="728">
        <f>M46*J46</f>
        <v>0</v>
      </c>
      <c r="O46" s="730"/>
      <c r="P46" s="728">
        <f>O46*J46</f>
        <v>0</v>
      </c>
      <c r="Q46" s="730"/>
      <c r="R46" s="728">
        <f>Q46*J46</f>
        <v>0</v>
      </c>
      <c r="S46" s="730">
        <f t="shared" si="22"/>
        <v>0</v>
      </c>
      <c r="T46" s="728">
        <f t="shared" si="22"/>
        <v>0</v>
      </c>
      <c r="U46" s="728"/>
      <c r="V46" s="732"/>
      <c r="W46" s="730"/>
      <c r="X46" s="730"/>
      <c r="Y46" s="728">
        <f>(W46*X46)/100000</f>
        <v>0</v>
      </c>
      <c r="Z46" s="732"/>
      <c r="AA46" s="730"/>
      <c r="AB46" s="730"/>
      <c r="AC46" s="728">
        <f>(AA46*AB46)/100000</f>
        <v>0</v>
      </c>
      <c r="AD46" s="728" t="e">
        <f>(#REF!*#REF!)/100000</f>
        <v>#REF!</v>
      </c>
    </row>
    <row r="47" spans="1:30" ht="41.25" customHeight="1">
      <c r="A47" s="458" t="s">
        <v>2927</v>
      </c>
      <c r="B47" s="445"/>
      <c r="C47" s="730"/>
      <c r="D47" s="730"/>
      <c r="E47" s="731"/>
      <c r="F47" s="731"/>
      <c r="G47" s="732"/>
      <c r="H47" s="732"/>
      <c r="I47" s="730"/>
      <c r="J47" s="730">
        <f t="shared" si="10"/>
        <v>0</v>
      </c>
      <c r="K47" s="730"/>
      <c r="L47" s="728">
        <f>K47*J47</f>
        <v>0</v>
      </c>
      <c r="M47" s="730"/>
      <c r="N47" s="728">
        <f>M47*J47</f>
        <v>0</v>
      </c>
      <c r="O47" s="730"/>
      <c r="P47" s="728">
        <f>O47*J47</f>
        <v>0</v>
      </c>
      <c r="Q47" s="730"/>
      <c r="R47" s="728">
        <f>Q47*J47</f>
        <v>0</v>
      </c>
      <c r="S47" s="730">
        <f t="shared" si="22"/>
        <v>0</v>
      </c>
      <c r="T47" s="728">
        <f t="shared" si="22"/>
        <v>0</v>
      </c>
      <c r="U47" s="728"/>
      <c r="V47" s="732"/>
      <c r="W47" s="730"/>
      <c r="X47" s="730"/>
      <c r="Y47" s="728">
        <f>(W47*X47)/100000</f>
        <v>0</v>
      </c>
      <c r="Z47" s="732"/>
      <c r="AA47" s="730"/>
      <c r="AB47" s="730"/>
      <c r="AC47" s="728">
        <f>(AA47*AB47)/100000</f>
        <v>0</v>
      </c>
      <c r="AD47" s="728" t="e">
        <f>(#REF!*#REF!)/100000</f>
        <v>#REF!</v>
      </c>
    </row>
    <row r="48" spans="1:30" s="711" customFormat="1" ht="41.25" customHeight="1">
      <c r="A48" s="736"/>
      <c r="B48" s="737" t="s">
        <v>1</v>
      </c>
      <c r="C48" s="738"/>
      <c r="D48" s="738"/>
      <c r="E48" s="720">
        <f>E6-E13</f>
        <v>80000</v>
      </c>
      <c r="F48" s="720">
        <f>F6-F13</f>
        <v>0</v>
      </c>
      <c r="G48" s="721"/>
      <c r="H48" s="721"/>
      <c r="I48" s="719"/>
      <c r="J48" s="719"/>
      <c r="K48" s="719"/>
      <c r="L48" s="720">
        <f>L6-L13</f>
        <v>0</v>
      </c>
      <c r="M48" s="719"/>
      <c r="N48" s="720">
        <f>N6-N13</f>
        <v>0.79999999999999982</v>
      </c>
      <c r="O48" s="719"/>
      <c r="P48" s="720">
        <f>P6-P13</f>
        <v>0</v>
      </c>
      <c r="Q48" s="719"/>
      <c r="R48" s="720">
        <f>R6-R13</f>
        <v>0</v>
      </c>
      <c r="S48" s="719"/>
      <c r="T48" s="720">
        <f>T6-T13</f>
        <v>0.79999999999999982</v>
      </c>
      <c r="U48" s="740"/>
      <c r="V48" s="721"/>
      <c r="W48" s="719" t="e">
        <f>W6-W13</f>
        <v>#REF!</v>
      </c>
      <c r="X48" s="719" t="e">
        <f>X6-X13</f>
        <v>#REF!</v>
      </c>
      <c r="Y48" s="720" t="e">
        <f>Y6-Y13</f>
        <v>#REF!</v>
      </c>
      <c r="Z48" s="721"/>
      <c r="AA48" s="719" t="e">
        <f>AA6-AA13</f>
        <v>#REF!</v>
      </c>
      <c r="AB48" s="719" t="e">
        <f>AB6-AB13</f>
        <v>#REF!</v>
      </c>
      <c r="AC48" s="720" t="e">
        <f>AC6-AC13</f>
        <v>#REF!</v>
      </c>
      <c r="AD48" s="720" t="e">
        <f>AD6-AD13</f>
        <v>#REF!</v>
      </c>
    </row>
    <row r="49" spans="1:30" s="711" customFormat="1" ht="41.25" customHeight="1">
      <c r="A49" s="736"/>
      <c r="B49" s="737" t="s">
        <v>2</v>
      </c>
      <c r="C49" s="738"/>
      <c r="D49" s="738"/>
      <c r="E49" s="720">
        <f>E13</f>
        <v>400000</v>
      </c>
      <c r="F49" s="720">
        <f>F13</f>
        <v>21794</v>
      </c>
      <c r="G49" s="721"/>
      <c r="H49" s="721"/>
      <c r="I49" s="719"/>
      <c r="J49" s="719"/>
      <c r="K49" s="719"/>
      <c r="L49" s="720">
        <f>L13</f>
        <v>1.2000000000000002</v>
      </c>
      <c r="M49" s="719"/>
      <c r="N49" s="720">
        <f>N13</f>
        <v>1.2000000000000002</v>
      </c>
      <c r="O49" s="719"/>
      <c r="P49" s="720">
        <f>P13</f>
        <v>1.2000000000000002</v>
      </c>
      <c r="Q49" s="719"/>
      <c r="R49" s="720">
        <f>R13</f>
        <v>1.2000000000000002</v>
      </c>
      <c r="S49" s="719"/>
      <c r="T49" s="720">
        <f>T13</f>
        <v>4.8000000000000007</v>
      </c>
      <c r="U49" s="740"/>
      <c r="V49" s="721"/>
      <c r="W49" s="719">
        <f>W13</f>
        <v>0</v>
      </c>
      <c r="X49" s="719">
        <f>X13</f>
        <v>0</v>
      </c>
      <c r="Y49" s="720">
        <f>Y13</f>
        <v>0</v>
      </c>
      <c r="Z49" s="721"/>
      <c r="AA49" s="719">
        <f>AA13</f>
        <v>0</v>
      </c>
      <c r="AB49" s="719">
        <f>AB13</f>
        <v>0</v>
      </c>
      <c r="AC49" s="720">
        <f>AC13</f>
        <v>0</v>
      </c>
      <c r="AD49" s="720" t="e">
        <f>AD13</f>
        <v>#REF!</v>
      </c>
    </row>
    <row r="50" spans="1:30" ht="41.25" customHeight="1">
      <c r="A50" s="741"/>
      <c r="B50" s="438"/>
      <c r="C50" s="730"/>
      <c r="D50" s="730"/>
      <c r="E50" s="731"/>
      <c r="F50" s="731"/>
      <c r="G50" s="732"/>
      <c r="H50" s="732"/>
      <c r="I50" s="742"/>
      <c r="J50" s="730">
        <f t="shared" ref="J50" si="23">I50/100000</f>
        <v>0</v>
      </c>
      <c r="K50" s="742"/>
      <c r="L50" s="728">
        <f>K50*J50</f>
        <v>0</v>
      </c>
      <c r="M50" s="730"/>
      <c r="N50" s="728">
        <f>M50*J50</f>
        <v>0</v>
      </c>
      <c r="O50" s="730"/>
      <c r="P50" s="728">
        <f>O50*J50</f>
        <v>0</v>
      </c>
      <c r="Q50" s="730"/>
      <c r="R50" s="728">
        <f>Q50*J50</f>
        <v>0</v>
      </c>
      <c r="S50" s="730">
        <f>K50+M50+O50+Q50</f>
        <v>0</v>
      </c>
      <c r="T50" s="728">
        <f>L50+N50+P50+R50</f>
        <v>0</v>
      </c>
      <c r="U50" s="728"/>
      <c r="V50" s="732"/>
      <c r="W50" s="742"/>
      <c r="X50" s="742"/>
      <c r="Y50" s="743"/>
      <c r="Z50" s="732"/>
      <c r="AA50" s="742"/>
      <c r="AB50" s="742"/>
      <c r="AC50" s="743"/>
      <c r="AD50" s="743"/>
    </row>
    <row r="51" spans="1:30" s="711" customFormat="1" ht="41.25" customHeight="1">
      <c r="A51" s="736" t="s">
        <v>1823</v>
      </c>
      <c r="B51" s="718" t="s">
        <v>135</v>
      </c>
      <c r="C51" s="738"/>
      <c r="D51" s="738"/>
      <c r="E51" s="720">
        <f>E52+E53+E57+E58+E59+E60+E61+E62+E63+E64+E65+E69</f>
        <v>0</v>
      </c>
      <c r="F51" s="720">
        <f>F52+F53+F57+F58+F59+F60+F61+F62+F63+F64+F65+F69</f>
        <v>0</v>
      </c>
      <c r="G51" s="738"/>
      <c r="H51" s="738"/>
      <c r="I51" s="719"/>
      <c r="J51" s="719"/>
      <c r="K51" s="719"/>
      <c r="L51" s="720">
        <f>L52+L53+L57+L58+L59+L60+L61+L62+L63+L64+L65+L69</f>
        <v>0</v>
      </c>
      <c r="M51" s="719"/>
      <c r="N51" s="720">
        <f>N52+N53+N57+N58+N59+N60+N61+N62+N63+N64+N65+N69</f>
        <v>0</v>
      </c>
      <c r="O51" s="719"/>
      <c r="P51" s="720">
        <f>P52+P53+P57+P58+P59+P60+P61+P62+P63+P64+P65+P69</f>
        <v>0</v>
      </c>
      <c r="Q51" s="719"/>
      <c r="R51" s="720">
        <f>R52+R53+R57+R58+R59+R60+R61+R62+R63+R64+R65+R69</f>
        <v>0</v>
      </c>
      <c r="S51" s="719"/>
      <c r="T51" s="720">
        <f>T52+T53+T57+T58+T59+T60+T61+T62+T63+T64+T65+T69</f>
        <v>0</v>
      </c>
      <c r="U51" s="434"/>
      <c r="V51" s="738"/>
      <c r="W51" s="719" t="e">
        <f>W52+W53+W57+W60+W61+W62+W63+W64+#REF!+W65+W69</f>
        <v>#REF!</v>
      </c>
      <c r="X51" s="719" t="e">
        <f>X52+X53+X57+X60+X61+X62+X63+X64+#REF!+X65+X69</f>
        <v>#REF!</v>
      </c>
      <c r="Y51" s="720" t="e">
        <f>Y52+Y53+Y57+Y60+Y61+Y62+Y63+Y64+#REF!+Y65+Y69</f>
        <v>#REF!</v>
      </c>
      <c r="Z51" s="738"/>
      <c r="AA51" s="719" t="e">
        <f>AA52+AA53+AA57+AA60+AA61+AA62+AA63+AA64+#REF!+AA65+AA69</f>
        <v>#REF!</v>
      </c>
      <c r="AB51" s="719" t="e">
        <f>AB52+AB53+AB57+AB60+AB61+AB62+AB63+AB64+#REF!+AB65+AB69</f>
        <v>#REF!</v>
      </c>
      <c r="AC51" s="720" t="e">
        <f>AC52+AC53+AC57+AC60+AC61+AC62+AC63+AC64+#REF!+AC65+AC69</f>
        <v>#REF!</v>
      </c>
      <c r="AD51" s="720" t="e">
        <f>AD52+AD53+AD57+AD60+AD61+AD62+AD63+AD64+#REF!+AD65+AD69</f>
        <v>#REF!</v>
      </c>
    </row>
    <row r="52" spans="1:30" ht="52.5" customHeight="1">
      <c r="A52" s="458" t="s">
        <v>581</v>
      </c>
      <c r="B52" s="438" t="s">
        <v>3367</v>
      </c>
      <c r="C52" s="730"/>
      <c r="D52" s="730"/>
      <c r="E52" s="731"/>
      <c r="F52" s="731"/>
      <c r="G52" s="732"/>
      <c r="H52" s="732"/>
      <c r="I52" s="730"/>
      <c r="J52" s="730">
        <f t="shared" ref="J52" si="24">I52/100000</f>
        <v>0</v>
      </c>
      <c r="K52" s="730"/>
      <c r="L52" s="728">
        <f>K52*J52</f>
        <v>0</v>
      </c>
      <c r="M52" s="730"/>
      <c r="N52" s="728">
        <f>M52*J52</f>
        <v>0</v>
      </c>
      <c r="O52" s="730"/>
      <c r="P52" s="728">
        <f>O52*J52</f>
        <v>0</v>
      </c>
      <c r="Q52" s="730"/>
      <c r="R52" s="728">
        <f>Q52*J52</f>
        <v>0</v>
      </c>
      <c r="S52" s="730">
        <f>K52+M52+O52+Q52</f>
        <v>0</v>
      </c>
      <c r="T52" s="728">
        <f>L52+N52+P52+R52</f>
        <v>0</v>
      </c>
      <c r="U52" s="728"/>
      <c r="V52" s="732"/>
      <c r="W52" s="730"/>
      <c r="X52" s="730"/>
      <c r="Y52" s="728">
        <f>(W52*X52)/100000</f>
        <v>0</v>
      </c>
      <c r="Z52" s="732"/>
      <c r="AA52" s="730"/>
      <c r="AB52" s="730"/>
      <c r="AC52" s="728">
        <f>(AA52*AB52)/100000</f>
        <v>0</v>
      </c>
      <c r="AD52" s="728" t="e">
        <f>(#REF!*#REF!)/100000</f>
        <v>#REF!</v>
      </c>
    </row>
    <row r="53" spans="1:30" ht="48.75" customHeight="1">
      <c r="A53" s="463" t="s">
        <v>583</v>
      </c>
      <c r="B53" s="464" t="s">
        <v>3339</v>
      </c>
      <c r="C53" s="723"/>
      <c r="D53" s="723"/>
      <c r="E53" s="727">
        <f>SUM(E54:E56)</f>
        <v>0</v>
      </c>
      <c r="F53" s="727">
        <f>SUM(F54:F56)</f>
        <v>0</v>
      </c>
      <c r="G53" s="725"/>
      <c r="H53" s="725"/>
      <c r="I53" s="726"/>
      <c r="J53" s="726"/>
      <c r="K53" s="726"/>
      <c r="L53" s="727">
        <f>SUM(L54:L56)</f>
        <v>0</v>
      </c>
      <c r="M53" s="726"/>
      <c r="N53" s="727">
        <f>SUM(N54:N56)</f>
        <v>0</v>
      </c>
      <c r="O53" s="726"/>
      <c r="P53" s="727">
        <f>SUM(P54:P56)</f>
        <v>0</v>
      </c>
      <c r="Q53" s="726"/>
      <c r="R53" s="727">
        <f>SUM(R54:R56)</f>
        <v>0</v>
      </c>
      <c r="S53" s="726"/>
      <c r="T53" s="727">
        <f>SUM(T54:T56)</f>
        <v>0</v>
      </c>
      <c r="U53" s="728"/>
      <c r="V53" s="725"/>
      <c r="W53" s="726">
        <f>SUM(W54:W56)</f>
        <v>0</v>
      </c>
      <c r="X53" s="726">
        <f>SUM(X54:X56)</f>
        <v>0</v>
      </c>
      <c r="Y53" s="727">
        <f>SUM(Y54:Y56)</f>
        <v>0</v>
      </c>
      <c r="Z53" s="725"/>
      <c r="AA53" s="726">
        <f>SUM(AA54:AA56)</f>
        <v>0</v>
      </c>
      <c r="AB53" s="726">
        <f>SUM(AB54:AB56)</f>
        <v>0</v>
      </c>
      <c r="AC53" s="727">
        <f>SUM(AC54:AC56)</f>
        <v>0</v>
      </c>
      <c r="AD53" s="727" t="e">
        <f>SUM(AD54:AD56)</f>
        <v>#REF!</v>
      </c>
    </row>
    <row r="54" spans="1:30" ht="41.25" customHeight="1">
      <c r="A54" s="458" t="s">
        <v>1824</v>
      </c>
      <c r="B54" s="438" t="s">
        <v>1306</v>
      </c>
      <c r="C54" s="730"/>
      <c r="D54" s="730"/>
      <c r="E54" s="731"/>
      <c r="F54" s="731"/>
      <c r="G54" s="732"/>
      <c r="H54" s="732"/>
      <c r="I54" s="730"/>
      <c r="J54" s="730">
        <f t="shared" ref="J54:J74" si="25">I54/100000</f>
        <v>0</v>
      </c>
      <c r="K54" s="730"/>
      <c r="L54" s="728">
        <f t="shared" ref="L54:L64" si="26">K54*J54</f>
        <v>0</v>
      </c>
      <c r="M54" s="730"/>
      <c r="N54" s="728">
        <f t="shared" ref="N54:N64" si="27">M54*J54</f>
        <v>0</v>
      </c>
      <c r="O54" s="730"/>
      <c r="P54" s="728">
        <f t="shared" ref="P54:P64" si="28">O54*J54</f>
        <v>0</v>
      </c>
      <c r="Q54" s="730"/>
      <c r="R54" s="728">
        <f t="shared" ref="R54:R64" si="29">Q54*J54</f>
        <v>0</v>
      </c>
      <c r="S54" s="730">
        <f t="shared" ref="S54:T64" si="30">K54+M54+O54+Q54</f>
        <v>0</v>
      </c>
      <c r="T54" s="728">
        <f t="shared" si="30"/>
        <v>0</v>
      </c>
      <c r="U54" s="728"/>
      <c r="V54" s="732"/>
      <c r="W54" s="730"/>
      <c r="X54" s="730"/>
      <c r="Y54" s="728">
        <f t="shared" ref="Y54:Y64" si="31">(W54*X54)/100000</f>
        <v>0</v>
      </c>
      <c r="Z54" s="732"/>
      <c r="AA54" s="730"/>
      <c r="AB54" s="730"/>
      <c r="AC54" s="728">
        <f t="shared" ref="AC54:AC64" si="32">(AA54*AB54)/100000</f>
        <v>0</v>
      </c>
      <c r="AD54" s="728" t="e">
        <f>(#REF!*#REF!)/100000</f>
        <v>#REF!</v>
      </c>
    </row>
    <row r="55" spans="1:30" ht="41.25" customHeight="1">
      <c r="A55" s="458" t="s">
        <v>1825</v>
      </c>
      <c r="B55" s="438" t="s">
        <v>1307</v>
      </c>
      <c r="C55" s="730"/>
      <c r="D55" s="730"/>
      <c r="E55" s="731"/>
      <c r="F55" s="731"/>
      <c r="G55" s="732"/>
      <c r="H55" s="732"/>
      <c r="I55" s="730"/>
      <c r="J55" s="730">
        <f t="shared" si="25"/>
        <v>0</v>
      </c>
      <c r="K55" s="730"/>
      <c r="L55" s="728">
        <f t="shared" si="26"/>
        <v>0</v>
      </c>
      <c r="M55" s="730"/>
      <c r="N55" s="728">
        <f t="shared" si="27"/>
        <v>0</v>
      </c>
      <c r="O55" s="730"/>
      <c r="P55" s="728">
        <f t="shared" si="28"/>
        <v>0</v>
      </c>
      <c r="Q55" s="730"/>
      <c r="R55" s="728">
        <f t="shared" si="29"/>
        <v>0</v>
      </c>
      <c r="S55" s="730">
        <f t="shared" si="30"/>
        <v>0</v>
      </c>
      <c r="T55" s="728">
        <f t="shared" si="30"/>
        <v>0</v>
      </c>
      <c r="U55" s="728"/>
      <c r="V55" s="732"/>
      <c r="W55" s="730"/>
      <c r="X55" s="730"/>
      <c r="Y55" s="728">
        <f t="shared" si="31"/>
        <v>0</v>
      </c>
      <c r="Z55" s="732"/>
      <c r="AA55" s="730"/>
      <c r="AB55" s="730"/>
      <c r="AC55" s="728">
        <f t="shared" si="32"/>
        <v>0</v>
      </c>
      <c r="AD55" s="728" t="e">
        <f>(#REF!*#REF!)/100000</f>
        <v>#REF!</v>
      </c>
    </row>
    <row r="56" spans="1:30" ht="41.25" customHeight="1">
      <c r="A56" s="458" t="s">
        <v>1826</v>
      </c>
      <c r="B56" s="438" t="s">
        <v>1308</v>
      </c>
      <c r="C56" s="730"/>
      <c r="D56" s="730"/>
      <c r="E56" s="731"/>
      <c r="F56" s="731"/>
      <c r="G56" s="732"/>
      <c r="H56" s="732"/>
      <c r="I56" s="730"/>
      <c r="J56" s="730">
        <f t="shared" si="25"/>
        <v>0</v>
      </c>
      <c r="K56" s="730"/>
      <c r="L56" s="728">
        <f t="shared" si="26"/>
        <v>0</v>
      </c>
      <c r="M56" s="730"/>
      <c r="N56" s="728">
        <f t="shared" si="27"/>
        <v>0</v>
      </c>
      <c r="O56" s="730"/>
      <c r="P56" s="728">
        <f t="shared" si="28"/>
        <v>0</v>
      </c>
      <c r="Q56" s="730"/>
      <c r="R56" s="728">
        <f t="shared" si="29"/>
        <v>0</v>
      </c>
      <c r="S56" s="730">
        <f t="shared" si="30"/>
        <v>0</v>
      </c>
      <c r="T56" s="728">
        <f t="shared" si="30"/>
        <v>0</v>
      </c>
      <c r="U56" s="728"/>
      <c r="V56" s="732"/>
      <c r="W56" s="730"/>
      <c r="X56" s="730"/>
      <c r="Y56" s="728">
        <f t="shared" si="31"/>
        <v>0</v>
      </c>
      <c r="Z56" s="732"/>
      <c r="AA56" s="730"/>
      <c r="AB56" s="730"/>
      <c r="AC56" s="728">
        <f t="shared" si="32"/>
        <v>0</v>
      </c>
      <c r="AD56" s="728" t="e">
        <f>(#REF!*#REF!)/100000</f>
        <v>#REF!</v>
      </c>
    </row>
    <row r="57" spans="1:30" ht="41.25" customHeight="1">
      <c r="A57" s="458" t="s">
        <v>585</v>
      </c>
      <c r="B57" s="438" t="s">
        <v>287</v>
      </c>
      <c r="C57" s="730"/>
      <c r="D57" s="730"/>
      <c r="E57" s="731"/>
      <c r="F57" s="731"/>
      <c r="G57" s="732"/>
      <c r="H57" s="732"/>
      <c r="I57" s="730"/>
      <c r="J57" s="730">
        <f t="shared" si="25"/>
        <v>0</v>
      </c>
      <c r="K57" s="730"/>
      <c r="L57" s="728">
        <f t="shared" si="26"/>
        <v>0</v>
      </c>
      <c r="M57" s="730"/>
      <c r="N57" s="728">
        <f t="shared" si="27"/>
        <v>0</v>
      </c>
      <c r="O57" s="730"/>
      <c r="P57" s="728">
        <f t="shared" si="28"/>
        <v>0</v>
      </c>
      <c r="Q57" s="730"/>
      <c r="R57" s="728">
        <f t="shared" si="29"/>
        <v>0</v>
      </c>
      <c r="S57" s="730">
        <f t="shared" si="30"/>
        <v>0</v>
      </c>
      <c r="T57" s="728">
        <f t="shared" si="30"/>
        <v>0</v>
      </c>
      <c r="U57" s="728"/>
      <c r="V57" s="732"/>
      <c r="W57" s="730"/>
      <c r="X57" s="730"/>
      <c r="Y57" s="728">
        <f t="shared" si="31"/>
        <v>0</v>
      </c>
      <c r="Z57" s="732"/>
      <c r="AA57" s="730"/>
      <c r="AB57" s="730"/>
      <c r="AC57" s="728">
        <f t="shared" si="32"/>
        <v>0</v>
      </c>
      <c r="AD57" s="728" t="e">
        <f>(#REF!*#REF!)/100000</f>
        <v>#REF!</v>
      </c>
    </row>
    <row r="58" spans="1:30" ht="41.25" customHeight="1">
      <c r="A58" s="458" t="s">
        <v>3139</v>
      </c>
      <c r="B58" s="438" t="s">
        <v>3368</v>
      </c>
      <c r="C58" s="730"/>
      <c r="D58" s="730"/>
      <c r="E58" s="731"/>
      <c r="F58" s="731"/>
      <c r="G58" s="732"/>
      <c r="H58" s="732"/>
      <c r="I58" s="730"/>
      <c r="J58" s="730">
        <f t="shared" si="25"/>
        <v>0</v>
      </c>
      <c r="K58" s="730"/>
      <c r="L58" s="728">
        <f t="shared" si="26"/>
        <v>0</v>
      </c>
      <c r="M58" s="730"/>
      <c r="N58" s="728">
        <f t="shared" si="27"/>
        <v>0</v>
      </c>
      <c r="O58" s="730"/>
      <c r="P58" s="728">
        <f t="shared" si="28"/>
        <v>0</v>
      </c>
      <c r="Q58" s="730"/>
      <c r="R58" s="728">
        <f t="shared" si="29"/>
        <v>0</v>
      </c>
      <c r="S58" s="730">
        <f t="shared" si="30"/>
        <v>0</v>
      </c>
      <c r="T58" s="728">
        <f t="shared" si="30"/>
        <v>0</v>
      </c>
      <c r="U58" s="728"/>
      <c r="V58" s="732"/>
      <c r="W58" s="730"/>
      <c r="X58" s="730"/>
      <c r="Y58" s="728"/>
      <c r="Z58" s="732"/>
      <c r="AA58" s="730"/>
      <c r="AB58" s="730"/>
      <c r="AC58" s="728"/>
      <c r="AD58" s="728"/>
    </row>
    <row r="59" spans="1:30" ht="41.25" customHeight="1">
      <c r="A59" s="458" t="s">
        <v>3145</v>
      </c>
      <c r="B59" s="438" t="s">
        <v>3366</v>
      </c>
      <c r="C59" s="730"/>
      <c r="D59" s="730"/>
      <c r="E59" s="731"/>
      <c r="F59" s="731"/>
      <c r="G59" s="732"/>
      <c r="H59" s="732"/>
      <c r="I59" s="730"/>
      <c r="J59" s="730">
        <f t="shared" si="25"/>
        <v>0</v>
      </c>
      <c r="K59" s="730"/>
      <c r="L59" s="728">
        <f t="shared" si="26"/>
        <v>0</v>
      </c>
      <c r="M59" s="730"/>
      <c r="N59" s="728">
        <f t="shared" si="27"/>
        <v>0</v>
      </c>
      <c r="O59" s="730"/>
      <c r="P59" s="728">
        <f t="shared" si="28"/>
        <v>0</v>
      </c>
      <c r="Q59" s="730"/>
      <c r="R59" s="728">
        <f t="shared" si="29"/>
        <v>0</v>
      </c>
      <c r="S59" s="730">
        <f t="shared" si="30"/>
        <v>0</v>
      </c>
      <c r="T59" s="728">
        <f t="shared" si="30"/>
        <v>0</v>
      </c>
      <c r="U59" s="728"/>
      <c r="V59" s="732"/>
      <c r="W59" s="730"/>
      <c r="X59" s="730"/>
      <c r="Y59" s="728"/>
      <c r="Z59" s="732"/>
      <c r="AA59" s="730"/>
      <c r="AB59" s="730"/>
      <c r="AC59" s="728"/>
      <c r="AD59" s="728"/>
    </row>
    <row r="60" spans="1:30" ht="41.25" customHeight="1">
      <c r="A60" s="458" t="s">
        <v>587</v>
      </c>
      <c r="B60" s="438" t="s">
        <v>289</v>
      </c>
      <c r="C60" s="730"/>
      <c r="D60" s="730"/>
      <c r="E60" s="731"/>
      <c r="F60" s="731"/>
      <c r="G60" s="732"/>
      <c r="H60" s="732"/>
      <c r="I60" s="730"/>
      <c r="J60" s="730">
        <f t="shared" si="25"/>
        <v>0</v>
      </c>
      <c r="K60" s="730"/>
      <c r="L60" s="728">
        <f t="shared" si="26"/>
        <v>0</v>
      </c>
      <c r="M60" s="730"/>
      <c r="N60" s="728">
        <f t="shared" si="27"/>
        <v>0</v>
      </c>
      <c r="O60" s="730"/>
      <c r="P60" s="728">
        <f t="shared" si="28"/>
        <v>0</v>
      </c>
      <c r="Q60" s="730"/>
      <c r="R60" s="728">
        <f t="shared" si="29"/>
        <v>0</v>
      </c>
      <c r="S60" s="730">
        <f t="shared" si="30"/>
        <v>0</v>
      </c>
      <c r="T60" s="728">
        <f t="shared" si="30"/>
        <v>0</v>
      </c>
      <c r="U60" s="728"/>
      <c r="V60" s="732"/>
      <c r="W60" s="730"/>
      <c r="X60" s="730"/>
      <c r="Y60" s="728">
        <f t="shared" si="31"/>
        <v>0</v>
      </c>
      <c r="Z60" s="732"/>
      <c r="AA60" s="730"/>
      <c r="AB60" s="730"/>
      <c r="AC60" s="728">
        <f t="shared" si="32"/>
        <v>0</v>
      </c>
      <c r="AD60" s="728" t="e">
        <f>(#REF!*#REF!)/100000</f>
        <v>#REF!</v>
      </c>
    </row>
    <row r="61" spans="1:30" ht="41.25" customHeight="1">
      <c r="A61" s="458" t="s">
        <v>589</v>
      </c>
      <c r="B61" s="438" t="s">
        <v>3146</v>
      </c>
      <c r="C61" s="730"/>
      <c r="D61" s="730"/>
      <c r="E61" s="731"/>
      <c r="F61" s="731"/>
      <c r="G61" s="730"/>
      <c r="H61" s="730"/>
      <c r="I61" s="730"/>
      <c r="J61" s="730">
        <f t="shared" si="25"/>
        <v>0</v>
      </c>
      <c r="K61" s="730"/>
      <c r="L61" s="728">
        <f t="shared" si="26"/>
        <v>0</v>
      </c>
      <c r="M61" s="730"/>
      <c r="N61" s="728">
        <f t="shared" si="27"/>
        <v>0</v>
      </c>
      <c r="O61" s="730"/>
      <c r="P61" s="728">
        <f t="shared" si="28"/>
        <v>0</v>
      </c>
      <c r="Q61" s="730"/>
      <c r="R61" s="728">
        <f t="shared" si="29"/>
        <v>0</v>
      </c>
      <c r="S61" s="730">
        <f t="shared" si="30"/>
        <v>0</v>
      </c>
      <c r="T61" s="728">
        <f t="shared" si="30"/>
        <v>0</v>
      </c>
      <c r="U61" s="728"/>
      <c r="V61" s="730"/>
      <c r="W61" s="730"/>
      <c r="X61" s="730"/>
      <c r="Y61" s="728">
        <f t="shared" si="31"/>
        <v>0</v>
      </c>
      <c r="Z61" s="730"/>
      <c r="AA61" s="730"/>
      <c r="AB61" s="730"/>
      <c r="AC61" s="728">
        <f t="shared" si="32"/>
        <v>0</v>
      </c>
      <c r="AD61" s="728" t="e">
        <f>(#REF!*#REF!)/100000</f>
        <v>#REF!</v>
      </c>
    </row>
    <row r="62" spans="1:30" ht="41.25" customHeight="1">
      <c r="A62" s="458" t="s">
        <v>591</v>
      </c>
      <c r="B62" s="438" t="s">
        <v>3138</v>
      </c>
      <c r="C62" s="730"/>
      <c r="D62" s="730"/>
      <c r="E62" s="731"/>
      <c r="F62" s="731"/>
      <c r="G62" s="732"/>
      <c r="H62" s="732"/>
      <c r="I62" s="730"/>
      <c r="J62" s="730">
        <f t="shared" si="25"/>
        <v>0</v>
      </c>
      <c r="K62" s="730"/>
      <c r="L62" s="728">
        <f t="shared" si="26"/>
        <v>0</v>
      </c>
      <c r="M62" s="730"/>
      <c r="N62" s="728">
        <f t="shared" si="27"/>
        <v>0</v>
      </c>
      <c r="O62" s="730"/>
      <c r="P62" s="728">
        <f t="shared" si="28"/>
        <v>0</v>
      </c>
      <c r="Q62" s="730"/>
      <c r="R62" s="728">
        <f t="shared" si="29"/>
        <v>0</v>
      </c>
      <c r="S62" s="730">
        <f t="shared" si="30"/>
        <v>0</v>
      </c>
      <c r="T62" s="728">
        <f t="shared" si="30"/>
        <v>0</v>
      </c>
      <c r="U62" s="728"/>
      <c r="V62" s="732"/>
      <c r="W62" s="730"/>
      <c r="X62" s="730"/>
      <c r="Y62" s="728">
        <f t="shared" si="31"/>
        <v>0</v>
      </c>
      <c r="Z62" s="732"/>
      <c r="AA62" s="730"/>
      <c r="AB62" s="730"/>
      <c r="AC62" s="728">
        <f t="shared" si="32"/>
        <v>0</v>
      </c>
      <c r="AD62" s="728" t="e">
        <f>(#REF!*#REF!)/100000</f>
        <v>#REF!</v>
      </c>
    </row>
    <row r="63" spans="1:30" ht="41.25" customHeight="1">
      <c r="A63" s="458" t="s">
        <v>593</v>
      </c>
      <c r="B63" s="438" t="s">
        <v>3369</v>
      </c>
      <c r="C63" s="730"/>
      <c r="D63" s="730"/>
      <c r="E63" s="731"/>
      <c r="F63" s="731"/>
      <c r="G63" s="732"/>
      <c r="H63" s="732"/>
      <c r="I63" s="730"/>
      <c r="J63" s="730">
        <f t="shared" si="25"/>
        <v>0</v>
      </c>
      <c r="K63" s="730"/>
      <c r="L63" s="728">
        <f t="shared" si="26"/>
        <v>0</v>
      </c>
      <c r="M63" s="730"/>
      <c r="N63" s="728">
        <f t="shared" si="27"/>
        <v>0</v>
      </c>
      <c r="O63" s="730"/>
      <c r="P63" s="728">
        <f t="shared" si="28"/>
        <v>0</v>
      </c>
      <c r="Q63" s="730"/>
      <c r="R63" s="728">
        <f t="shared" si="29"/>
        <v>0</v>
      </c>
      <c r="S63" s="730">
        <f t="shared" si="30"/>
        <v>0</v>
      </c>
      <c r="T63" s="728">
        <f t="shared" si="30"/>
        <v>0</v>
      </c>
      <c r="U63" s="728"/>
      <c r="V63" s="732"/>
      <c r="W63" s="730"/>
      <c r="X63" s="730"/>
      <c r="Y63" s="728">
        <f t="shared" si="31"/>
        <v>0</v>
      </c>
      <c r="Z63" s="732"/>
      <c r="AA63" s="730"/>
      <c r="AB63" s="730"/>
      <c r="AC63" s="728">
        <f t="shared" si="32"/>
        <v>0</v>
      </c>
      <c r="AD63" s="728" t="e">
        <f>(#REF!*#REF!)/100000</f>
        <v>#REF!</v>
      </c>
    </row>
    <row r="64" spans="1:30" ht="41.25" customHeight="1">
      <c r="A64" s="458" t="s">
        <v>595</v>
      </c>
      <c r="B64" s="438" t="s">
        <v>3144</v>
      </c>
      <c r="C64" s="730"/>
      <c r="D64" s="730"/>
      <c r="E64" s="731"/>
      <c r="F64" s="731"/>
      <c r="G64" s="732"/>
      <c r="H64" s="732"/>
      <c r="I64" s="730"/>
      <c r="J64" s="730">
        <f t="shared" si="25"/>
        <v>0</v>
      </c>
      <c r="K64" s="730"/>
      <c r="L64" s="728">
        <f t="shared" si="26"/>
        <v>0</v>
      </c>
      <c r="M64" s="730"/>
      <c r="N64" s="728">
        <f t="shared" si="27"/>
        <v>0</v>
      </c>
      <c r="O64" s="730"/>
      <c r="P64" s="728">
        <f t="shared" si="28"/>
        <v>0</v>
      </c>
      <c r="Q64" s="730"/>
      <c r="R64" s="728">
        <f t="shared" si="29"/>
        <v>0</v>
      </c>
      <c r="S64" s="730">
        <f t="shared" si="30"/>
        <v>0</v>
      </c>
      <c r="T64" s="728">
        <f t="shared" si="30"/>
        <v>0</v>
      </c>
      <c r="U64" s="728"/>
      <c r="V64" s="732"/>
      <c r="W64" s="730"/>
      <c r="X64" s="730"/>
      <c r="Y64" s="728">
        <f t="shared" si="31"/>
        <v>0</v>
      </c>
      <c r="Z64" s="732"/>
      <c r="AA64" s="730"/>
      <c r="AB64" s="730"/>
      <c r="AC64" s="728">
        <f t="shared" si="32"/>
        <v>0</v>
      </c>
      <c r="AD64" s="728" t="e">
        <f>(#REF!*#REF!)/100000</f>
        <v>#REF!</v>
      </c>
    </row>
    <row r="65" spans="1:30" ht="41.25" customHeight="1">
      <c r="A65" s="463" t="s">
        <v>596</v>
      </c>
      <c r="B65" s="464" t="s">
        <v>3340</v>
      </c>
      <c r="C65" s="723"/>
      <c r="D65" s="723"/>
      <c r="E65" s="727">
        <f>SUM(E66:E68)</f>
        <v>0</v>
      </c>
      <c r="F65" s="727">
        <f>SUM(F66:F68)</f>
        <v>0</v>
      </c>
      <c r="G65" s="725"/>
      <c r="H65" s="725"/>
      <c r="I65" s="726"/>
      <c r="J65" s="726"/>
      <c r="K65" s="726"/>
      <c r="L65" s="727">
        <f>SUM(L66:L68)</f>
        <v>0</v>
      </c>
      <c r="M65" s="726"/>
      <c r="N65" s="727">
        <f>SUM(N66:N68)</f>
        <v>0</v>
      </c>
      <c r="O65" s="726"/>
      <c r="P65" s="727">
        <f>SUM(P66:P68)</f>
        <v>0</v>
      </c>
      <c r="Q65" s="726"/>
      <c r="R65" s="727">
        <f>SUM(R66:R68)</f>
        <v>0</v>
      </c>
      <c r="S65" s="726"/>
      <c r="T65" s="727">
        <f>SUM(T66:T68)</f>
        <v>0</v>
      </c>
      <c r="U65" s="728"/>
      <c r="V65" s="725"/>
      <c r="W65" s="726">
        <f>SUM(W66:W68)</f>
        <v>0</v>
      </c>
      <c r="X65" s="726">
        <f>SUM(X66:X68)</f>
        <v>0</v>
      </c>
      <c r="Y65" s="727">
        <f>SUM(Y66:Y68)</f>
        <v>0</v>
      </c>
      <c r="Z65" s="725"/>
      <c r="AA65" s="726">
        <f>SUM(AA66:AA68)</f>
        <v>0</v>
      </c>
      <c r="AB65" s="726">
        <f>SUM(AB66:AB68)</f>
        <v>0</v>
      </c>
      <c r="AC65" s="727">
        <f>SUM(AC66:AC68)</f>
        <v>0</v>
      </c>
      <c r="AD65" s="727" t="e">
        <f>SUM(AD66:AD68)</f>
        <v>#REF!</v>
      </c>
    </row>
    <row r="66" spans="1:30" ht="41.25" customHeight="1">
      <c r="A66" s="458" t="s">
        <v>2928</v>
      </c>
      <c r="B66" s="438" t="s">
        <v>572</v>
      </c>
      <c r="C66" s="730"/>
      <c r="D66" s="730"/>
      <c r="E66" s="731"/>
      <c r="F66" s="731"/>
      <c r="G66" s="732"/>
      <c r="H66" s="732"/>
      <c r="I66" s="730"/>
      <c r="J66" s="730">
        <f t="shared" si="25"/>
        <v>0</v>
      </c>
      <c r="K66" s="730"/>
      <c r="L66" s="728">
        <f>K66*J66</f>
        <v>0</v>
      </c>
      <c r="M66" s="730"/>
      <c r="N66" s="728">
        <f>M66*J66</f>
        <v>0</v>
      </c>
      <c r="O66" s="730"/>
      <c r="P66" s="728">
        <f>O66*J66</f>
        <v>0</v>
      </c>
      <c r="Q66" s="730"/>
      <c r="R66" s="728">
        <f>Q66*J66</f>
        <v>0</v>
      </c>
      <c r="S66" s="730">
        <f t="shared" ref="S66:T68" si="33">K66+M66+O66+Q66</f>
        <v>0</v>
      </c>
      <c r="T66" s="728">
        <f t="shared" si="33"/>
        <v>0</v>
      </c>
      <c r="U66" s="728"/>
      <c r="V66" s="732"/>
      <c r="W66" s="730"/>
      <c r="X66" s="730"/>
      <c r="Y66" s="728">
        <f>(W66*X66)/100000</f>
        <v>0</v>
      </c>
      <c r="Z66" s="732"/>
      <c r="AA66" s="730"/>
      <c r="AB66" s="730"/>
      <c r="AC66" s="728">
        <f>(AA66*AB66)/100000</f>
        <v>0</v>
      </c>
      <c r="AD66" s="728" t="e">
        <f>(#REF!*#REF!)/100000</f>
        <v>#REF!</v>
      </c>
    </row>
    <row r="67" spans="1:30" ht="41.25" customHeight="1">
      <c r="A67" s="458" t="s">
        <v>2929</v>
      </c>
      <c r="B67" s="438" t="s">
        <v>574</v>
      </c>
      <c r="C67" s="730"/>
      <c r="D67" s="730"/>
      <c r="E67" s="731"/>
      <c r="F67" s="731"/>
      <c r="G67" s="732"/>
      <c r="H67" s="732"/>
      <c r="I67" s="730"/>
      <c r="J67" s="730">
        <f t="shared" si="25"/>
        <v>0</v>
      </c>
      <c r="K67" s="730"/>
      <c r="L67" s="728">
        <f>K67*J67</f>
        <v>0</v>
      </c>
      <c r="M67" s="730"/>
      <c r="N67" s="728">
        <f>M67*J67</f>
        <v>0</v>
      </c>
      <c r="O67" s="730"/>
      <c r="P67" s="728">
        <f>O67*J67</f>
        <v>0</v>
      </c>
      <c r="Q67" s="730"/>
      <c r="R67" s="728">
        <f>Q67*J67</f>
        <v>0</v>
      </c>
      <c r="S67" s="730">
        <f t="shared" si="33"/>
        <v>0</v>
      </c>
      <c r="T67" s="728">
        <f t="shared" si="33"/>
        <v>0</v>
      </c>
      <c r="U67" s="728"/>
      <c r="V67" s="732"/>
      <c r="W67" s="730"/>
      <c r="X67" s="730"/>
      <c r="Y67" s="728">
        <f>(W67*X67)/100000</f>
        <v>0</v>
      </c>
      <c r="Z67" s="732"/>
      <c r="AA67" s="730"/>
      <c r="AB67" s="730"/>
      <c r="AC67" s="728">
        <f>(AA67*AB67)/100000</f>
        <v>0</v>
      </c>
      <c r="AD67" s="728" t="e">
        <f>(#REF!*#REF!)/100000</f>
        <v>#REF!</v>
      </c>
    </row>
    <row r="68" spans="1:30" ht="41.25" customHeight="1">
      <c r="A68" s="458" t="s">
        <v>2930</v>
      </c>
      <c r="B68" s="438" t="s">
        <v>2176</v>
      </c>
      <c r="C68" s="730"/>
      <c r="D68" s="730"/>
      <c r="E68" s="731"/>
      <c r="F68" s="731"/>
      <c r="G68" s="732"/>
      <c r="H68" s="732"/>
      <c r="I68" s="730"/>
      <c r="J68" s="730">
        <f t="shared" si="25"/>
        <v>0</v>
      </c>
      <c r="K68" s="730"/>
      <c r="L68" s="728">
        <f>K68*J68</f>
        <v>0</v>
      </c>
      <c r="M68" s="730"/>
      <c r="N68" s="728">
        <f>M68*J68</f>
        <v>0</v>
      </c>
      <c r="O68" s="730"/>
      <c r="P68" s="728">
        <f>O68*J68</f>
        <v>0</v>
      </c>
      <c r="Q68" s="730"/>
      <c r="R68" s="728">
        <f>Q68*J68</f>
        <v>0</v>
      </c>
      <c r="S68" s="730">
        <f t="shared" si="33"/>
        <v>0</v>
      </c>
      <c r="T68" s="728">
        <f t="shared" si="33"/>
        <v>0</v>
      </c>
      <c r="U68" s="728"/>
      <c r="V68" s="732"/>
      <c r="W68" s="730"/>
      <c r="X68" s="730"/>
      <c r="Y68" s="728">
        <f>(W68*X68)/100000</f>
        <v>0</v>
      </c>
      <c r="Z68" s="732"/>
      <c r="AA68" s="730"/>
      <c r="AB68" s="730"/>
      <c r="AC68" s="728">
        <f>(AA68*AB68)/100000</f>
        <v>0</v>
      </c>
      <c r="AD68" s="728" t="e">
        <f>(#REF!*#REF!)/100000</f>
        <v>#REF!</v>
      </c>
    </row>
    <row r="69" spans="1:30" ht="41.25" customHeight="1">
      <c r="A69" s="463" t="s">
        <v>598</v>
      </c>
      <c r="B69" s="744" t="s">
        <v>1593</v>
      </c>
      <c r="C69" s="723"/>
      <c r="D69" s="723"/>
      <c r="E69" s="727">
        <f>SUM(E70:E74)</f>
        <v>0</v>
      </c>
      <c r="F69" s="727">
        <f>SUM(F70:F74)</f>
        <v>0</v>
      </c>
      <c r="G69" s="725"/>
      <c r="H69" s="725"/>
      <c r="I69" s="726"/>
      <c r="J69" s="726"/>
      <c r="K69" s="726"/>
      <c r="L69" s="727">
        <f>SUM(L70:L74)</f>
        <v>0</v>
      </c>
      <c r="M69" s="726"/>
      <c r="N69" s="727">
        <f>SUM(N70:N74)</f>
        <v>0</v>
      </c>
      <c r="O69" s="726"/>
      <c r="P69" s="727">
        <f>SUM(P70:P74)</f>
        <v>0</v>
      </c>
      <c r="Q69" s="726"/>
      <c r="R69" s="727">
        <f>SUM(R70:R74)</f>
        <v>0</v>
      </c>
      <c r="S69" s="726"/>
      <c r="T69" s="727">
        <f>SUM(T70:T74)</f>
        <v>0</v>
      </c>
      <c r="U69" s="728"/>
      <c r="V69" s="725"/>
      <c r="W69" s="726">
        <f>SUM(W70:W74)</f>
        <v>0</v>
      </c>
      <c r="X69" s="726">
        <f>SUM(X70:X74)</f>
        <v>0</v>
      </c>
      <c r="Y69" s="727">
        <f>SUM(Y70:Y74)</f>
        <v>0</v>
      </c>
      <c r="Z69" s="725"/>
      <c r="AA69" s="726">
        <f>SUM(AA70:AA74)</f>
        <v>0</v>
      </c>
      <c r="AB69" s="726">
        <f>SUM(AB70:AB74)</f>
        <v>0</v>
      </c>
      <c r="AC69" s="727">
        <f>SUM(AC70:AC74)</f>
        <v>0</v>
      </c>
      <c r="AD69" s="727" t="e">
        <f>SUM(AD70:AD74)</f>
        <v>#REF!</v>
      </c>
    </row>
    <row r="70" spans="1:30" ht="41.25" customHeight="1">
      <c r="A70" s="458" t="s">
        <v>600</v>
      </c>
      <c r="B70" s="745"/>
      <c r="C70" s="730"/>
      <c r="D70" s="730"/>
      <c r="E70" s="731"/>
      <c r="F70" s="731"/>
      <c r="G70" s="732"/>
      <c r="H70" s="732"/>
      <c r="I70" s="730"/>
      <c r="J70" s="730">
        <f t="shared" si="25"/>
        <v>0</v>
      </c>
      <c r="K70" s="730"/>
      <c r="L70" s="728">
        <f>K70*J70</f>
        <v>0</v>
      </c>
      <c r="M70" s="730"/>
      <c r="N70" s="728">
        <f>M70*J70</f>
        <v>0</v>
      </c>
      <c r="O70" s="730"/>
      <c r="P70" s="728">
        <f>O70*J70</f>
        <v>0</v>
      </c>
      <c r="Q70" s="730"/>
      <c r="R70" s="728">
        <f>Q70*J70</f>
        <v>0</v>
      </c>
      <c r="S70" s="730">
        <f t="shared" ref="S70:T74" si="34">K70+M70+O70+Q70</f>
        <v>0</v>
      </c>
      <c r="T70" s="728">
        <f t="shared" si="34"/>
        <v>0</v>
      </c>
      <c r="U70" s="728"/>
      <c r="V70" s="732"/>
      <c r="W70" s="730"/>
      <c r="X70" s="730"/>
      <c r="Y70" s="728">
        <f>(W70*X70)/100000</f>
        <v>0</v>
      </c>
      <c r="Z70" s="732"/>
      <c r="AA70" s="730"/>
      <c r="AB70" s="730"/>
      <c r="AC70" s="728">
        <f>(AA70*AB70)/100000</f>
        <v>0</v>
      </c>
      <c r="AD70" s="728" t="e">
        <f>(#REF!*#REF!)/100000</f>
        <v>#REF!</v>
      </c>
    </row>
    <row r="71" spans="1:30" ht="41.25" customHeight="1">
      <c r="A71" s="458" t="s">
        <v>601</v>
      </c>
      <c r="B71" s="745"/>
      <c r="C71" s="730"/>
      <c r="D71" s="730"/>
      <c r="E71" s="731"/>
      <c r="F71" s="731"/>
      <c r="G71" s="732"/>
      <c r="H71" s="732"/>
      <c r="I71" s="730"/>
      <c r="J71" s="730">
        <f t="shared" si="25"/>
        <v>0</v>
      </c>
      <c r="K71" s="730"/>
      <c r="L71" s="728">
        <f>K71*J71</f>
        <v>0</v>
      </c>
      <c r="M71" s="730"/>
      <c r="N71" s="728">
        <f>M71*J71</f>
        <v>0</v>
      </c>
      <c r="O71" s="730"/>
      <c r="P71" s="728">
        <f>O71*J71</f>
        <v>0</v>
      </c>
      <c r="Q71" s="730"/>
      <c r="R71" s="728">
        <f>Q71*J71</f>
        <v>0</v>
      </c>
      <c r="S71" s="730">
        <f t="shared" si="34"/>
        <v>0</v>
      </c>
      <c r="T71" s="728">
        <f t="shared" si="34"/>
        <v>0</v>
      </c>
      <c r="U71" s="728"/>
      <c r="V71" s="732"/>
      <c r="W71" s="730"/>
      <c r="X71" s="730"/>
      <c r="Y71" s="728">
        <f>(W71*X71)/100000</f>
        <v>0</v>
      </c>
      <c r="Z71" s="732"/>
      <c r="AA71" s="730"/>
      <c r="AB71" s="730"/>
      <c r="AC71" s="728">
        <f>(AA71*AB71)/100000</f>
        <v>0</v>
      </c>
      <c r="AD71" s="728" t="e">
        <f>(#REF!*#REF!)/100000</f>
        <v>#REF!</v>
      </c>
    </row>
    <row r="72" spans="1:30" ht="41.25" customHeight="1">
      <c r="A72" s="458" t="s">
        <v>602</v>
      </c>
      <c r="B72" s="745"/>
      <c r="C72" s="730"/>
      <c r="D72" s="730"/>
      <c r="E72" s="731"/>
      <c r="F72" s="731"/>
      <c r="G72" s="732"/>
      <c r="H72" s="732"/>
      <c r="I72" s="730"/>
      <c r="J72" s="730">
        <f t="shared" si="25"/>
        <v>0</v>
      </c>
      <c r="K72" s="730"/>
      <c r="L72" s="728">
        <f>K72*J72</f>
        <v>0</v>
      </c>
      <c r="M72" s="730"/>
      <c r="N72" s="728">
        <f>M72*J72</f>
        <v>0</v>
      </c>
      <c r="O72" s="730"/>
      <c r="P72" s="728">
        <f>O72*J72</f>
        <v>0</v>
      </c>
      <c r="Q72" s="730"/>
      <c r="R72" s="728">
        <f>Q72*J72</f>
        <v>0</v>
      </c>
      <c r="S72" s="730">
        <f t="shared" si="34"/>
        <v>0</v>
      </c>
      <c r="T72" s="728">
        <f t="shared" si="34"/>
        <v>0</v>
      </c>
      <c r="U72" s="728"/>
      <c r="V72" s="732"/>
      <c r="W72" s="730"/>
      <c r="X72" s="730"/>
      <c r="Y72" s="728">
        <f>(W72*X72)/100000</f>
        <v>0</v>
      </c>
      <c r="Z72" s="732"/>
      <c r="AA72" s="730"/>
      <c r="AB72" s="730"/>
      <c r="AC72" s="728">
        <f>(AA72*AB72)/100000</f>
        <v>0</v>
      </c>
      <c r="AD72" s="728" t="e">
        <f>(#REF!*#REF!)/100000</f>
        <v>#REF!</v>
      </c>
    </row>
    <row r="73" spans="1:30" ht="41.25" customHeight="1">
      <c r="A73" s="458" t="s">
        <v>2931</v>
      </c>
      <c r="B73" s="745"/>
      <c r="C73" s="730"/>
      <c r="D73" s="730"/>
      <c r="E73" s="731"/>
      <c r="F73" s="731"/>
      <c r="G73" s="732"/>
      <c r="H73" s="732"/>
      <c r="I73" s="730"/>
      <c r="J73" s="730">
        <f t="shared" si="25"/>
        <v>0</v>
      </c>
      <c r="K73" s="730"/>
      <c r="L73" s="728">
        <f>K73*J73</f>
        <v>0</v>
      </c>
      <c r="M73" s="730"/>
      <c r="N73" s="728">
        <f>M73*J73</f>
        <v>0</v>
      </c>
      <c r="O73" s="730"/>
      <c r="P73" s="728">
        <f>O73*J73</f>
        <v>0</v>
      </c>
      <c r="Q73" s="730"/>
      <c r="R73" s="728">
        <f>Q73*J73</f>
        <v>0</v>
      </c>
      <c r="S73" s="730">
        <f t="shared" si="34"/>
        <v>0</v>
      </c>
      <c r="T73" s="728">
        <f t="shared" si="34"/>
        <v>0</v>
      </c>
      <c r="U73" s="728"/>
      <c r="V73" s="732"/>
      <c r="W73" s="730"/>
      <c r="X73" s="730"/>
      <c r="Y73" s="728">
        <f>(W73*X73)/100000</f>
        <v>0</v>
      </c>
      <c r="Z73" s="732"/>
      <c r="AA73" s="730"/>
      <c r="AB73" s="730"/>
      <c r="AC73" s="728">
        <f>(AA73*AB73)/100000</f>
        <v>0</v>
      </c>
      <c r="AD73" s="728" t="e">
        <f>(#REF!*#REF!)/100000</f>
        <v>#REF!</v>
      </c>
    </row>
    <row r="74" spans="1:30" ht="41.25" customHeight="1">
      <c r="A74" s="458" t="s">
        <v>2932</v>
      </c>
      <c r="B74" s="745"/>
      <c r="C74" s="730"/>
      <c r="D74" s="730"/>
      <c r="E74" s="731"/>
      <c r="F74" s="731"/>
      <c r="G74" s="732"/>
      <c r="H74" s="732"/>
      <c r="I74" s="730"/>
      <c r="J74" s="730">
        <f t="shared" si="25"/>
        <v>0</v>
      </c>
      <c r="K74" s="730"/>
      <c r="L74" s="728">
        <f>K74*J74</f>
        <v>0</v>
      </c>
      <c r="M74" s="730"/>
      <c r="N74" s="728">
        <f>M74*J74</f>
        <v>0</v>
      </c>
      <c r="O74" s="730"/>
      <c r="P74" s="728">
        <f>O74*J74</f>
        <v>0</v>
      </c>
      <c r="Q74" s="730"/>
      <c r="R74" s="728">
        <f>Q74*J74</f>
        <v>0</v>
      </c>
      <c r="S74" s="730">
        <f t="shared" si="34"/>
        <v>0</v>
      </c>
      <c r="T74" s="728">
        <f t="shared" si="34"/>
        <v>0</v>
      </c>
      <c r="U74" s="728"/>
      <c r="V74" s="732"/>
      <c r="W74" s="730"/>
      <c r="X74" s="730"/>
      <c r="Y74" s="728">
        <f>(W74*X74)/100000</f>
        <v>0</v>
      </c>
      <c r="Z74" s="732"/>
      <c r="AA74" s="730"/>
      <c r="AB74" s="730"/>
      <c r="AC74" s="728">
        <f>(AA74*AB74)/100000</f>
        <v>0</v>
      </c>
      <c r="AD74" s="728" t="e">
        <f>(#REF!*#REF!)/100000</f>
        <v>#REF!</v>
      </c>
    </row>
    <row r="75" spans="1:30" s="711" customFormat="1" ht="41.25" customHeight="1">
      <c r="A75" s="736"/>
      <c r="B75" s="737" t="s">
        <v>3</v>
      </c>
      <c r="C75" s="738"/>
      <c r="D75" s="738"/>
      <c r="E75" s="720">
        <f>E51</f>
        <v>0</v>
      </c>
      <c r="F75" s="720">
        <f>F51</f>
        <v>0</v>
      </c>
      <c r="G75" s="721"/>
      <c r="H75" s="721"/>
      <c r="I75" s="719"/>
      <c r="J75" s="719"/>
      <c r="K75" s="719"/>
      <c r="L75" s="720">
        <f>L51</f>
        <v>0</v>
      </c>
      <c r="M75" s="719"/>
      <c r="N75" s="720">
        <f>N51</f>
        <v>0</v>
      </c>
      <c r="O75" s="719"/>
      <c r="P75" s="720">
        <f>P51</f>
        <v>0</v>
      </c>
      <c r="Q75" s="719"/>
      <c r="R75" s="720">
        <f>R51</f>
        <v>0</v>
      </c>
      <c r="S75" s="719"/>
      <c r="T75" s="720">
        <f>T51</f>
        <v>0</v>
      </c>
      <c r="U75" s="740"/>
      <c r="V75" s="721"/>
      <c r="W75" s="719" t="e">
        <f>W51</f>
        <v>#REF!</v>
      </c>
      <c r="X75" s="719" t="e">
        <f>X51</f>
        <v>#REF!</v>
      </c>
      <c r="Y75" s="720" t="e">
        <f>Y51</f>
        <v>#REF!</v>
      </c>
      <c r="Z75" s="721"/>
      <c r="AA75" s="719" t="e">
        <f>AA51</f>
        <v>#REF!</v>
      </c>
      <c r="AB75" s="719" t="e">
        <f>AB51</f>
        <v>#REF!</v>
      </c>
      <c r="AC75" s="720" t="e">
        <f>AC51</f>
        <v>#REF!</v>
      </c>
      <c r="AD75" s="720" t="e">
        <f>AD51</f>
        <v>#REF!</v>
      </c>
    </row>
    <row r="76" spans="1:30" ht="8.25" customHeight="1">
      <c r="A76" s="741"/>
      <c r="B76" s="438"/>
      <c r="C76" s="730"/>
      <c r="D76" s="730"/>
      <c r="E76" s="731"/>
      <c r="F76" s="731"/>
      <c r="G76" s="732"/>
      <c r="H76" s="732"/>
      <c r="I76" s="742"/>
      <c r="J76" s="742"/>
      <c r="K76" s="742"/>
      <c r="L76" s="728"/>
      <c r="M76" s="730"/>
      <c r="N76" s="728"/>
      <c r="O76" s="730"/>
      <c r="P76" s="728"/>
      <c r="Q76" s="730"/>
      <c r="R76" s="728"/>
      <c r="S76" s="730"/>
      <c r="T76" s="728"/>
      <c r="U76" s="728"/>
      <c r="V76" s="732"/>
      <c r="W76" s="742"/>
      <c r="X76" s="742"/>
      <c r="Y76" s="743"/>
      <c r="Z76" s="732"/>
      <c r="AA76" s="742"/>
      <c r="AB76" s="742"/>
      <c r="AC76" s="743"/>
      <c r="AD76" s="743"/>
    </row>
    <row r="77" spans="1:30" ht="41.25" customHeight="1">
      <c r="A77" s="736" t="s">
        <v>604</v>
      </c>
      <c r="B77" s="718" t="s">
        <v>151</v>
      </c>
      <c r="C77" s="723"/>
      <c r="D77" s="723"/>
      <c r="E77" s="720">
        <f>E78+E84+E91+E92+E93+E99</f>
        <v>290000</v>
      </c>
      <c r="F77" s="720">
        <f>F78+F84+F91+F92+F93+F99</f>
        <v>41679</v>
      </c>
      <c r="G77" s="725"/>
      <c r="H77" s="725"/>
      <c r="I77" s="726"/>
      <c r="J77" s="726"/>
      <c r="K77" s="726"/>
      <c r="L77" s="720">
        <f>L78+L84+L91+L92+L93+L99</f>
        <v>0.60000000000000009</v>
      </c>
      <c r="M77" s="719"/>
      <c r="N77" s="720">
        <f>N78+N84+N91+N92+N93+N99</f>
        <v>1.3</v>
      </c>
      <c r="O77" s="719"/>
      <c r="P77" s="720">
        <f>P78+P84+P91+P92+P93+P99</f>
        <v>0.60000000000000009</v>
      </c>
      <c r="Q77" s="719"/>
      <c r="R77" s="720">
        <f>R78+R84+R91+R92+R93+R99</f>
        <v>0.60000000000000009</v>
      </c>
      <c r="S77" s="719"/>
      <c r="T77" s="720">
        <f>T78+T84+T91+T92+T93+T99</f>
        <v>3.1000000000000005</v>
      </c>
      <c r="U77" s="434"/>
      <c r="V77" s="725"/>
      <c r="W77" s="726">
        <f>W78+W84+W91+W92+W93</f>
        <v>0</v>
      </c>
      <c r="X77" s="726">
        <f>X78+X84+X91+X92+X93</f>
        <v>0</v>
      </c>
      <c r="Y77" s="727">
        <f>Y78+Y84+Y91+Y92+Y93</f>
        <v>0</v>
      </c>
      <c r="Z77" s="725"/>
      <c r="AA77" s="726">
        <f>AA78+AA84+AA91+AA92+AA93</f>
        <v>0</v>
      </c>
      <c r="AB77" s="726">
        <f>AB78+AB84+AB91+AB92+AB93</f>
        <v>0</v>
      </c>
      <c r="AC77" s="727">
        <f>AC78+AC84+AC91+AC92+AC93</f>
        <v>0</v>
      </c>
      <c r="AD77" s="727" t="e">
        <f>AD78+AD84+AD91+AD92+AD93</f>
        <v>#REF!</v>
      </c>
    </row>
    <row r="78" spans="1:30" ht="41.25" customHeight="1">
      <c r="A78" s="463" t="s">
        <v>605</v>
      </c>
      <c r="B78" s="464" t="s">
        <v>152</v>
      </c>
      <c r="C78" s="723"/>
      <c r="D78" s="723"/>
      <c r="E78" s="727">
        <f>SUM(E79:E83)</f>
        <v>0</v>
      </c>
      <c r="F78" s="727">
        <f>SUM(F79:F83)</f>
        <v>0</v>
      </c>
      <c r="G78" s="725"/>
      <c r="H78" s="725"/>
      <c r="I78" s="726"/>
      <c r="J78" s="726"/>
      <c r="K78" s="726"/>
      <c r="L78" s="727">
        <f>SUM(L79:L83)</f>
        <v>0</v>
      </c>
      <c r="M78" s="726"/>
      <c r="N78" s="727">
        <f>SUM(N79:N83)</f>
        <v>0</v>
      </c>
      <c r="O78" s="726"/>
      <c r="P78" s="727">
        <f>SUM(P79:P83)</f>
        <v>0</v>
      </c>
      <c r="Q78" s="726"/>
      <c r="R78" s="727">
        <f>SUM(R79:R83)</f>
        <v>0</v>
      </c>
      <c r="S78" s="726"/>
      <c r="T78" s="727">
        <f>SUM(T79:T83)</f>
        <v>0</v>
      </c>
      <c r="U78" s="728"/>
      <c r="V78" s="725"/>
      <c r="W78" s="726">
        <f>SUM(W79:W83)</f>
        <v>0</v>
      </c>
      <c r="X78" s="726">
        <f>SUM(X79:X83)</f>
        <v>0</v>
      </c>
      <c r="Y78" s="727">
        <f>SUM(Y79:Y83)</f>
        <v>0</v>
      </c>
      <c r="Z78" s="725"/>
      <c r="AA78" s="726">
        <f>SUM(AA79:AA83)</f>
        <v>0</v>
      </c>
      <c r="AB78" s="726">
        <f>SUM(AB79:AB83)</f>
        <v>0</v>
      </c>
      <c r="AC78" s="727">
        <f>SUM(AC79:AC83)</f>
        <v>0</v>
      </c>
      <c r="AD78" s="727" t="e">
        <f>SUM(AD79:AD83)</f>
        <v>#REF!</v>
      </c>
    </row>
    <row r="79" spans="1:30" ht="41.25" customHeight="1">
      <c r="A79" s="458" t="s">
        <v>606</v>
      </c>
      <c r="B79" s="438" t="s">
        <v>3151</v>
      </c>
      <c r="C79" s="730"/>
      <c r="D79" s="730"/>
      <c r="E79" s="731"/>
      <c r="F79" s="731"/>
      <c r="G79" s="732"/>
      <c r="H79" s="732"/>
      <c r="I79" s="730"/>
      <c r="J79" s="730">
        <f t="shared" ref="J79:J104" si="35">I79/100000</f>
        <v>0</v>
      </c>
      <c r="K79" s="730"/>
      <c r="L79" s="728">
        <f>K79*J79</f>
        <v>0</v>
      </c>
      <c r="M79" s="730"/>
      <c r="N79" s="728">
        <f>M79*J79</f>
        <v>0</v>
      </c>
      <c r="O79" s="730"/>
      <c r="P79" s="728">
        <f>O79*J79</f>
        <v>0</v>
      </c>
      <c r="Q79" s="730"/>
      <c r="R79" s="728">
        <f>Q79*J79</f>
        <v>0</v>
      </c>
      <c r="S79" s="730">
        <f t="shared" ref="S79:T83" si="36">K79+M79+O79+Q79</f>
        <v>0</v>
      </c>
      <c r="T79" s="728">
        <f t="shared" si="36"/>
        <v>0</v>
      </c>
      <c r="U79" s="728"/>
      <c r="V79" s="732"/>
      <c r="W79" s="730"/>
      <c r="X79" s="730"/>
      <c r="Y79" s="728">
        <f t="shared" ref="Y79:Y83" si="37">(W79*X79)/100000</f>
        <v>0</v>
      </c>
      <c r="Z79" s="732"/>
      <c r="AA79" s="730"/>
      <c r="AB79" s="730"/>
      <c r="AC79" s="728">
        <f t="shared" ref="AC79:AC83" si="38">(AA79*AB79)/100000</f>
        <v>0</v>
      </c>
      <c r="AD79" s="728" t="e">
        <f>(#REF!*#REF!)/100000</f>
        <v>#REF!</v>
      </c>
    </row>
    <row r="80" spans="1:30" ht="41.25" customHeight="1">
      <c r="A80" s="458" t="s">
        <v>608</v>
      </c>
      <c r="B80" s="438" t="s">
        <v>611</v>
      </c>
      <c r="C80" s="730"/>
      <c r="D80" s="730"/>
      <c r="E80" s="731"/>
      <c r="F80" s="731"/>
      <c r="G80" s="732"/>
      <c r="H80" s="732"/>
      <c r="I80" s="730"/>
      <c r="J80" s="730">
        <f t="shared" si="35"/>
        <v>0</v>
      </c>
      <c r="K80" s="730"/>
      <c r="L80" s="728">
        <f>K80*J80</f>
        <v>0</v>
      </c>
      <c r="M80" s="730"/>
      <c r="N80" s="728">
        <f>M80*J80</f>
        <v>0</v>
      </c>
      <c r="O80" s="730"/>
      <c r="P80" s="728">
        <f>O80*J80</f>
        <v>0</v>
      </c>
      <c r="Q80" s="730"/>
      <c r="R80" s="728">
        <f>Q80*J80</f>
        <v>0</v>
      </c>
      <c r="S80" s="730">
        <f t="shared" si="36"/>
        <v>0</v>
      </c>
      <c r="T80" s="728">
        <f t="shared" si="36"/>
        <v>0</v>
      </c>
      <c r="U80" s="728"/>
      <c r="V80" s="732"/>
      <c r="W80" s="730"/>
      <c r="X80" s="730"/>
      <c r="Y80" s="728">
        <f t="shared" si="37"/>
        <v>0</v>
      </c>
      <c r="Z80" s="732"/>
      <c r="AA80" s="730"/>
      <c r="AB80" s="730"/>
      <c r="AC80" s="728">
        <f t="shared" si="38"/>
        <v>0</v>
      </c>
      <c r="AD80" s="728" t="e">
        <f>(#REF!*#REF!)/100000</f>
        <v>#REF!</v>
      </c>
    </row>
    <row r="81" spans="1:30" ht="41.25" customHeight="1">
      <c r="A81" s="458" t="s">
        <v>610</v>
      </c>
      <c r="B81" s="438" t="s">
        <v>3152</v>
      </c>
      <c r="C81" s="730"/>
      <c r="D81" s="730"/>
      <c r="E81" s="731"/>
      <c r="F81" s="731"/>
      <c r="G81" s="732"/>
      <c r="H81" s="732"/>
      <c r="I81" s="730"/>
      <c r="J81" s="730">
        <f t="shared" si="35"/>
        <v>0</v>
      </c>
      <c r="K81" s="730"/>
      <c r="L81" s="728">
        <f>K81*J81</f>
        <v>0</v>
      </c>
      <c r="M81" s="730"/>
      <c r="N81" s="728">
        <f>M81*J81</f>
        <v>0</v>
      </c>
      <c r="O81" s="730"/>
      <c r="P81" s="728">
        <f>O81*J81</f>
        <v>0</v>
      </c>
      <c r="Q81" s="730"/>
      <c r="R81" s="728">
        <f>Q81*J81</f>
        <v>0</v>
      </c>
      <c r="S81" s="730">
        <f t="shared" si="36"/>
        <v>0</v>
      </c>
      <c r="T81" s="728">
        <f t="shared" si="36"/>
        <v>0</v>
      </c>
      <c r="U81" s="728"/>
      <c r="V81" s="732"/>
      <c r="W81" s="730"/>
      <c r="X81" s="730"/>
      <c r="Y81" s="728">
        <f t="shared" si="37"/>
        <v>0</v>
      </c>
      <c r="Z81" s="732"/>
      <c r="AA81" s="730"/>
      <c r="AB81" s="730"/>
      <c r="AC81" s="728">
        <f t="shared" si="38"/>
        <v>0</v>
      </c>
      <c r="AD81" s="728" t="e">
        <f>(#REF!*#REF!)/100000</f>
        <v>#REF!</v>
      </c>
    </row>
    <row r="82" spans="1:30" ht="41.25" customHeight="1">
      <c r="A82" s="458" t="s">
        <v>612</v>
      </c>
      <c r="B82" s="438" t="s">
        <v>3153</v>
      </c>
      <c r="C82" s="730"/>
      <c r="D82" s="730"/>
      <c r="E82" s="731"/>
      <c r="F82" s="731"/>
      <c r="G82" s="732"/>
      <c r="H82" s="732"/>
      <c r="I82" s="730"/>
      <c r="J82" s="730">
        <f t="shared" si="35"/>
        <v>0</v>
      </c>
      <c r="K82" s="730"/>
      <c r="L82" s="728">
        <f>K82*J82</f>
        <v>0</v>
      </c>
      <c r="M82" s="730"/>
      <c r="N82" s="728">
        <f>M82*J82</f>
        <v>0</v>
      </c>
      <c r="O82" s="730"/>
      <c r="P82" s="728">
        <f>O82*J82</f>
        <v>0</v>
      </c>
      <c r="Q82" s="730"/>
      <c r="R82" s="728">
        <f>Q82*J82</f>
        <v>0</v>
      </c>
      <c r="S82" s="730">
        <f t="shared" si="36"/>
        <v>0</v>
      </c>
      <c r="T82" s="728">
        <f t="shared" si="36"/>
        <v>0</v>
      </c>
      <c r="U82" s="728"/>
      <c r="V82" s="732"/>
      <c r="W82" s="730"/>
      <c r="X82" s="730"/>
      <c r="Y82" s="728">
        <f t="shared" si="37"/>
        <v>0</v>
      </c>
      <c r="Z82" s="732"/>
      <c r="AA82" s="730"/>
      <c r="AB82" s="730"/>
      <c r="AC82" s="728">
        <f t="shared" si="38"/>
        <v>0</v>
      </c>
      <c r="AD82" s="728" t="e">
        <f>(#REF!*#REF!)/100000</f>
        <v>#REF!</v>
      </c>
    </row>
    <row r="83" spans="1:30" ht="41.25" customHeight="1">
      <c r="A83" s="458" t="s">
        <v>614</v>
      </c>
      <c r="B83" s="438" t="s">
        <v>3154</v>
      </c>
      <c r="C83" s="730"/>
      <c r="D83" s="730"/>
      <c r="E83" s="731"/>
      <c r="F83" s="731"/>
      <c r="G83" s="732"/>
      <c r="H83" s="732"/>
      <c r="I83" s="730"/>
      <c r="J83" s="730">
        <f t="shared" si="35"/>
        <v>0</v>
      </c>
      <c r="K83" s="730"/>
      <c r="L83" s="728">
        <f>K83*J83</f>
        <v>0</v>
      </c>
      <c r="M83" s="730"/>
      <c r="N83" s="728">
        <f>M83*J83</f>
        <v>0</v>
      </c>
      <c r="O83" s="730"/>
      <c r="P83" s="728">
        <f>O83*J83</f>
        <v>0</v>
      </c>
      <c r="Q83" s="730"/>
      <c r="R83" s="728">
        <f>Q83*J83</f>
        <v>0</v>
      </c>
      <c r="S83" s="730">
        <f t="shared" si="36"/>
        <v>0</v>
      </c>
      <c r="T83" s="728">
        <f t="shared" si="36"/>
        <v>0</v>
      </c>
      <c r="U83" s="728"/>
      <c r="V83" s="732"/>
      <c r="W83" s="730"/>
      <c r="X83" s="730"/>
      <c r="Y83" s="728">
        <f t="shared" si="37"/>
        <v>0</v>
      </c>
      <c r="Z83" s="732"/>
      <c r="AA83" s="730"/>
      <c r="AB83" s="730"/>
      <c r="AC83" s="728">
        <f t="shared" si="38"/>
        <v>0</v>
      </c>
      <c r="AD83" s="728" t="e">
        <f>(#REF!*#REF!)/100000</f>
        <v>#REF!</v>
      </c>
    </row>
    <row r="84" spans="1:30" ht="41.25" customHeight="1">
      <c r="A84" s="463" t="s">
        <v>618</v>
      </c>
      <c r="B84" s="464" t="s">
        <v>158</v>
      </c>
      <c r="C84" s="723"/>
      <c r="D84" s="723"/>
      <c r="E84" s="727">
        <f>SUM(E85:E90)</f>
        <v>0</v>
      </c>
      <c r="F84" s="727">
        <f>SUM(F85:F90)</f>
        <v>0</v>
      </c>
      <c r="G84" s="725"/>
      <c r="H84" s="725"/>
      <c r="I84" s="726"/>
      <c r="J84" s="726"/>
      <c r="K84" s="726"/>
      <c r="L84" s="727">
        <f>SUM(L85:L90)</f>
        <v>0</v>
      </c>
      <c r="M84" s="726"/>
      <c r="N84" s="727">
        <f>SUM(N85:N90)</f>
        <v>0</v>
      </c>
      <c r="O84" s="726"/>
      <c r="P84" s="727">
        <f>SUM(P85:P90)</f>
        <v>0</v>
      </c>
      <c r="Q84" s="726"/>
      <c r="R84" s="727">
        <f>SUM(R85:R90)</f>
        <v>0</v>
      </c>
      <c r="S84" s="726"/>
      <c r="T84" s="727">
        <f>SUM(T85:T90)</f>
        <v>0</v>
      </c>
      <c r="U84" s="728"/>
      <c r="V84" s="725"/>
      <c r="W84" s="726">
        <f>SUM(W85:W90)</f>
        <v>0</v>
      </c>
      <c r="X84" s="726">
        <f>SUM(X85:X90)</f>
        <v>0</v>
      </c>
      <c r="Y84" s="727">
        <f>SUM(Y85:Y90)</f>
        <v>0</v>
      </c>
      <c r="Z84" s="725"/>
      <c r="AA84" s="726">
        <f>SUM(AA85:AA90)</f>
        <v>0</v>
      </c>
      <c r="AB84" s="726">
        <f>SUM(AB85:AB90)</f>
        <v>0</v>
      </c>
      <c r="AC84" s="727">
        <f>SUM(AC85:AC90)</f>
        <v>0</v>
      </c>
      <c r="AD84" s="727" t="e">
        <f>SUM(AD85:AD90)</f>
        <v>#REF!</v>
      </c>
    </row>
    <row r="85" spans="1:30" ht="41.25" customHeight="1">
      <c r="A85" s="458" t="s">
        <v>619</v>
      </c>
      <c r="B85" s="438" t="s">
        <v>320</v>
      </c>
      <c r="C85" s="730"/>
      <c r="D85" s="730"/>
      <c r="E85" s="731"/>
      <c r="F85" s="731"/>
      <c r="G85" s="732"/>
      <c r="H85" s="732"/>
      <c r="I85" s="730"/>
      <c r="J85" s="730">
        <f t="shared" si="35"/>
        <v>0</v>
      </c>
      <c r="K85" s="730"/>
      <c r="L85" s="728">
        <f t="shared" ref="L85:L92" si="39">K85*J85</f>
        <v>0</v>
      </c>
      <c r="M85" s="730"/>
      <c r="N85" s="728">
        <f t="shared" ref="N85:N92" si="40">M85*J85</f>
        <v>0</v>
      </c>
      <c r="O85" s="730"/>
      <c r="P85" s="728">
        <f t="shared" ref="P85:P92" si="41">O85*J85</f>
        <v>0</v>
      </c>
      <c r="Q85" s="730"/>
      <c r="R85" s="728">
        <f t="shared" ref="R85:R92" si="42">Q85*J85</f>
        <v>0</v>
      </c>
      <c r="S85" s="730">
        <f t="shared" ref="S85:T92" si="43">K85+M85+O85+Q85</f>
        <v>0</v>
      </c>
      <c r="T85" s="728">
        <f t="shared" si="43"/>
        <v>0</v>
      </c>
      <c r="U85" s="728"/>
      <c r="V85" s="732"/>
      <c r="W85" s="730"/>
      <c r="X85" s="730"/>
      <c r="Y85" s="728">
        <f t="shared" ref="Y85:Y92" si="44">(W85*X85)/100000</f>
        <v>0</v>
      </c>
      <c r="Z85" s="732"/>
      <c r="AA85" s="730"/>
      <c r="AB85" s="730"/>
      <c r="AC85" s="728">
        <f t="shared" ref="AC85:AC92" si="45">(AA85*AB85)/100000</f>
        <v>0</v>
      </c>
      <c r="AD85" s="728" t="e">
        <f>(#REF!*#REF!)/100000</f>
        <v>#REF!</v>
      </c>
    </row>
    <row r="86" spans="1:30" ht="48">
      <c r="A86" s="458" t="s">
        <v>620</v>
      </c>
      <c r="B86" s="438" t="s">
        <v>3155</v>
      </c>
      <c r="C86" s="730"/>
      <c r="D86" s="730"/>
      <c r="E86" s="731"/>
      <c r="F86" s="731"/>
      <c r="G86" s="732"/>
      <c r="H86" s="732"/>
      <c r="I86" s="730"/>
      <c r="J86" s="730">
        <f t="shared" si="35"/>
        <v>0</v>
      </c>
      <c r="K86" s="730"/>
      <c r="L86" s="728">
        <f t="shared" si="39"/>
        <v>0</v>
      </c>
      <c r="M86" s="730"/>
      <c r="N86" s="728">
        <f t="shared" si="40"/>
        <v>0</v>
      </c>
      <c r="O86" s="730"/>
      <c r="P86" s="728">
        <f t="shared" si="41"/>
        <v>0</v>
      </c>
      <c r="Q86" s="730"/>
      <c r="R86" s="728">
        <f t="shared" si="42"/>
        <v>0</v>
      </c>
      <c r="S86" s="730">
        <f t="shared" si="43"/>
        <v>0</v>
      </c>
      <c r="T86" s="728">
        <f t="shared" si="43"/>
        <v>0</v>
      </c>
      <c r="U86" s="728"/>
      <c r="V86" s="732"/>
      <c r="W86" s="730"/>
      <c r="X86" s="730"/>
      <c r="Y86" s="728">
        <f t="shared" si="44"/>
        <v>0</v>
      </c>
      <c r="Z86" s="732"/>
      <c r="AA86" s="730"/>
      <c r="AB86" s="730"/>
      <c r="AC86" s="728">
        <f t="shared" si="45"/>
        <v>0</v>
      </c>
      <c r="AD86" s="728" t="e">
        <f>(#REF!*#REF!)/100000</f>
        <v>#REF!</v>
      </c>
    </row>
    <row r="87" spans="1:30" ht="41.25" customHeight="1">
      <c r="A87" s="458" t="s">
        <v>1827</v>
      </c>
      <c r="B87" s="438" t="s">
        <v>294</v>
      </c>
      <c r="C87" s="730"/>
      <c r="D87" s="730"/>
      <c r="E87" s="731"/>
      <c r="F87" s="731"/>
      <c r="G87" s="732"/>
      <c r="H87" s="732"/>
      <c r="I87" s="730"/>
      <c r="J87" s="730">
        <f t="shared" si="35"/>
        <v>0</v>
      </c>
      <c r="K87" s="730"/>
      <c r="L87" s="728">
        <f t="shared" si="39"/>
        <v>0</v>
      </c>
      <c r="M87" s="730"/>
      <c r="N87" s="728">
        <f t="shared" si="40"/>
        <v>0</v>
      </c>
      <c r="O87" s="730"/>
      <c r="P87" s="728">
        <f t="shared" si="41"/>
        <v>0</v>
      </c>
      <c r="Q87" s="730"/>
      <c r="R87" s="728">
        <f t="shared" si="42"/>
        <v>0</v>
      </c>
      <c r="S87" s="730">
        <f t="shared" si="43"/>
        <v>0</v>
      </c>
      <c r="T87" s="728">
        <f t="shared" si="43"/>
        <v>0</v>
      </c>
      <c r="U87" s="728"/>
      <c r="V87" s="732"/>
      <c r="W87" s="730"/>
      <c r="X87" s="730"/>
      <c r="Y87" s="728">
        <f t="shared" si="44"/>
        <v>0</v>
      </c>
      <c r="Z87" s="732"/>
      <c r="AA87" s="730"/>
      <c r="AB87" s="730"/>
      <c r="AC87" s="728">
        <f t="shared" si="45"/>
        <v>0</v>
      </c>
      <c r="AD87" s="728" t="e">
        <f>(#REF!*#REF!)/100000</f>
        <v>#REF!</v>
      </c>
    </row>
    <row r="88" spans="1:30" ht="41.25" customHeight="1">
      <c r="A88" s="458" t="s">
        <v>622</v>
      </c>
      <c r="B88" s="438" t="s">
        <v>3156</v>
      </c>
      <c r="C88" s="730"/>
      <c r="D88" s="730"/>
      <c r="E88" s="731"/>
      <c r="F88" s="731"/>
      <c r="G88" s="732"/>
      <c r="H88" s="732"/>
      <c r="I88" s="730"/>
      <c r="J88" s="730">
        <f t="shared" si="35"/>
        <v>0</v>
      </c>
      <c r="K88" s="730"/>
      <c r="L88" s="728">
        <f t="shared" si="39"/>
        <v>0</v>
      </c>
      <c r="M88" s="730"/>
      <c r="N88" s="728">
        <f t="shared" si="40"/>
        <v>0</v>
      </c>
      <c r="O88" s="730"/>
      <c r="P88" s="728">
        <f t="shared" si="41"/>
        <v>0</v>
      </c>
      <c r="Q88" s="730"/>
      <c r="R88" s="728">
        <f t="shared" si="42"/>
        <v>0</v>
      </c>
      <c r="S88" s="730">
        <f t="shared" si="43"/>
        <v>0</v>
      </c>
      <c r="T88" s="728">
        <f t="shared" si="43"/>
        <v>0</v>
      </c>
      <c r="U88" s="728"/>
      <c r="V88" s="732"/>
      <c r="W88" s="730"/>
      <c r="X88" s="730"/>
      <c r="Y88" s="728">
        <f t="shared" si="44"/>
        <v>0</v>
      </c>
      <c r="Z88" s="732"/>
      <c r="AA88" s="730"/>
      <c r="AB88" s="730"/>
      <c r="AC88" s="728">
        <f t="shared" si="45"/>
        <v>0</v>
      </c>
      <c r="AD88" s="728" t="e">
        <f>(#REF!*#REF!)/100000</f>
        <v>#REF!</v>
      </c>
    </row>
    <row r="89" spans="1:30" ht="41.25" customHeight="1">
      <c r="A89" s="458" t="s">
        <v>624</v>
      </c>
      <c r="B89" s="438" t="s">
        <v>3157</v>
      </c>
      <c r="C89" s="730"/>
      <c r="D89" s="730"/>
      <c r="E89" s="731"/>
      <c r="F89" s="731"/>
      <c r="G89" s="732"/>
      <c r="H89" s="732"/>
      <c r="I89" s="730"/>
      <c r="J89" s="730">
        <f t="shared" si="35"/>
        <v>0</v>
      </c>
      <c r="K89" s="730"/>
      <c r="L89" s="728">
        <f t="shared" si="39"/>
        <v>0</v>
      </c>
      <c r="M89" s="730"/>
      <c r="N89" s="728">
        <f t="shared" si="40"/>
        <v>0</v>
      </c>
      <c r="O89" s="730"/>
      <c r="P89" s="728">
        <f t="shared" si="41"/>
        <v>0</v>
      </c>
      <c r="Q89" s="730"/>
      <c r="R89" s="728">
        <f t="shared" si="42"/>
        <v>0</v>
      </c>
      <c r="S89" s="730">
        <f t="shared" si="43"/>
        <v>0</v>
      </c>
      <c r="T89" s="728">
        <f t="shared" si="43"/>
        <v>0</v>
      </c>
      <c r="U89" s="728"/>
      <c r="V89" s="732"/>
      <c r="W89" s="730"/>
      <c r="X89" s="730"/>
      <c r="Y89" s="728">
        <f t="shared" si="44"/>
        <v>0</v>
      </c>
      <c r="Z89" s="732"/>
      <c r="AA89" s="730"/>
      <c r="AB89" s="730"/>
      <c r="AC89" s="728">
        <f t="shared" si="45"/>
        <v>0</v>
      </c>
      <c r="AD89" s="728" t="e">
        <f>(#REF!*#REF!)/100000</f>
        <v>#REF!</v>
      </c>
    </row>
    <row r="90" spans="1:30" ht="41.25" customHeight="1">
      <c r="A90" s="458" t="s">
        <v>626</v>
      </c>
      <c r="B90" s="438" t="s">
        <v>3158</v>
      </c>
      <c r="C90" s="730"/>
      <c r="D90" s="730"/>
      <c r="E90" s="731"/>
      <c r="F90" s="731"/>
      <c r="G90" s="732"/>
      <c r="H90" s="732"/>
      <c r="I90" s="730"/>
      <c r="J90" s="730">
        <f t="shared" si="35"/>
        <v>0</v>
      </c>
      <c r="K90" s="730"/>
      <c r="L90" s="728">
        <f t="shared" si="39"/>
        <v>0</v>
      </c>
      <c r="M90" s="730"/>
      <c r="N90" s="728">
        <f t="shared" si="40"/>
        <v>0</v>
      </c>
      <c r="O90" s="730"/>
      <c r="P90" s="728">
        <f t="shared" si="41"/>
        <v>0</v>
      </c>
      <c r="Q90" s="730"/>
      <c r="R90" s="728">
        <f t="shared" si="42"/>
        <v>0</v>
      </c>
      <c r="S90" s="730">
        <f t="shared" si="43"/>
        <v>0</v>
      </c>
      <c r="T90" s="728">
        <f t="shared" si="43"/>
        <v>0</v>
      </c>
      <c r="U90" s="728"/>
      <c r="V90" s="732"/>
      <c r="W90" s="730"/>
      <c r="X90" s="730"/>
      <c r="Y90" s="743">
        <f t="shared" si="44"/>
        <v>0</v>
      </c>
      <c r="Z90" s="732"/>
      <c r="AA90" s="730"/>
      <c r="AB90" s="730"/>
      <c r="AC90" s="743">
        <f t="shared" si="45"/>
        <v>0</v>
      </c>
      <c r="AD90" s="743" t="e">
        <f>(#REF!*#REF!)/100000</f>
        <v>#REF!</v>
      </c>
    </row>
    <row r="91" spans="1:30" ht="41.25" customHeight="1">
      <c r="A91" s="458" t="s">
        <v>627</v>
      </c>
      <c r="B91" s="913" t="s">
        <v>3341</v>
      </c>
      <c r="C91" s="730">
        <v>0</v>
      </c>
      <c r="D91" s="730">
        <v>0</v>
      </c>
      <c r="E91" s="731">
        <v>240000</v>
      </c>
      <c r="F91" s="731">
        <v>0</v>
      </c>
      <c r="G91" s="732"/>
      <c r="H91" s="732">
        <v>12</v>
      </c>
      <c r="I91" s="730">
        <v>20000</v>
      </c>
      <c r="J91" s="730">
        <f t="shared" si="35"/>
        <v>0.2</v>
      </c>
      <c r="K91" s="730">
        <v>3</v>
      </c>
      <c r="L91" s="728">
        <f t="shared" si="39"/>
        <v>0.60000000000000009</v>
      </c>
      <c r="M91" s="730">
        <v>3</v>
      </c>
      <c r="N91" s="728">
        <f t="shared" si="40"/>
        <v>0.60000000000000009</v>
      </c>
      <c r="O91" s="730">
        <v>3</v>
      </c>
      <c r="P91" s="728">
        <f t="shared" si="41"/>
        <v>0.60000000000000009</v>
      </c>
      <c r="Q91" s="730">
        <v>3</v>
      </c>
      <c r="R91" s="728">
        <f t="shared" si="42"/>
        <v>0.60000000000000009</v>
      </c>
      <c r="S91" s="730">
        <f t="shared" si="43"/>
        <v>12</v>
      </c>
      <c r="T91" s="728">
        <f t="shared" si="43"/>
        <v>2.4000000000000004</v>
      </c>
      <c r="U91" s="728" t="s">
        <v>3454</v>
      </c>
      <c r="V91" s="732"/>
      <c r="W91" s="730"/>
      <c r="X91" s="730"/>
      <c r="Y91" s="728">
        <f t="shared" si="44"/>
        <v>0</v>
      </c>
      <c r="Z91" s="732"/>
      <c r="AA91" s="730"/>
      <c r="AB91" s="730"/>
      <c r="AC91" s="728">
        <f t="shared" si="45"/>
        <v>0</v>
      </c>
      <c r="AD91" s="728" t="e">
        <f>(#REF!*#REF!)/100000</f>
        <v>#REF!</v>
      </c>
    </row>
    <row r="92" spans="1:30" ht="41.25" customHeight="1">
      <c r="A92" s="458" t="s">
        <v>629</v>
      </c>
      <c r="B92" s="438" t="s">
        <v>160</v>
      </c>
      <c r="C92" s="730"/>
      <c r="D92" s="730"/>
      <c r="E92" s="731"/>
      <c r="F92" s="731"/>
      <c r="G92" s="732"/>
      <c r="H92" s="732"/>
      <c r="I92" s="730"/>
      <c r="J92" s="730">
        <f t="shared" si="35"/>
        <v>0</v>
      </c>
      <c r="K92" s="730"/>
      <c r="L92" s="728">
        <f t="shared" si="39"/>
        <v>0</v>
      </c>
      <c r="M92" s="730"/>
      <c r="N92" s="728">
        <f t="shared" si="40"/>
        <v>0</v>
      </c>
      <c r="O92" s="730"/>
      <c r="P92" s="728">
        <f t="shared" si="41"/>
        <v>0</v>
      </c>
      <c r="Q92" s="730"/>
      <c r="R92" s="728">
        <f t="shared" si="42"/>
        <v>0</v>
      </c>
      <c r="S92" s="730">
        <f t="shared" si="43"/>
        <v>0</v>
      </c>
      <c r="T92" s="728">
        <f t="shared" si="43"/>
        <v>0</v>
      </c>
      <c r="U92" s="728"/>
      <c r="V92" s="732"/>
      <c r="W92" s="730"/>
      <c r="X92" s="730"/>
      <c r="Y92" s="728">
        <f t="shared" si="44"/>
        <v>0</v>
      </c>
      <c r="Z92" s="732"/>
      <c r="AA92" s="730"/>
      <c r="AB92" s="730"/>
      <c r="AC92" s="728">
        <f t="shared" si="45"/>
        <v>0</v>
      </c>
      <c r="AD92" s="728" t="e">
        <f>(#REF!*#REF!)/100000</f>
        <v>#REF!</v>
      </c>
    </row>
    <row r="93" spans="1:30" ht="41.25" customHeight="1">
      <c r="A93" s="463" t="s">
        <v>630</v>
      </c>
      <c r="B93" s="464" t="s">
        <v>293</v>
      </c>
      <c r="C93" s="723"/>
      <c r="D93" s="723"/>
      <c r="E93" s="727">
        <f>SUM(E94:E98)</f>
        <v>50000</v>
      </c>
      <c r="F93" s="727">
        <f>SUM(F94:F98)</f>
        <v>41679</v>
      </c>
      <c r="G93" s="725"/>
      <c r="H93" s="725"/>
      <c r="I93" s="726"/>
      <c r="J93" s="726"/>
      <c r="K93" s="726"/>
      <c r="L93" s="727">
        <f>SUM(L94:L98)</f>
        <v>0</v>
      </c>
      <c r="M93" s="726"/>
      <c r="N93" s="727">
        <f>SUM(N94:N98)</f>
        <v>0.7</v>
      </c>
      <c r="O93" s="726"/>
      <c r="P93" s="727">
        <f>SUM(P94:P98)</f>
        <v>0</v>
      </c>
      <c r="Q93" s="726"/>
      <c r="R93" s="727">
        <f>SUM(R94:R98)</f>
        <v>0</v>
      </c>
      <c r="S93" s="726"/>
      <c r="T93" s="727">
        <f>SUM(T94:T98)</f>
        <v>0.7</v>
      </c>
      <c r="U93" s="728"/>
      <c r="V93" s="725"/>
      <c r="W93" s="726">
        <f>SUM(W95:W99)</f>
        <v>0</v>
      </c>
      <c r="X93" s="726">
        <f>SUM(X95:X99)</f>
        <v>0</v>
      </c>
      <c r="Y93" s="727">
        <f>SUM(Y95:Y99)</f>
        <v>0</v>
      </c>
      <c r="Z93" s="725"/>
      <c r="AA93" s="726">
        <f>SUM(AA95:AA99)</f>
        <v>0</v>
      </c>
      <c r="AB93" s="726">
        <f>SUM(AB95:AB99)</f>
        <v>0</v>
      </c>
      <c r="AC93" s="727">
        <f>SUM(AC95:AC99)</f>
        <v>0</v>
      </c>
      <c r="AD93" s="727" t="e">
        <f>SUM(AD95:AD99)</f>
        <v>#REF!</v>
      </c>
    </row>
    <row r="94" spans="1:30" ht="41.25" customHeight="1">
      <c r="A94" s="458" t="s">
        <v>1828</v>
      </c>
      <c r="B94" s="913" t="s">
        <v>3159</v>
      </c>
      <c r="C94" s="730">
        <v>0</v>
      </c>
      <c r="D94" s="730">
        <v>1</v>
      </c>
      <c r="E94" s="731">
        <v>50000</v>
      </c>
      <c r="F94" s="731">
        <v>41679</v>
      </c>
      <c r="G94" s="732"/>
      <c r="H94" s="732">
        <v>1</v>
      </c>
      <c r="I94" s="742">
        <v>70000</v>
      </c>
      <c r="J94" s="730">
        <f t="shared" si="35"/>
        <v>0.7</v>
      </c>
      <c r="K94" s="742"/>
      <c r="L94" s="728">
        <f>K94*J94</f>
        <v>0</v>
      </c>
      <c r="M94" s="730">
        <v>1</v>
      </c>
      <c r="N94" s="728">
        <f>M94*J94</f>
        <v>0.7</v>
      </c>
      <c r="O94" s="730"/>
      <c r="P94" s="728">
        <f>O94*J94</f>
        <v>0</v>
      </c>
      <c r="Q94" s="730"/>
      <c r="R94" s="728">
        <f>Q94*J94</f>
        <v>0</v>
      </c>
      <c r="S94" s="730">
        <f t="shared" ref="S94:T98" si="46">K94+M94+O94+Q94</f>
        <v>1</v>
      </c>
      <c r="T94" s="728">
        <f t="shared" si="46"/>
        <v>0.7</v>
      </c>
      <c r="U94" s="728" t="s">
        <v>3455</v>
      </c>
      <c r="V94" s="732"/>
      <c r="W94" s="742"/>
      <c r="X94" s="742"/>
      <c r="Y94" s="746"/>
      <c r="Z94" s="732"/>
      <c r="AA94" s="742"/>
      <c r="AB94" s="742"/>
      <c r="AC94" s="746"/>
      <c r="AD94" s="746"/>
    </row>
    <row r="95" spans="1:30" ht="41.25" customHeight="1">
      <c r="A95" s="458" t="s">
        <v>1829</v>
      </c>
      <c r="B95" s="438" t="s">
        <v>2080</v>
      </c>
      <c r="C95" s="730"/>
      <c r="D95" s="730"/>
      <c r="E95" s="731"/>
      <c r="F95" s="731"/>
      <c r="G95" s="732"/>
      <c r="H95" s="732"/>
      <c r="I95" s="730"/>
      <c r="J95" s="730">
        <f t="shared" si="35"/>
        <v>0</v>
      </c>
      <c r="K95" s="730"/>
      <c r="L95" s="728">
        <f>K95*J95</f>
        <v>0</v>
      </c>
      <c r="M95" s="730"/>
      <c r="N95" s="728">
        <f>M95*J95</f>
        <v>0</v>
      </c>
      <c r="O95" s="730"/>
      <c r="P95" s="728">
        <f>O95*J95</f>
        <v>0</v>
      </c>
      <c r="Q95" s="730"/>
      <c r="R95" s="728">
        <f>Q95*J95</f>
        <v>0</v>
      </c>
      <c r="S95" s="730">
        <f t="shared" si="46"/>
        <v>0</v>
      </c>
      <c r="T95" s="728">
        <f t="shared" si="46"/>
        <v>0</v>
      </c>
      <c r="U95" s="728"/>
      <c r="V95" s="732"/>
      <c r="W95" s="730"/>
      <c r="X95" s="730"/>
      <c r="Y95" s="728">
        <f>(W95*X95)/100000</f>
        <v>0</v>
      </c>
      <c r="Z95" s="732"/>
      <c r="AA95" s="730"/>
      <c r="AB95" s="730"/>
      <c r="AC95" s="728">
        <f>(AA95*AB95)/100000</f>
        <v>0</v>
      </c>
      <c r="AD95" s="728" t="e">
        <f>(#REF!*#REF!)/100000</f>
        <v>#REF!</v>
      </c>
    </row>
    <row r="96" spans="1:30" ht="41.25" customHeight="1">
      <c r="A96" s="458" t="s">
        <v>1830</v>
      </c>
      <c r="B96" s="438" t="s">
        <v>304</v>
      </c>
      <c r="C96" s="730"/>
      <c r="D96" s="730"/>
      <c r="E96" s="731"/>
      <c r="F96" s="731"/>
      <c r="G96" s="732"/>
      <c r="H96" s="732"/>
      <c r="I96" s="730"/>
      <c r="J96" s="730">
        <f t="shared" si="35"/>
        <v>0</v>
      </c>
      <c r="K96" s="730"/>
      <c r="L96" s="728">
        <f>K96*J96</f>
        <v>0</v>
      </c>
      <c r="M96" s="730"/>
      <c r="N96" s="728">
        <f>M96*J96</f>
        <v>0</v>
      </c>
      <c r="O96" s="730"/>
      <c r="P96" s="728">
        <f>O96*J96</f>
        <v>0</v>
      </c>
      <c r="Q96" s="730"/>
      <c r="R96" s="728">
        <f>Q96*J96</f>
        <v>0</v>
      </c>
      <c r="S96" s="730">
        <f t="shared" si="46"/>
        <v>0</v>
      </c>
      <c r="T96" s="728">
        <f t="shared" si="46"/>
        <v>0</v>
      </c>
      <c r="U96" s="728"/>
      <c r="V96" s="732"/>
      <c r="W96" s="730"/>
      <c r="X96" s="730"/>
      <c r="Y96" s="728">
        <f>(W96*X96)/100000</f>
        <v>0</v>
      </c>
      <c r="Z96" s="732"/>
      <c r="AA96" s="730"/>
      <c r="AB96" s="730"/>
      <c r="AC96" s="728">
        <f>(AA96*AB96)/100000</f>
        <v>0</v>
      </c>
      <c r="AD96" s="728" t="e">
        <f>(#REF!*#REF!)/100000</f>
        <v>#REF!</v>
      </c>
    </row>
    <row r="97" spans="1:30" ht="41.25" customHeight="1">
      <c r="A97" s="458" t="s">
        <v>1831</v>
      </c>
      <c r="B97" s="438" t="s">
        <v>301</v>
      </c>
      <c r="C97" s="730"/>
      <c r="D97" s="730"/>
      <c r="E97" s="731"/>
      <c r="F97" s="731"/>
      <c r="G97" s="732"/>
      <c r="H97" s="732"/>
      <c r="I97" s="730"/>
      <c r="J97" s="730">
        <f t="shared" si="35"/>
        <v>0</v>
      </c>
      <c r="K97" s="730"/>
      <c r="L97" s="728">
        <f>K97*J97</f>
        <v>0</v>
      </c>
      <c r="M97" s="730"/>
      <c r="N97" s="728">
        <f>M97*J97</f>
        <v>0</v>
      </c>
      <c r="O97" s="730"/>
      <c r="P97" s="728">
        <f>O97*J97</f>
        <v>0</v>
      </c>
      <c r="Q97" s="730"/>
      <c r="R97" s="728">
        <f>Q97*J97</f>
        <v>0</v>
      </c>
      <c r="S97" s="730">
        <f t="shared" si="46"/>
        <v>0</v>
      </c>
      <c r="T97" s="728">
        <f t="shared" si="46"/>
        <v>0</v>
      </c>
      <c r="U97" s="728"/>
      <c r="V97" s="732"/>
      <c r="W97" s="730"/>
      <c r="X97" s="730"/>
      <c r="Y97" s="728">
        <f>(W97*X97)/100000</f>
        <v>0</v>
      </c>
      <c r="Z97" s="732"/>
      <c r="AA97" s="730"/>
      <c r="AB97" s="730"/>
      <c r="AC97" s="728">
        <f>(AA97*AB97)/100000</f>
        <v>0</v>
      </c>
      <c r="AD97" s="728" t="e">
        <f>(#REF!*#REF!)/100000</f>
        <v>#REF!</v>
      </c>
    </row>
    <row r="98" spans="1:30" ht="41.25" customHeight="1">
      <c r="A98" s="458" t="s">
        <v>3161</v>
      </c>
      <c r="B98" s="438" t="s">
        <v>3160</v>
      </c>
      <c r="C98" s="730"/>
      <c r="D98" s="730"/>
      <c r="E98" s="731"/>
      <c r="F98" s="731"/>
      <c r="G98" s="732"/>
      <c r="H98" s="732"/>
      <c r="I98" s="730"/>
      <c r="J98" s="730">
        <f t="shared" si="35"/>
        <v>0</v>
      </c>
      <c r="K98" s="730"/>
      <c r="L98" s="728">
        <f>K98*J98</f>
        <v>0</v>
      </c>
      <c r="M98" s="730"/>
      <c r="N98" s="728">
        <f>M98*J98</f>
        <v>0</v>
      </c>
      <c r="O98" s="730"/>
      <c r="P98" s="728">
        <f>O98*J98</f>
        <v>0</v>
      </c>
      <c r="Q98" s="730"/>
      <c r="R98" s="728">
        <f>Q98*J98</f>
        <v>0</v>
      </c>
      <c r="S98" s="730">
        <f t="shared" si="46"/>
        <v>0</v>
      </c>
      <c r="T98" s="728">
        <f t="shared" si="46"/>
        <v>0</v>
      </c>
      <c r="U98" s="728"/>
      <c r="V98" s="732"/>
      <c r="W98" s="730"/>
      <c r="X98" s="730"/>
      <c r="Y98" s="731"/>
      <c r="Z98" s="732"/>
      <c r="AA98" s="730"/>
      <c r="AB98" s="730"/>
      <c r="AC98" s="731"/>
      <c r="AD98" s="731"/>
    </row>
    <row r="99" spans="1:30" ht="41.25" customHeight="1">
      <c r="A99" s="463" t="s">
        <v>3162</v>
      </c>
      <c r="B99" s="744" t="s">
        <v>1657</v>
      </c>
      <c r="C99" s="723"/>
      <c r="D99" s="723"/>
      <c r="E99" s="727">
        <f>SUM(E100:E104)</f>
        <v>0</v>
      </c>
      <c r="F99" s="727">
        <f>SUM(F100:F104)</f>
        <v>0</v>
      </c>
      <c r="G99" s="725"/>
      <c r="H99" s="725"/>
      <c r="I99" s="726"/>
      <c r="J99" s="726"/>
      <c r="K99" s="726"/>
      <c r="L99" s="727">
        <f>SUM(L100:L104)</f>
        <v>0</v>
      </c>
      <c r="M99" s="726"/>
      <c r="N99" s="727">
        <f>SUM(N100:N104)</f>
        <v>0</v>
      </c>
      <c r="O99" s="726"/>
      <c r="P99" s="727">
        <f>SUM(P100:P104)</f>
        <v>0</v>
      </c>
      <c r="Q99" s="726"/>
      <c r="R99" s="727">
        <f>SUM(R100:R104)</f>
        <v>0</v>
      </c>
      <c r="S99" s="726"/>
      <c r="T99" s="727">
        <f>SUM(T100:T104)</f>
        <v>0</v>
      </c>
      <c r="U99" s="728"/>
      <c r="V99" s="725"/>
      <c r="W99" s="726">
        <f>SUM(W100:W104)</f>
        <v>0</v>
      </c>
      <c r="X99" s="726">
        <f>SUM(X100:X104)</f>
        <v>0</v>
      </c>
      <c r="Y99" s="727">
        <f>SUM(Y100:Y104)</f>
        <v>0</v>
      </c>
      <c r="Z99" s="725"/>
      <c r="AA99" s="726">
        <f>SUM(AA100:AA104)</f>
        <v>0</v>
      </c>
      <c r="AB99" s="726">
        <f>SUM(AB100:AB104)</f>
        <v>0</v>
      </c>
      <c r="AC99" s="727">
        <f>SUM(AC100:AC104)</f>
        <v>0</v>
      </c>
      <c r="AD99" s="727" t="e">
        <f>SUM(AD100:AD104)</f>
        <v>#REF!</v>
      </c>
    </row>
    <row r="100" spans="1:30" ht="41.25" customHeight="1">
      <c r="A100" s="458" t="s">
        <v>3163</v>
      </c>
      <c r="B100" s="745" t="s">
        <v>3035</v>
      </c>
      <c r="C100" s="730"/>
      <c r="D100" s="730"/>
      <c r="E100" s="731"/>
      <c r="F100" s="731"/>
      <c r="G100" s="732"/>
      <c r="H100" s="732"/>
      <c r="I100" s="730"/>
      <c r="J100" s="730">
        <f t="shared" si="35"/>
        <v>0</v>
      </c>
      <c r="K100" s="730"/>
      <c r="L100" s="728">
        <f>K100*J100</f>
        <v>0</v>
      </c>
      <c r="M100" s="730"/>
      <c r="N100" s="728">
        <f>M100*J100</f>
        <v>0</v>
      </c>
      <c r="O100" s="730"/>
      <c r="P100" s="728">
        <f>O100*J100</f>
        <v>0</v>
      </c>
      <c r="Q100" s="730"/>
      <c r="R100" s="728">
        <f>Q100*J100</f>
        <v>0</v>
      </c>
      <c r="S100" s="730">
        <f t="shared" ref="S100:T104" si="47">K100+M100+O100+Q100</f>
        <v>0</v>
      </c>
      <c r="T100" s="728">
        <f t="shared" si="47"/>
        <v>0</v>
      </c>
      <c r="U100" s="728"/>
      <c r="V100" s="732"/>
      <c r="W100" s="730"/>
      <c r="X100" s="730"/>
      <c r="Y100" s="728">
        <f>(W100*X100)/100000</f>
        <v>0</v>
      </c>
      <c r="Z100" s="732"/>
      <c r="AA100" s="730"/>
      <c r="AB100" s="730"/>
      <c r="AC100" s="728">
        <f>(AA100*AB100)/100000</f>
        <v>0</v>
      </c>
      <c r="AD100" s="728" t="e">
        <f>(#REF!*#REF!)/100000</f>
        <v>#REF!</v>
      </c>
    </row>
    <row r="101" spans="1:30" ht="41.25" customHeight="1">
      <c r="A101" s="458" t="s">
        <v>3164</v>
      </c>
      <c r="B101" s="745"/>
      <c r="C101" s="730"/>
      <c r="D101" s="730"/>
      <c r="E101" s="731"/>
      <c r="F101" s="731"/>
      <c r="G101" s="732"/>
      <c r="H101" s="732"/>
      <c r="I101" s="730"/>
      <c r="J101" s="730">
        <f t="shared" si="35"/>
        <v>0</v>
      </c>
      <c r="K101" s="730"/>
      <c r="L101" s="728">
        <f>K101*J101</f>
        <v>0</v>
      </c>
      <c r="M101" s="730"/>
      <c r="N101" s="728">
        <f>M101*J101</f>
        <v>0</v>
      </c>
      <c r="O101" s="730"/>
      <c r="P101" s="728">
        <f>O101*J101</f>
        <v>0</v>
      </c>
      <c r="Q101" s="730"/>
      <c r="R101" s="728">
        <f>Q101*J101</f>
        <v>0</v>
      </c>
      <c r="S101" s="730">
        <f t="shared" si="47"/>
        <v>0</v>
      </c>
      <c r="T101" s="728">
        <f t="shared" si="47"/>
        <v>0</v>
      </c>
      <c r="U101" s="728"/>
      <c r="V101" s="732"/>
      <c r="W101" s="730"/>
      <c r="X101" s="730"/>
      <c r="Y101" s="728">
        <f>(W101*X101)/100000</f>
        <v>0</v>
      </c>
      <c r="Z101" s="732"/>
      <c r="AA101" s="730"/>
      <c r="AB101" s="730"/>
      <c r="AC101" s="728">
        <f>(AA101*AB101)/100000</f>
        <v>0</v>
      </c>
      <c r="AD101" s="728" t="e">
        <f>(#REF!*#REF!)/100000</f>
        <v>#REF!</v>
      </c>
    </row>
    <row r="102" spans="1:30" ht="41.25" customHeight="1">
      <c r="A102" s="458" t="s">
        <v>3165</v>
      </c>
      <c r="B102" s="745"/>
      <c r="C102" s="730"/>
      <c r="D102" s="730"/>
      <c r="E102" s="731"/>
      <c r="F102" s="731"/>
      <c r="G102" s="732"/>
      <c r="H102" s="732"/>
      <c r="I102" s="730"/>
      <c r="J102" s="730">
        <f t="shared" si="35"/>
        <v>0</v>
      </c>
      <c r="K102" s="730"/>
      <c r="L102" s="728">
        <f>K102*J102</f>
        <v>0</v>
      </c>
      <c r="M102" s="730"/>
      <c r="N102" s="728">
        <f>M102*J102</f>
        <v>0</v>
      </c>
      <c r="O102" s="730"/>
      <c r="P102" s="728">
        <f>O102*J102</f>
        <v>0</v>
      </c>
      <c r="Q102" s="730"/>
      <c r="R102" s="728">
        <f>Q102*J102</f>
        <v>0</v>
      </c>
      <c r="S102" s="730">
        <f t="shared" si="47"/>
        <v>0</v>
      </c>
      <c r="T102" s="728">
        <f t="shared" si="47"/>
        <v>0</v>
      </c>
      <c r="U102" s="728"/>
      <c r="V102" s="732"/>
      <c r="W102" s="730"/>
      <c r="X102" s="730"/>
      <c r="Y102" s="728">
        <f>(W102*X102)/100000</f>
        <v>0</v>
      </c>
      <c r="Z102" s="732"/>
      <c r="AA102" s="730"/>
      <c r="AB102" s="730"/>
      <c r="AC102" s="728">
        <f>(AA102*AB102)/100000</f>
        <v>0</v>
      </c>
      <c r="AD102" s="728" t="e">
        <f>(#REF!*#REF!)/100000</f>
        <v>#REF!</v>
      </c>
    </row>
    <row r="103" spans="1:30" ht="41.25" customHeight="1">
      <c r="A103" s="458" t="s">
        <v>3166</v>
      </c>
      <c r="B103" s="745"/>
      <c r="C103" s="730"/>
      <c r="D103" s="730"/>
      <c r="E103" s="731"/>
      <c r="F103" s="731"/>
      <c r="G103" s="732"/>
      <c r="H103" s="732"/>
      <c r="I103" s="730"/>
      <c r="J103" s="730">
        <f t="shared" si="35"/>
        <v>0</v>
      </c>
      <c r="K103" s="730"/>
      <c r="L103" s="728">
        <f>K103*J103</f>
        <v>0</v>
      </c>
      <c r="M103" s="730"/>
      <c r="N103" s="728">
        <f>M103*J103</f>
        <v>0</v>
      </c>
      <c r="O103" s="730"/>
      <c r="P103" s="728">
        <f>O103*J103</f>
        <v>0</v>
      </c>
      <c r="Q103" s="730"/>
      <c r="R103" s="728">
        <f>Q103*J103</f>
        <v>0</v>
      </c>
      <c r="S103" s="730">
        <f t="shared" si="47"/>
        <v>0</v>
      </c>
      <c r="T103" s="728">
        <f t="shared" si="47"/>
        <v>0</v>
      </c>
      <c r="U103" s="728"/>
      <c r="V103" s="732"/>
      <c r="W103" s="730"/>
      <c r="X103" s="730"/>
      <c r="Y103" s="728">
        <f>(W103*X103)/100000</f>
        <v>0</v>
      </c>
      <c r="Z103" s="732"/>
      <c r="AA103" s="730"/>
      <c r="AB103" s="730"/>
      <c r="AC103" s="728">
        <f>(AA103*AB103)/100000</f>
        <v>0</v>
      </c>
      <c r="AD103" s="728" t="e">
        <f>(#REF!*#REF!)/100000</f>
        <v>#REF!</v>
      </c>
    </row>
    <row r="104" spans="1:30" ht="41.25" customHeight="1">
      <c r="A104" s="458" t="s">
        <v>3167</v>
      </c>
      <c r="B104" s="745"/>
      <c r="C104" s="730"/>
      <c r="D104" s="730"/>
      <c r="E104" s="731"/>
      <c r="F104" s="731"/>
      <c r="G104" s="732"/>
      <c r="H104" s="732"/>
      <c r="I104" s="730"/>
      <c r="J104" s="730">
        <f t="shared" si="35"/>
        <v>0</v>
      </c>
      <c r="K104" s="730"/>
      <c r="L104" s="728">
        <f>K104*J104</f>
        <v>0</v>
      </c>
      <c r="M104" s="730"/>
      <c r="N104" s="728">
        <f>M104*J104</f>
        <v>0</v>
      </c>
      <c r="O104" s="730"/>
      <c r="P104" s="728">
        <f>O104*J104</f>
        <v>0</v>
      </c>
      <c r="Q104" s="730"/>
      <c r="R104" s="728">
        <f>Q104*J104</f>
        <v>0</v>
      </c>
      <c r="S104" s="730">
        <f t="shared" si="47"/>
        <v>0</v>
      </c>
      <c r="T104" s="728">
        <f t="shared" si="47"/>
        <v>0</v>
      </c>
      <c r="U104" s="728"/>
      <c r="V104" s="732"/>
      <c r="W104" s="730"/>
      <c r="X104" s="730"/>
      <c r="Y104" s="728">
        <f>(W104*X104)/100000</f>
        <v>0</v>
      </c>
      <c r="Z104" s="732"/>
      <c r="AA104" s="730"/>
      <c r="AB104" s="730"/>
      <c r="AC104" s="728">
        <f>(AA104*AB104)/100000</f>
        <v>0</v>
      </c>
      <c r="AD104" s="728" t="e">
        <f>(#REF!*#REF!)/100000</f>
        <v>#REF!</v>
      </c>
    </row>
    <row r="105" spans="1:30" s="711" customFormat="1" ht="41.25" customHeight="1">
      <c r="A105" s="736"/>
      <c r="B105" s="737" t="s">
        <v>3342</v>
      </c>
      <c r="C105" s="738"/>
      <c r="D105" s="738"/>
      <c r="E105" s="720">
        <f>E77-E78</f>
        <v>290000</v>
      </c>
      <c r="F105" s="720">
        <f>F77-F78</f>
        <v>41679</v>
      </c>
      <c r="G105" s="721"/>
      <c r="H105" s="721"/>
      <c r="I105" s="719"/>
      <c r="J105" s="719"/>
      <c r="K105" s="719"/>
      <c r="L105" s="720">
        <f>L77-L78</f>
        <v>0.60000000000000009</v>
      </c>
      <c r="M105" s="719"/>
      <c r="N105" s="720">
        <f>N77-N78</f>
        <v>1.3</v>
      </c>
      <c r="O105" s="719"/>
      <c r="P105" s="720">
        <f>P77-P78</f>
        <v>0.60000000000000009</v>
      </c>
      <c r="Q105" s="719"/>
      <c r="R105" s="720">
        <f>R77-R78</f>
        <v>0.60000000000000009</v>
      </c>
      <c r="S105" s="719"/>
      <c r="T105" s="720">
        <f>T77-T78</f>
        <v>3.1000000000000005</v>
      </c>
      <c r="U105" s="740"/>
      <c r="V105" s="721"/>
      <c r="W105" s="719">
        <f>W80+W81+W82+W83</f>
        <v>0</v>
      </c>
      <c r="X105" s="719">
        <f>X80+X81+X82+X83</f>
        <v>0</v>
      </c>
      <c r="Y105" s="720">
        <f>Y80+Y81+Y82+Y83</f>
        <v>0</v>
      </c>
      <c r="Z105" s="721"/>
      <c r="AA105" s="719">
        <f>AA80+AA81+AA82+AA83</f>
        <v>0</v>
      </c>
      <c r="AB105" s="719">
        <f>AB80+AB81+AB82+AB83</f>
        <v>0</v>
      </c>
      <c r="AC105" s="720">
        <f>AC80+AC81+AC82+AC83</f>
        <v>0</v>
      </c>
      <c r="AD105" s="720" t="e">
        <f>AD80+AD81+AD82+AD83</f>
        <v>#REF!</v>
      </c>
    </row>
    <row r="106" spans="1:30" s="711" customFormat="1" ht="41.25" customHeight="1">
      <c r="A106" s="736"/>
      <c r="B106" s="737" t="s">
        <v>3343</v>
      </c>
      <c r="C106" s="738"/>
      <c r="D106" s="738"/>
      <c r="E106" s="720">
        <f>E78</f>
        <v>0</v>
      </c>
      <c r="F106" s="720">
        <f>F78</f>
        <v>0</v>
      </c>
      <c r="G106" s="721"/>
      <c r="H106" s="721"/>
      <c r="I106" s="719"/>
      <c r="J106" s="719"/>
      <c r="K106" s="719"/>
      <c r="L106" s="720">
        <f>L78</f>
        <v>0</v>
      </c>
      <c r="M106" s="719"/>
      <c r="N106" s="720">
        <f>N78</f>
        <v>0</v>
      </c>
      <c r="O106" s="719"/>
      <c r="P106" s="720">
        <f>P78</f>
        <v>0</v>
      </c>
      <c r="Q106" s="719"/>
      <c r="R106" s="720">
        <f>R78</f>
        <v>0</v>
      </c>
      <c r="S106" s="719"/>
      <c r="T106" s="720">
        <f>T78</f>
        <v>0</v>
      </c>
      <c r="U106" s="740"/>
      <c r="V106" s="721"/>
      <c r="W106" s="719">
        <f>W77-W105</f>
        <v>0</v>
      </c>
      <c r="X106" s="719">
        <f>X77-X105</f>
        <v>0</v>
      </c>
      <c r="Y106" s="720">
        <f>Y77-Y105</f>
        <v>0</v>
      </c>
      <c r="Z106" s="721"/>
      <c r="AA106" s="719">
        <f>AA77-AA105</f>
        <v>0</v>
      </c>
      <c r="AB106" s="719">
        <f>AB77-AB105</f>
        <v>0</v>
      </c>
      <c r="AC106" s="720">
        <f>AC77-AC105</f>
        <v>0</v>
      </c>
      <c r="AD106" s="720" t="e">
        <f>AD77-AD105</f>
        <v>#REF!</v>
      </c>
    </row>
    <row r="107" spans="1:30" ht="10.5" customHeight="1">
      <c r="A107" s="747"/>
      <c r="B107" s="748"/>
      <c r="C107" s="730"/>
      <c r="D107" s="730"/>
      <c r="E107" s="731"/>
      <c r="F107" s="731"/>
      <c r="G107" s="732"/>
      <c r="H107" s="732"/>
      <c r="I107" s="742"/>
      <c r="J107" s="742"/>
      <c r="K107" s="742"/>
      <c r="L107" s="728"/>
      <c r="M107" s="730"/>
      <c r="N107" s="728"/>
      <c r="O107" s="730"/>
      <c r="P107" s="728"/>
      <c r="Q107" s="730"/>
      <c r="R107" s="728"/>
      <c r="S107" s="730"/>
      <c r="T107" s="728"/>
      <c r="U107" s="728"/>
      <c r="V107" s="732"/>
      <c r="W107" s="742"/>
      <c r="X107" s="742"/>
      <c r="Y107" s="743"/>
      <c r="Z107" s="732"/>
      <c r="AA107" s="742"/>
      <c r="AB107" s="742"/>
      <c r="AC107" s="743"/>
      <c r="AD107" s="743"/>
    </row>
    <row r="108" spans="1:30" s="711" customFormat="1" ht="41.25" customHeight="1">
      <c r="A108" s="736" t="s">
        <v>631</v>
      </c>
      <c r="B108" s="718" t="s">
        <v>3045</v>
      </c>
      <c r="C108" s="738"/>
      <c r="D108" s="738"/>
      <c r="E108" s="720">
        <f>E109+E128+E129+E130+E131</f>
        <v>0</v>
      </c>
      <c r="F108" s="720">
        <f>F109+F128+F129+F130+F131</f>
        <v>0</v>
      </c>
      <c r="G108" s="721"/>
      <c r="H108" s="721"/>
      <c r="I108" s="719"/>
      <c r="J108" s="719"/>
      <c r="K108" s="719"/>
      <c r="L108" s="720">
        <f>L109+L128+L129+L130+L131</f>
        <v>0</v>
      </c>
      <c r="M108" s="719"/>
      <c r="N108" s="720">
        <f>N109+N128+N129+N130+N131</f>
        <v>0</v>
      </c>
      <c r="O108" s="719"/>
      <c r="P108" s="720">
        <f>P109+P128+P129+P130+P131</f>
        <v>0</v>
      </c>
      <c r="Q108" s="719"/>
      <c r="R108" s="720">
        <f>R109+R128+R129+R130+R131</f>
        <v>0</v>
      </c>
      <c r="S108" s="719"/>
      <c r="T108" s="720">
        <f>T109+T128+T129+T130+T131</f>
        <v>0</v>
      </c>
      <c r="U108" s="434"/>
      <c r="V108" s="721"/>
      <c r="W108" s="719">
        <f>W109+W167+W131</f>
        <v>0</v>
      </c>
      <c r="X108" s="719">
        <f>X109+X167+X131</f>
        <v>0</v>
      </c>
      <c r="Y108" s="720">
        <f>Y109+Y167+Y131</f>
        <v>0</v>
      </c>
      <c r="Z108" s="721"/>
      <c r="AA108" s="719">
        <f>AA109+AA167+AA131</f>
        <v>0</v>
      </c>
      <c r="AB108" s="719">
        <f>AB109+AB167+AB131</f>
        <v>0</v>
      </c>
      <c r="AC108" s="720">
        <f>AC109+AC167+AC131</f>
        <v>0</v>
      </c>
      <c r="AD108" s="720" t="e">
        <f>AD109+AD167+AD131</f>
        <v>#REF!</v>
      </c>
    </row>
    <row r="109" spans="1:30" ht="41.25" customHeight="1">
      <c r="A109" s="463" t="s">
        <v>633</v>
      </c>
      <c r="B109" s="464" t="s">
        <v>1796</v>
      </c>
      <c r="C109" s="723"/>
      <c r="D109" s="723"/>
      <c r="E109" s="727">
        <f>SUM(E110:E116)</f>
        <v>0</v>
      </c>
      <c r="F109" s="727">
        <f>SUM(F110:F116)</f>
        <v>0</v>
      </c>
      <c r="G109" s="725"/>
      <c r="H109" s="725"/>
      <c r="I109" s="726"/>
      <c r="J109" s="726"/>
      <c r="K109" s="726"/>
      <c r="L109" s="727">
        <f>SUM(L110:L116)</f>
        <v>0</v>
      </c>
      <c r="M109" s="726"/>
      <c r="N109" s="727">
        <f>SUM(N110:N116)</f>
        <v>0</v>
      </c>
      <c r="O109" s="726"/>
      <c r="P109" s="727">
        <f>SUM(P110:P116)</f>
        <v>0</v>
      </c>
      <c r="Q109" s="726"/>
      <c r="R109" s="727">
        <f>SUM(R110:R116)</f>
        <v>0</v>
      </c>
      <c r="S109" s="726"/>
      <c r="T109" s="727">
        <f>SUM(T110:T116)</f>
        <v>0</v>
      </c>
      <c r="U109" s="728"/>
      <c r="V109" s="725"/>
      <c r="W109" s="726">
        <f>SUM(W110:W114)</f>
        <v>0</v>
      </c>
      <c r="X109" s="726">
        <f>SUM(X110:X114)</f>
        <v>0</v>
      </c>
      <c r="Y109" s="727">
        <f>SUM(Y110:Y117)</f>
        <v>0</v>
      </c>
      <c r="Z109" s="725"/>
      <c r="AA109" s="726">
        <f>SUM(AA110:AA114)</f>
        <v>0</v>
      </c>
      <c r="AB109" s="726">
        <f>SUM(AB110:AB114)</f>
        <v>0</v>
      </c>
      <c r="AC109" s="727">
        <f>SUM(AC110:AC117)</f>
        <v>0</v>
      </c>
      <c r="AD109" s="727" t="e">
        <f>SUM(AD110:AD117)</f>
        <v>#REF!</v>
      </c>
    </row>
    <row r="110" spans="1:30" ht="41.25" customHeight="1">
      <c r="A110" s="458" t="s">
        <v>1832</v>
      </c>
      <c r="B110" s="438" t="s">
        <v>3072</v>
      </c>
      <c r="C110" s="730"/>
      <c r="D110" s="730"/>
      <c r="E110" s="731"/>
      <c r="F110" s="731"/>
      <c r="G110" s="732"/>
      <c r="H110" s="732"/>
      <c r="I110" s="730"/>
      <c r="J110" s="730">
        <f t="shared" ref="J110:J134" si="48">I110/100000</f>
        <v>0</v>
      </c>
      <c r="K110" s="730"/>
      <c r="L110" s="728">
        <f t="shared" ref="L110:L116" si="49">K110*J110</f>
        <v>0</v>
      </c>
      <c r="M110" s="730"/>
      <c r="N110" s="728">
        <f t="shared" ref="N110:N116" si="50">M110*J110</f>
        <v>0</v>
      </c>
      <c r="O110" s="730"/>
      <c r="P110" s="728">
        <f t="shared" ref="P110:P116" si="51">O110*J110</f>
        <v>0</v>
      </c>
      <c r="Q110" s="730"/>
      <c r="R110" s="728">
        <f t="shared" ref="R110:R116" si="52">Q110*J110</f>
        <v>0</v>
      </c>
      <c r="S110" s="730">
        <f>K110+M110+O110+Q110</f>
        <v>0</v>
      </c>
      <c r="T110" s="728">
        <f>L110+N110+P110+R110</f>
        <v>0</v>
      </c>
      <c r="U110" s="728"/>
      <c r="V110" s="732"/>
      <c r="W110" s="730"/>
      <c r="X110" s="730"/>
      <c r="Y110" s="728">
        <f>(W110*X110)/100000</f>
        <v>0</v>
      </c>
      <c r="Z110" s="732"/>
      <c r="AA110" s="730"/>
      <c r="AB110" s="730"/>
      <c r="AC110" s="728">
        <f>(AA110*AB110)/100000</f>
        <v>0</v>
      </c>
      <c r="AD110" s="728" t="e">
        <f>(#REF!*#REF!)/100000</f>
        <v>#REF!</v>
      </c>
    </row>
    <row r="111" spans="1:30" ht="41.25" customHeight="1">
      <c r="A111" s="458" t="s">
        <v>1833</v>
      </c>
      <c r="B111" s="438" t="s">
        <v>3073</v>
      </c>
      <c r="C111" s="730"/>
      <c r="D111" s="730"/>
      <c r="E111" s="731"/>
      <c r="F111" s="731"/>
      <c r="G111" s="732"/>
      <c r="H111" s="732"/>
      <c r="I111" s="730"/>
      <c r="J111" s="730">
        <f t="shared" si="48"/>
        <v>0</v>
      </c>
      <c r="K111" s="730"/>
      <c r="L111" s="728">
        <f t="shared" si="49"/>
        <v>0</v>
      </c>
      <c r="M111" s="730"/>
      <c r="N111" s="728">
        <f t="shared" si="50"/>
        <v>0</v>
      </c>
      <c r="O111" s="730"/>
      <c r="P111" s="728">
        <f t="shared" si="51"/>
        <v>0</v>
      </c>
      <c r="Q111" s="730"/>
      <c r="R111" s="728">
        <f t="shared" si="52"/>
        <v>0</v>
      </c>
      <c r="S111" s="730">
        <f t="shared" ref="S111:T116" si="53">K111+M111+O111+Q111</f>
        <v>0</v>
      </c>
      <c r="T111" s="728">
        <f t="shared" si="53"/>
        <v>0</v>
      </c>
      <c r="U111" s="728"/>
      <c r="V111" s="732"/>
      <c r="W111" s="730"/>
      <c r="X111" s="730"/>
      <c r="Y111" s="728">
        <f>(W111*X111)/100000</f>
        <v>0</v>
      </c>
      <c r="Z111" s="732"/>
      <c r="AA111" s="730"/>
      <c r="AB111" s="730"/>
      <c r="AC111" s="728">
        <f>(AA111*AB111)/100000</f>
        <v>0</v>
      </c>
      <c r="AD111" s="728" t="e">
        <f>(#REF!*#REF!)/100000</f>
        <v>#REF!</v>
      </c>
    </row>
    <row r="112" spans="1:30" ht="41.25" customHeight="1">
      <c r="A112" s="458" t="s">
        <v>1834</v>
      </c>
      <c r="B112" s="438" t="s">
        <v>2081</v>
      </c>
      <c r="C112" s="730"/>
      <c r="D112" s="730"/>
      <c r="E112" s="731"/>
      <c r="F112" s="731"/>
      <c r="G112" s="732"/>
      <c r="H112" s="732"/>
      <c r="I112" s="730"/>
      <c r="J112" s="730">
        <f t="shared" si="48"/>
        <v>0</v>
      </c>
      <c r="K112" s="730"/>
      <c r="L112" s="728">
        <f t="shared" si="49"/>
        <v>0</v>
      </c>
      <c r="M112" s="730"/>
      <c r="N112" s="728">
        <f t="shared" si="50"/>
        <v>0</v>
      </c>
      <c r="O112" s="730"/>
      <c r="P112" s="728">
        <f t="shared" si="51"/>
        <v>0</v>
      </c>
      <c r="Q112" s="730"/>
      <c r="R112" s="728">
        <f t="shared" si="52"/>
        <v>0</v>
      </c>
      <c r="S112" s="730">
        <f t="shared" si="53"/>
        <v>0</v>
      </c>
      <c r="T112" s="728">
        <f t="shared" si="53"/>
        <v>0</v>
      </c>
      <c r="U112" s="728"/>
      <c r="V112" s="732"/>
      <c r="W112" s="730"/>
      <c r="X112" s="730"/>
      <c r="Y112" s="728">
        <f>(W112*X112)/100000</f>
        <v>0</v>
      </c>
      <c r="Z112" s="732"/>
      <c r="AA112" s="730"/>
      <c r="AB112" s="730"/>
      <c r="AC112" s="728">
        <f>(AA112*AB112)/100000</f>
        <v>0</v>
      </c>
      <c r="AD112" s="728" t="e">
        <f>(#REF!*#REF!)/100000</f>
        <v>#REF!</v>
      </c>
    </row>
    <row r="113" spans="1:30" ht="41.25" customHeight="1">
      <c r="A113" s="458" t="s">
        <v>1923</v>
      </c>
      <c r="B113" s="438" t="s">
        <v>2082</v>
      </c>
      <c r="C113" s="730"/>
      <c r="D113" s="730"/>
      <c r="E113" s="731"/>
      <c r="F113" s="731"/>
      <c r="G113" s="732"/>
      <c r="H113" s="732"/>
      <c r="I113" s="730"/>
      <c r="J113" s="730">
        <f t="shared" si="48"/>
        <v>0</v>
      </c>
      <c r="K113" s="730"/>
      <c r="L113" s="728">
        <f t="shared" si="49"/>
        <v>0</v>
      </c>
      <c r="M113" s="730"/>
      <c r="N113" s="728">
        <f t="shared" si="50"/>
        <v>0</v>
      </c>
      <c r="O113" s="730"/>
      <c r="P113" s="728">
        <f t="shared" si="51"/>
        <v>0</v>
      </c>
      <c r="Q113" s="730"/>
      <c r="R113" s="728">
        <f t="shared" si="52"/>
        <v>0</v>
      </c>
      <c r="S113" s="730">
        <f t="shared" si="53"/>
        <v>0</v>
      </c>
      <c r="T113" s="728">
        <f t="shared" si="53"/>
        <v>0</v>
      </c>
      <c r="U113" s="728"/>
      <c r="V113" s="732"/>
      <c r="W113" s="730"/>
      <c r="X113" s="730"/>
      <c r="Y113" s="728">
        <f>(W113*X113)/100000</f>
        <v>0</v>
      </c>
      <c r="Z113" s="732"/>
      <c r="AA113" s="730"/>
      <c r="AB113" s="730"/>
      <c r="AC113" s="728">
        <f>(AA113*AB113)/100000</f>
        <v>0</v>
      </c>
      <c r="AD113" s="728" t="e">
        <f>(#REF!*#REF!)/100000</f>
        <v>#REF!</v>
      </c>
    </row>
    <row r="114" spans="1:30" ht="41.25" customHeight="1">
      <c r="A114" s="458" t="s">
        <v>1922</v>
      </c>
      <c r="B114" s="438" t="s">
        <v>3074</v>
      </c>
      <c r="C114" s="730"/>
      <c r="D114" s="730"/>
      <c r="E114" s="731"/>
      <c r="F114" s="731"/>
      <c r="G114" s="732"/>
      <c r="H114" s="732"/>
      <c r="I114" s="730"/>
      <c r="J114" s="730">
        <f t="shared" si="48"/>
        <v>0</v>
      </c>
      <c r="K114" s="730"/>
      <c r="L114" s="728">
        <f t="shared" si="49"/>
        <v>0</v>
      </c>
      <c r="M114" s="730"/>
      <c r="N114" s="728">
        <f t="shared" si="50"/>
        <v>0</v>
      </c>
      <c r="O114" s="730"/>
      <c r="P114" s="728">
        <f t="shared" si="51"/>
        <v>0</v>
      </c>
      <c r="Q114" s="730"/>
      <c r="R114" s="728">
        <f t="shared" si="52"/>
        <v>0</v>
      </c>
      <c r="S114" s="730">
        <f t="shared" si="53"/>
        <v>0</v>
      </c>
      <c r="T114" s="728">
        <f t="shared" si="53"/>
        <v>0</v>
      </c>
      <c r="U114" s="728"/>
      <c r="V114" s="732"/>
      <c r="W114" s="730"/>
      <c r="X114" s="730"/>
      <c r="Y114" s="728">
        <f>(W114*X114)/100000</f>
        <v>0</v>
      </c>
      <c r="Z114" s="732"/>
      <c r="AA114" s="730"/>
      <c r="AB114" s="730"/>
      <c r="AC114" s="728">
        <f>(AA114*AB114)/100000</f>
        <v>0</v>
      </c>
      <c r="AD114" s="728" t="e">
        <f>(#REF!*#REF!)/100000</f>
        <v>#REF!</v>
      </c>
    </row>
    <row r="115" spans="1:30" ht="41.25" customHeight="1">
      <c r="A115" s="458" t="s">
        <v>2324</v>
      </c>
      <c r="B115" s="445" t="s">
        <v>3075</v>
      </c>
      <c r="C115" s="730"/>
      <c r="D115" s="730"/>
      <c r="E115" s="731"/>
      <c r="F115" s="731"/>
      <c r="G115" s="732"/>
      <c r="H115" s="732"/>
      <c r="I115" s="730"/>
      <c r="J115" s="730">
        <f t="shared" si="48"/>
        <v>0</v>
      </c>
      <c r="K115" s="730"/>
      <c r="L115" s="728">
        <f t="shared" si="49"/>
        <v>0</v>
      </c>
      <c r="M115" s="730"/>
      <c r="N115" s="728">
        <f t="shared" si="50"/>
        <v>0</v>
      </c>
      <c r="O115" s="730"/>
      <c r="P115" s="728">
        <f t="shared" si="51"/>
        <v>0</v>
      </c>
      <c r="Q115" s="730"/>
      <c r="R115" s="728">
        <f t="shared" si="52"/>
        <v>0</v>
      </c>
      <c r="S115" s="730">
        <f t="shared" si="53"/>
        <v>0</v>
      </c>
      <c r="T115" s="728">
        <f t="shared" si="53"/>
        <v>0</v>
      </c>
      <c r="U115" s="728"/>
      <c r="V115" s="732"/>
      <c r="W115" s="730"/>
      <c r="X115" s="730"/>
      <c r="Y115" s="731"/>
      <c r="Z115" s="732"/>
      <c r="AA115" s="730"/>
      <c r="AB115" s="730"/>
      <c r="AC115" s="731"/>
      <c r="AD115" s="731"/>
    </row>
    <row r="116" spans="1:30" ht="41.25" customHeight="1">
      <c r="A116" s="458" t="s">
        <v>3076</v>
      </c>
      <c r="B116" s="445" t="s">
        <v>3344</v>
      </c>
      <c r="C116" s="730"/>
      <c r="D116" s="730"/>
      <c r="E116" s="731"/>
      <c r="F116" s="731"/>
      <c r="G116" s="732"/>
      <c r="H116" s="732"/>
      <c r="I116" s="730"/>
      <c r="J116" s="730">
        <f t="shared" si="48"/>
        <v>0</v>
      </c>
      <c r="K116" s="730"/>
      <c r="L116" s="728">
        <f t="shared" si="49"/>
        <v>0</v>
      </c>
      <c r="M116" s="730"/>
      <c r="N116" s="728">
        <f t="shared" si="50"/>
        <v>0</v>
      </c>
      <c r="O116" s="730"/>
      <c r="P116" s="728">
        <f t="shared" si="51"/>
        <v>0</v>
      </c>
      <c r="Q116" s="730"/>
      <c r="R116" s="728">
        <f t="shared" si="52"/>
        <v>0</v>
      </c>
      <c r="S116" s="730">
        <f t="shared" si="53"/>
        <v>0</v>
      </c>
      <c r="T116" s="728">
        <f t="shared" si="53"/>
        <v>0</v>
      </c>
      <c r="U116" s="728"/>
      <c r="V116" s="732"/>
      <c r="W116" s="730"/>
      <c r="X116" s="730"/>
      <c r="Y116" s="731"/>
      <c r="Z116" s="732"/>
      <c r="AA116" s="730"/>
      <c r="AB116" s="730"/>
      <c r="AC116" s="731"/>
      <c r="AD116" s="731"/>
    </row>
    <row r="117" spans="1:30" ht="41.25" customHeight="1">
      <c r="A117" s="463" t="s">
        <v>3077</v>
      </c>
      <c r="B117" s="464" t="s">
        <v>759</v>
      </c>
      <c r="C117" s="723"/>
      <c r="D117" s="723"/>
      <c r="E117" s="724">
        <f>SUM(E118:E127)</f>
        <v>0</v>
      </c>
      <c r="F117" s="724">
        <f>SUM(F118:F127)</f>
        <v>0</v>
      </c>
      <c r="G117" s="725"/>
      <c r="H117" s="725"/>
      <c r="I117" s="723"/>
      <c r="J117" s="723"/>
      <c r="K117" s="723"/>
      <c r="L117" s="724">
        <f>SUM(L118:L127)</f>
        <v>0</v>
      </c>
      <c r="M117" s="723"/>
      <c r="N117" s="724">
        <f>SUM(N118:N127)</f>
        <v>0</v>
      </c>
      <c r="O117" s="723"/>
      <c r="P117" s="724">
        <f>SUM(P118:P127)</f>
        <v>0</v>
      </c>
      <c r="Q117" s="723"/>
      <c r="R117" s="724">
        <f>SUM(R118:R127)</f>
        <v>0</v>
      </c>
      <c r="S117" s="723"/>
      <c r="T117" s="724">
        <f>SUM(T118:T127)</f>
        <v>0</v>
      </c>
      <c r="U117" s="749"/>
      <c r="V117" s="725"/>
      <c r="W117" s="723"/>
      <c r="X117" s="723"/>
      <c r="Y117" s="724">
        <f>SUM(Y118:Y127)</f>
        <v>0</v>
      </c>
      <c r="Z117" s="725"/>
      <c r="AA117" s="723"/>
      <c r="AB117" s="723"/>
      <c r="AC117" s="724">
        <f>SUM(AC118:AC127)</f>
        <v>0</v>
      </c>
      <c r="AD117" s="724" t="e">
        <f>SUM(AD118:AD127)</f>
        <v>#REF!</v>
      </c>
    </row>
    <row r="118" spans="1:30" ht="41.25" customHeight="1">
      <c r="A118" s="458" t="s">
        <v>3078</v>
      </c>
      <c r="B118" s="445"/>
      <c r="C118" s="730"/>
      <c r="D118" s="730"/>
      <c r="E118" s="731"/>
      <c r="F118" s="731"/>
      <c r="G118" s="732"/>
      <c r="H118" s="732"/>
      <c r="I118" s="730"/>
      <c r="J118" s="730">
        <f t="shared" si="48"/>
        <v>0</v>
      </c>
      <c r="K118" s="730"/>
      <c r="L118" s="728">
        <f t="shared" ref="L118:L130" si="54">K118*J118</f>
        <v>0</v>
      </c>
      <c r="M118" s="730"/>
      <c r="N118" s="728">
        <f t="shared" ref="N118:N130" si="55">M118*J118</f>
        <v>0</v>
      </c>
      <c r="O118" s="730"/>
      <c r="P118" s="728">
        <f t="shared" ref="P118:P130" si="56">O118*J118</f>
        <v>0</v>
      </c>
      <c r="Q118" s="730"/>
      <c r="R118" s="728">
        <f t="shared" ref="R118:R130" si="57">Q118*J118</f>
        <v>0</v>
      </c>
      <c r="S118" s="730">
        <f t="shared" ref="S118:T130" si="58">K118+M118+O118+Q118</f>
        <v>0</v>
      </c>
      <c r="T118" s="728">
        <f t="shared" si="58"/>
        <v>0</v>
      </c>
      <c r="U118" s="728"/>
      <c r="V118" s="732"/>
      <c r="W118" s="730"/>
      <c r="X118" s="730"/>
      <c r="Y118" s="728">
        <f t="shared" ref="Y118:Y127" si="59">(W118*X118)/100000</f>
        <v>0</v>
      </c>
      <c r="Z118" s="732"/>
      <c r="AA118" s="730"/>
      <c r="AB118" s="730"/>
      <c r="AC118" s="728">
        <f t="shared" ref="AC118:AC127" si="60">(AA118*AB118)/100000</f>
        <v>0</v>
      </c>
      <c r="AD118" s="728" t="e">
        <f>(#REF!*#REF!)/100000</f>
        <v>#REF!</v>
      </c>
    </row>
    <row r="119" spans="1:30" ht="41.25" customHeight="1">
      <c r="A119" s="458" t="s">
        <v>3079</v>
      </c>
      <c r="B119" s="445"/>
      <c r="C119" s="730"/>
      <c r="D119" s="730"/>
      <c r="E119" s="731"/>
      <c r="F119" s="731"/>
      <c r="G119" s="732"/>
      <c r="H119" s="732"/>
      <c r="I119" s="730"/>
      <c r="J119" s="730">
        <f t="shared" si="48"/>
        <v>0</v>
      </c>
      <c r="K119" s="730"/>
      <c r="L119" s="728">
        <f t="shared" si="54"/>
        <v>0</v>
      </c>
      <c r="M119" s="730"/>
      <c r="N119" s="728">
        <f t="shared" si="55"/>
        <v>0</v>
      </c>
      <c r="O119" s="730"/>
      <c r="P119" s="728">
        <f t="shared" si="56"/>
        <v>0</v>
      </c>
      <c r="Q119" s="730"/>
      <c r="R119" s="728">
        <f t="shared" si="57"/>
        <v>0</v>
      </c>
      <c r="S119" s="730">
        <f t="shared" si="58"/>
        <v>0</v>
      </c>
      <c r="T119" s="728">
        <f t="shared" si="58"/>
        <v>0</v>
      </c>
      <c r="U119" s="728"/>
      <c r="V119" s="732"/>
      <c r="W119" s="730"/>
      <c r="X119" s="730"/>
      <c r="Y119" s="728">
        <f t="shared" si="59"/>
        <v>0</v>
      </c>
      <c r="Z119" s="732"/>
      <c r="AA119" s="730"/>
      <c r="AB119" s="730"/>
      <c r="AC119" s="728">
        <f t="shared" si="60"/>
        <v>0</v>
      </c>
      <c r="AD119" s="728" t="e">
        <f>(#REF!*#REF!)/100000</f>
        <v>#REF!</v>
      </c>
    </row>
    <row r="120" spans="1:30" ht="41.25" customHeight="1">
      <c r="A120" s="458" t="s">
        <v>3080</v>
      </c>
      <c r="B120" s="445"/>
      <c r="C120" s="730"/>
      <c r="D120" s="730"/>
      <c r="E120" s="731"/>
      <c r="F120" s="731"/>
      <c r="G120" s="732"/>
      <c r="H120" s="732"/>
      <c r="I120" s="730"/>
      <c r="J120" s="730">
        <f t="shared" si="48"/>
        <v>0</v>
      </c>
      <c r="K120" s="730"/>
      <c r="L120" s="728">
        <f t="shared" si="54"/>
        <v>0</v>
      </c>
      <c r="M120" s="730"/>
      <c r="N120" s="728">
        <f t="shared" si="55"/>
        <v>0</v>
      </c>
      <c r="O120" s="730"/>
      <c r="P120" s="728">
        <f t="shared" si="56"/>
        <v>0</v>
      </c>
      <c r="Q120" s="730"/>
      <c r="R120" s="728">
        <f t="shared" si="57"/>
        <v>0</v>
      </c>
      <c r="S120" s="730">
        <f t="shared" si="58"/>
        <v>0</v>
      </c>
      <c r="T120" s="728">
        <f t="shared" si="58"/>
        <v>0</v>
      </c>
      <c r="U120" s="728"/>
      <c r="V120" s="732"/>
      <c r="W120" s="730"/>
      <c r="X120" s="730"/>
      <c r="Y120" s="728">
        <f t="shared" si="59"/>
        <v>0</v>
      </c>
      <c r="Z120" s="732"/>
      <c r="AA120" s="730"/>
      <c r="AB120" s="730"/>
      <c r="AC120" s="728">
        <f t="shared" si="60"/>
        <v>0</v>
      </c>
      <c r="AD120" s="728" t="e">
        <f>(#REF!*#REF!)/100000</f>
        <v>#REF!</v>
      </c>
    </row>
    <row r="121" spans="1:30" ht="41.25" customHeight="1">
      <c r="A121" s="458" t="s">
        <v>3081</v>
      </c>
      <c r="B121" s="445"/>
      <c r="C121" s="730"/>
      <c r="D121" s="730"/>
      <c r="E121" s="731"/>
      <c r="F121" s="731"/>
      <c r="G121" s="732"/>
      <c r="H121" s="732"/>
      <c r="I121" s="730"/>
      <c r="J121" s="730">
        <f t="shared" si="48"/>
        <v>0</v>
      </c>
      <c r="K121" s="730"/>
      <c r="L121" s="728">
        <f t="shared" si="54"/>
        <v>0</v>
      </c>
      <c r="M121" s="730"/>
      <c r="N121" s="728">
        <f t="shared" si="55"/>
        <v>0</v>
      </c>
      <c r="O121" s="730"/>
      <c r="P121" s="728">
        <f t="shared" si="56"/>
        <v>0</v>
      </c>
      <c r="Q121" s="730"/>
      <c r="R121" s="728">
        <f t="shared" si="57"/>
        <v>0</v>
      </c>
      <c r="S121" s="730">
        <f t="shared" si="58"/>
        <v>0</v>
      </c>
      <c r="T121" s="728">
        <f t="shared" si="58"/>
        <v>0</v>
      </c>
      <c r="U121" s="728"/>
      <c r="V121" s="732"/>
      <c r="W121" s="730"/>
      <c r="X121" s="730"/>
      <c r="Y121" s="728">
        <f t="shared" si="59"/>
        <v>0</v>
      </c>
      <c r="Z121" s="732"/>
      <c r="AA121" s="730"/>
      <c r="AB121" s="730"/>
      <c r="AC121" s="728">
        <f t="shared" si="60"/>
        <v>0</v>
      </c>
      <c r="AD121" s="728" t="e">
        <f>(#REF!*#REF!)/100000</f>
        <v>#REF!</v>
      </c>
    </row>
    <row r="122" spans="1:30" ht="41.25" customHeight="1">
      <c r="A122" s="458" t="s">
        <v>3082</v>
      </c>
      <c r="B122" s="445"/>
      <c r="C122" s="730"/>
      <c r="D122" s="730"/>
      <c r="E122" s="731"/>
      <c r="F122" s="731"/>
      <c r="G122" s="732"/>
      <c r="H122" s="732"/>
      <c r="I122" s="730"/>
      <c r="J122" s="730">
        <f t="shared" si="48"/>
        <v>0</v>
      </c>
      <c r="K122" s="730"/>
      <c r="L122" s="728">
        <f t="shared" si="54"/>
        <v>0</v>
      </c>
      <c r="M122" s="730"/>
      <c r="N122" s="728">
        <f t="shared" si="55"/>
        <v>0</v>
      </c>
      <c r="O122" s="730"/>
      <c r="P122" s="728">
        <f t="shared" si="56"/>
        <v>0</v>
      </c>
      <c r="Q122" s="730"/>
      <c r="R122" s="728">
        <f t="shared" si="57"/>
        <v>0</v>
      </c>
      <c r="S122" s="730">
        <f t="shared" si="58"/>
        <v>0</v>
      </c>
      <c r="T122" s="728">
        <f t="shared" si="58"/>
        <v>0</v>
      </c>
      <c r="U122" s="728"/>
      <c r="V122" s="732"/>
      <c r="W122" s="730"/>
      <c r="X122" s="730"/>
      <c r="Y122" s="728">
        <f t="shared" si="59"/>
        <v>0</v>
      </c>
      <c r="Z122" s="732"/>
      <c r="AA122" s="730"/>
      <c r="AB122" s="730"/>
      <c r="AC122" s="728">
        <f t="shared" si="60"/>
        <v>0</v>
      </c>
      <c r="AD122" s="728" t="e">
        <f>(#REF!*#REF!)/100000</f>
        <v>#REF!</v>
      </c>
    </row>
    <row r="123" spans="1:30" ht="41.25" customHeight="1">
      <c r="A123" s="458" t="s">
        <v>3083</v>
      </c>
      <c r="B123" s="445"/>
      <c r="C123" s="730"/>
      <c r="D123" s="730"/>
      <c r="E123" s="731"/>
      <c r="F123" s="731"/>
      <c r="G123" s="732"/>
      <c r="H123" s="732"/>
      <c r="I123" s="730"/>
      <c r="J123" s="730">
        <f t="shared" si="48"/>
        <v>0</v>
      </c>
      <c r="K123" s="730"/>
      <c r="L123" s="728">
        <f t="shared" si="54"/>
        <v>0</v>
      </c>
      <c r="M123" s="730"/>
      <c r="N123" s="728">
        <f t="shared" si="55"/>
        <v>0</v>
      </c>
      <c r="O123" s="730"/>
      <c r="P123" s="728">
        <f t="shared" si="56"/>
        <v>0</v>
      </c>
      <c r="Q123" s="730"/>
      <c r="R123" s="728">
        <f t="shared" si="57"/>
        <v>0</v>
      </c>
      <c r="S123" s="730">
        <f t="shared" si="58"/>
        <v>0</v>
      </c>
      <c r="T123" s="728">
        <f t="shared" si="58"/>
        <v>0</v>
      </c>
      <c r="U123" s="728"/>
      <c r="V123" s="732"/>
      <c r="W123" s="730"/>
      <c r="X123" s="730"/>
      <c r="Y123" s="728">
        <f t="shared" si="59"/>
        <v>0</v>
      </c>
      <c r="Z123" s="732"/>
      <c r="AA123" s="730"/>
      <c r="AB123" s="730"/>
      <c r="AC123" s="728">
        <f t="shared" si="60"/>
        <v>0</v>
      </c>
      <c r="AD123" s="728" t="e">
        <f>(#REF!*#REF!)/100000</f>
        <v>#REF!</v>
      </c>
    </row>
    <row r="124" spans="1:30" ht="41.25" customHeight="1">
      <c r="A124" s="458" t="s">
        <v>3084</v>
      </c>
      <c r="B124" s="445"/>
      <c r="C124" s="730"/>
      <c r="D124" s="730"/>
      <c r="E124" s="731"/>
      <c r="F124" s="731"/>
      <c r="G124" s="732"/>
      <c r="H124" s="732"/>
      <c r="I124" s="730"/>
      <c r="J124" s="730">
        <f t="shared" si="48"/>
        <v>0</v>
      </c>
      <c r="K124" s="730"/>
      <c r="L124" s="728">
        <f t="shared" si="54"/>
        <v>0</v>
      </c>
      <c r="M124" s="730"/>
      <c r="N124" s="728">
        <f t="shared" si="55"/>
        <v>0</v>
      </c>
      <c r="O124" s="730"/>
      <c r="P124" s="728">
        <f t="shared" si="56"/>
        <v>0</v>
      </c>
      <c r="Q124" s="730"/>
      <c r="R124" s="728">
        <f t="shared" si="57"/>
        <v>0</v>
      </c>
      <c r="S124" s="730">
        <f t="shared" si="58"/>
        <v>0</v>
      </c>
      <c r="T124" s="728">
        <f t="shared" si="58"/>
        <v>0</v>
      </c>
      <c r="U124" s="728"/>
      <c r="V124" s="732"/>
      <c r="W124" s="730"/>
      <c r="X124" s="730"/>
      <c r="Y124" s="728">
        <f t="shared" si="59"/>
        <v>0</v>
      </c>
      <c r="Z124" s="732"/>
      <c r="AA124" s="730"/>
      <c r="AB124" s="730"/>
      <c r="AC124" s="728">
        <f t="shared" si="60"/>
        <v>0</v>
      </c>
      <c r="AD124" s="728" t="e">
        <f>(#REF!*#REF!)/100000</f>
        <v>#REF!</v>
      </c>
    </row>
    <row r="125" spans="1:30" ht="41.25" customHeight="1">
      <c r="A125" s="458" t="s">
        <v>3085</v>
      </c>
      <c r="B125" s="445"/>
      <c r="C125" s="730"/>
      <c r="D125" s="730"/>
      <c r="E125" s="731"/>
      <c r="F125" s="731"/>
      <c r="G125" s="732"/>
      <c r="H125" s="732"/>
      <c r="I125" s="730"/>
      <c r="J125" s="730">
        <f t="shared" si="48"/>
        <v>0</v>
      </c>
      <c r="K125" s="730"/>
      <c r="L125" s="728">
        <f t="shared" si="54"/>
        <v>0</v>
      </c>
      <c r="M125" s="730"/>
      <c r="N125" s="728">
        <f t="shared" si="55"/>
        <v>0</v>
      </c>
      <c r="O125" s="730"/>
      <c r="P125" s="728">
        <f t="shared" si="56"/>
        <v>0</v>
      </c>
      <c r="Q125" s="730"/>
      <c r="R125" s="728">
        <f t="shared" si="57"/>
        <v>0</v>
      </c>
      <c r="S125" s="730">
        <f t="shared" si="58"/>
        <v>0</v>
      </c>
      <c r="T125" s="728">
        <f t="shared" si="58"/>
        <v>0</v>
      </c>
      <c r="U125" s="728"/>
      <c r="V125" s="732"/>
      <c r="W125" s="730"/>
      <c r="X125" s="730"/>
      <c r="Y125" s="728">
        <f t="shared" si="59"/>
        <v>0</v>
      </c>
      <c r="Z125" s="732"/>
      <c r="AA125" s="730"/>
      <c r="AB125" s="730"/>
      <c r="AC125" s="728">
        <f t="shared" si="60"/>
        <v>0</v>
      </c>
      <c r="AD125" s="728" t="e">
        <f>(#REF!*#REF!)/100000</f>
        <v>#REF!</v>
      </c>
    </row>
    <row r="126" spans="1:30" ht="41.25" customHeight="1">
      <c r="A126" s="458" t="s">
        <v>3086</v>
      </c>
      <c r="B126" s="445"/>
      <c r="C126" s="730"/>
      <c r="D126" s="730"/>
      <c r="E126" s="731"/>
      <c r="F126" s="731"/>
      <c r="G126" s="732"/>
      <c r="H126" s="732"/>
      <c r="I126" s="730"/>
      <c r="J126" s="730">
        <f t="shared" si="48"/>
        <v>0</v>
      </c>
      <c r="K126" s="730"/>
      <c r="L126" s="728">
        <f t="shared" si="54"/>
        <v>0</v>
      </c>
      <c r="M126" s="730"/>
      <c r="N126" s="728">
        <f t="shared" si="55"/>
        <v>0</v>
      </c>
      <c r="O126" s="730"/>
      <c r="P126" s="728">
        <f t="shared" si="56"/>
        <v>0</v>
      </c>
      <c r="Q126" s="730"/>
      <c r="R126" s="728">
        <f t="shared" si="57"/>
        <v>0</v>
      </c>
      <c r="S126" s="730">
        <f t="shared" si="58"/>
        <v>0</v>
      </c>
      <c r="T126" s="728">
        <f t="shared" si="58"/>
        <v>0</v>
      </c>
      <c r="U126" s="728"/>
      <c r="V126" s="732"/>
      <c r="W126" s="730"/>
      <c r="X126" s="730"/>
      <c r="Y126" s="728">
        <f t="shared" si="59"/>
        <v>0</v>
      </c>
      <c r="Z126" s="732"/>
      <c r="AA126" s="730"/>
      <c r="AB126" s="730"/>
      <c r="AC126" s="728">
        <f t="shared" si="60"/>
        <v>0</v>
      </c>
      <c r="AD126" s="728" t="e">
        <f>(#REF!*#REF!)/100000</f>
        <v>#REF!</v>
      </c>
    </row>
    <row r="127" spans="1:30" ht="41.25" customHeight="1">
      <c r="A127" s="458" t="s">
        <v>3087</v>
      </c>
      <c r="B127" s="445"/>
      <c r="C127" s="730"/>
      <c r="D127" s="730"/>
      <c r="E127" s="731"/>
      <c r="F127" s="731"/>
      <c r="G127" s="732"/>
      <c r="H127" s="732"/>
      <c r="I127" s="730"/>
      <c r="J127" s="730">
        <f t="shared" si="48"/>
        <v>0</v>
      </c>
      <c r="K127" s="730"/>
      <c r="L127" s="728">
        <f t="shared" si="54"/>
        <v>0</v>
      </c>
      <c r="M127" s="730"/>
      <c r="N127" s="728">
        <f t="shared" si="55"/>
        <v>0</v>
      </c>
      <c r="O127" s="730"/>
      <c r="P127" s="728">
        <f t="shared" si="56"/>
        <v>0</v>
      </c>
      <c r="Q127" s="730"/>
      <c r="R127" s="728">
        <f t="shared" si="57"/>
        <v>0</v>
      </c>
      <c r="S127" s="730">
        <f t="shared" si="58"/>
        <v>0</v>
      </c>
      <c r="T127" s="728">
        <f t="shared" si="58"/>
        <v>0</v>
      </c>
      <c r="U127" s="728"/>
      <c r="V127" s="732"/>
      <c r="W127" s="730"/>
      <c r="X127" s="730"/>
      <c r="Y127" s="728">
        <f t="shared" si="59"/>
        <v>0</v>
      </c>
      <c r="Z127" s="732"/>
      <c r="AA127" s="730"/>
      <c r="AB127" s="730"/>
      <c r="AC127" s="728">
        <f t="shared" si="60"/>
        <v>0</v>
      </c>
      <c r="AD127" s="728" t="e">
        <f>(#REF!*#REF!)/100000</f>
        <v>#REF!</v>
      </c>
    </row>
    <row r="128" spans="1:30" ht="41.25" customHeight="1">
      <c r="A128" s="458" t="s">
        <v>635</v>
      </c>
      <c r="B128" s="445" t="s">
        <v>3088</v>
      </c>
      <c r="C128" s="730"/>
      <c r="D128" s="730"/>
      <c r="E128" s="731"/>
      <c r="F128" s="731"/>
      <c r="G128" s="732"/>
      <c r="H128" s="732"/>
      <c r="I128" s="730"/>
      <c r="J128" s="730">
        <f t="shared" si="48"/>
        <v>0</v>
      </c>
      <c r="K128" s="730"/>
      <c r="L128" s="728">
        <f t="shared" si="54"/>
        <v>0</v>
      </c>
      <c r="M128" s="730"/>
      <c r="N128" s="728">
        <f t="shared" si="55"/>
        <v>0</v>
      </c>
      <c r="O128" s="730"/>
      <c r="P128" s="728">
        <f t="shared" si="56"/>
        <v>0</v>
      </c>
      <c r="Q128" s="730"/>
      <c r="R128" s="728">
        <f t="shared" si="57"/>
        <v>0</v>
      </c>
      <c r="S128" s="730">
        <f t="shared" si="58"/>
        <v>0</v>
      </c>
      <c r="T128" s="728">
        <f t="shared" si="58"/>
        <v>0</v>
      </c>
      <c r="U128" s="728"/>
      <c r="V128" s="732"/>
      <c r="W128" s="730"/>
      <c r="X128" s="730"/>
      <c r="Y128" s="731"/>
      <c r="Z128" s="732"/>
      <c r="AA128" s="730"/>
      <c r="AB128" s="730"/>
      <c r="AC128" s="731"/>
      <c r="AD128" s="731"/>
    </row>
    <row r="129" spans="1:30" ht="41.25" customHeight="1">
      <c r="A129" s="458" t="s">
        <v>637</v>
      </c>
      <c r="B129" s="445" t="s">
        <v>3089</v>
      </c>
      <c r="C129" s="730"/>
      <c r="D129" s="730"/>
      <c r="E129" s="731"/>
      <c r="F129" s="731"/>
      <c r="G129" s="732"/>
      <c r="H129" s="732"/>
      <c r="I129" s="730"/>
      <c r="J129" s="730">
        <f t="shared" si="48"/>
        <v>0</v>
      </c>
      <c r="K129" s="730"/>
      <c r="L129" s="728">
        <f t="shared" si="54"/>
        <v>0</v>
      </c>
      <c r="M129" s="730"/>
      <c r="N129" s="728">
        <f t="shared" si="55"/>
        <v>0</v>
      </c>
      <c r="O129" s="730"/>
      <c r="P129" s="728">
        <f t="shared" si="56"/>
        <v>0</v>
      </c>
      <c r="Q129" s="730"/>
      <c r="R129" s="728">
        <f t="shared" si="57"/>
        <v>0</v>
      </c>
      <c r="S129" s="730">
        <f t="shared" si="58"/>
        <v>0</v>
      </c>
      <c r="T129" s="728">
        <f t="shared" si="58"/>
        <v>0</v>
      </c>
      <c r="U129" s="728"/>
      <c r="V129" s="732"/>
      <c r="W129" s="730"/>
      <c r="X129" s="730"/>
      <c r="Y129" s="731"/>
      <c r="Z129" s="732"/>
      <c r="AA129" s="730"/>
      <c r="AB129" s="730"/>
      <c r="AC129" s="731"/>
      <c r="AD129" s="731"/>
    </row>
    <row r="130" spans="1:30" ht="41.25" customHeight="1">
      <c r="A130" s="458" t="s">
        <v>3091</v>
      </c>
      <c r="B130" s="445" t="s">
        <v>3090</v>
      </c>
      <c r="C130" s="730"/>
      <c r="D130" s="730"/>
      <c r="E130" s="731"/>
      <c r="F130" s="731"/>
      <c r="G130" s="732"/>
      <c r="H130" s="732"/>
      <c r="I130" s="730"/>
      <c r="J130" s="730">
        <f t="shared" si="48"/>
        <v>0</v>
      </c>
      <c r="K130" s="730"/>
      <c r="L130" s="728">
        <f t="shared" si="54"/>
        <v>0</v>
      </c>
      <c r="M130" s="730"/>
      <c r="N130" s="728">
        <f t="shared" si="55"/>
        <v>0</v>
      </c>
      <c r="O130" s="730"/>
      <c r="P130" s="728">
        <f t="shared" si="56"/>
        <v>0</v>
      </c>
      <c r="Q130" s="730"/>
      <c r="R130" s="728">
        <f t="shared" si="57"/>
        <v>0</v>
      </c>
      <c r="S130" s="730">
        <f t="shared" si="58"/>
        <v>0</v>
      </c>
      <c r="T130" s="728">
        <f t="shared" si="58"/>
        <v>0</v>
      </c>
      <c r="U130" s="728"/>
      <c r="V130" s="732"/>
      <c r="W130" s="730"/>
      <c r="X130" s="730"/>
      <c r="Y130" s="731"/>
      <c r="Z130" s="732"/>
      <c r="AA130" s="730"/>
      <c r="AB130" s="730"/>
      <c r="AC130" s="731"/>
      <c r="AD130" s="731"/>
    </row>
    <row r="131" spans="1:30" ht="41.25" customHeight="1">
      <c r="A131" s="463" t="s">
        <v>3092</v>
      </c>
      <c r="B131" s="464" t="s">
        <v>309</v>
      </c>
      <c r="C131" s="723"/>
      <c r="D131" s="723"/>
      <c r="E131" s="727">
        <f>SUM(E132:E134)</f>
        <v>0</v>
      </c>
      <c r="F131" s="727">
        <f>SUM(F132:F134)</f>
        <v>0</v>
      </c>
      <c r="G131" s="725"/>
      <c r="H131" s="725"/>
      <c r="I131" s="726"/>
      <c r="J131" s="726"/>
      <c r="K131" s="726"/>
      <c r="L131" s="727">
        <f>SUM(L132:L134)</f>
        <v>0</v>
      </c>
      <c r="M131" s="726"/>
      <c r="N131" s="727">
        <f>SUM(N132:N134)</f>
        <v>0</v>
      </c>
      <c r="O131" s="726"/>
      <c r="P131" s="727">
        <f>SUM(P132:P134)</f>
        <v>0</v>
      </c>
      <c r="Q131" s="726"/>
      <c r="R131" s="727">
        <f>SUM(R132:R134)</f>
        <v>0</v>
      </c>
      <c r="S131" s="726"/>
      <c r="T131" s="727">
        <f>SUM(T132:T134)</f>
        <v>0</v>
      </c>
      <c r="U131" s="728"/>
      <c r="V131" s="725"/>
      <c r="W131" s="726">
        <f>SUM(W132:W134)</f>
        <v>0</v>
      </c>
      <c r="X131" s="726">
        <f>SUM(X132:X134)</f>
        <v>0</v>
      </c>
      <c r="Y131" s="727">
        <f>SUM(Y132:Y134)</f>
        <v>0</v>
      </c>
      <c r="Z131" s="725"/>
      <c r="AA131" s="726">
        <f>SUM(AA132:AA134)</f>
        <v>0</v>
      </c>
      <c r="AB131" s="726">
        <f>SUM(AB132:AB134)</f>
        <v>0</v>
      </c>
      <c r="AC131" s="727">
        <f>SUM(AC132:AC134)</f>
        <v>0</v>
      </c>
      <c r="AD131" s="727" t="e">
        <f>SUM(AD132:AD134)</f>
        <v>#REF!</v>
      </c>
    </row>
    <row r="132" spans="1:30" ht="27" customHeight="1">
      <c r="A132" s="458" t="s">
        <v>1835</v>
      </c>
      <c r="B132" s="438" t="s">
        <v>3345</v>
      </c>
      <c r="C132" s="730"/>
      <c r="D132" s="730"/>
      <c r="E132" s="731"/>
      <c r="F132" s="731"/>
      <c r="G132" s="732"/>
      <c r="H132" s="732"/>
      <c r="I132" s="730"/>
      <c r="J132" s="730">
        <f t="shared" si="48"/>
        <v>0</v>
      </c>
      <c r="K132" s="730"/>
      <c r="L132" s="728">
        <f>K132*J132</f>
        <v>0</v>
      </c>
      <c r="M132" s="730"/>
      <c r="N132" s="728">
        <f>M132*J132</f>
        <v>0</v>
      </c>
      <c r="O132" s="730"/>
      <c r="P132" s="728">
        <f>O132*J132</f>
        <v>0</v>
      </c>
      <c r="Q132" s="730"/>
      <c r="R132" s="728">
        <f>Q132*J132</f>
        <v>0</v>
      </c>
      <c r="S132" s="730">
        <f t="shared" ref="S132:T134" si="61">K132+M132+O132+Q132</f>
        <v>0</v>
      </c>
      <c r="T132" s="728">
        <f t="shared" si="61"/>
        <v>0</v>
      </c>
      <c r="U132" s="728"/>
      <c r="V132" s="732"/>
      <c r="W132" s="730"/>
      <c r="X132" s="730"/>
      <c r="Y132" s="728">
        <f>(W132*X132)/100000</f>
        <v>0</v>
      </c>
      <c r="Z132" s="732"/>
      <c r="AA132" s="730"/>
      <c r="AB132" s="730"/>
      <c r="AC132" s="728">
        <f>(AA132*AB132)/100000</f>
        <v>0</v>
      </c>
      <c r="AD132" s="728" t="e">
        <f>(#REF!*#REF!)/100000</f>
        <v>#REF!</v>
      </c>
    </row>
    <row r="133" spans="1:30" ht="35.25" customHeight="1">
      <c r="A133" s="458" t="s">
        <v>1836</v>
      </c>
      <c r="B133" s="438"/>
      <c r="C133" s="730"/>
      <c r="D133" s="730"/>
      <c r="E133" s="731"/>
      <c r="F133" s="731"/>
      <c r="G133" s="732"/>
      <c r="H133" s="732"/>
      <c r="I133" s="730"/>
      <c r="J133" s="730">
        <f t="shared" si="48"/>
        <v>0</v>
      </c>
      <c r="K133" s="730"/>
      <c r="L133" s="728">
        <f>K133*J133</f>
        <v>0</v>
      </c>
      <c r="M133" s="730"/>
      <c r="N133" s="728">
        <f>M133*J133</f>
        <v>0</v>
      </c>
      <c r="O133" s="730"/>
      <c r="P133" s="728">
        <f>O133*J133</f>
        <v>0</v>
      </c>
      <c r="Q133" s="730"/>
      <c r="R133" s="728">
        <f>Q133*J133</f>
        <v>0</v>
      </c>
      <c r="S133" s="730">
        <f t="shared" si="61"/>
        <v>0</v>
      </c>
      <c r="T133" s="728">
        <f t="shared" si="61"/>
        <v>0</v>
      </c>
      <c r="U133" s="728"/>
      <c r="V133" s="732"/>
      <c r="W133" s="730"/>
      <c r="X133" s="730"/>
      <c r="Y133" s="728">
        <f>(W133*X133)/100000</f>
        <v>0</v>
      </c>
      <c r="Z133" s="732"/>
      <c r="AA133" s="730"/>
      <c r="AB133" s="730"/>
      <c r="AC133" s="728">
        <f>(AA133*AB133)/100000</f>
        <v>0</v>
      </c>
      <c r="AD133" s="728" t="e">
        <f>(#REF!*#REF!)/100000</f>
        <v>#REF!</v>
      </c>
    </row>
    <row r="134" spans="1:30" ht="35.25" customHeight="1">
      <c r="A134" s="458" t="s">
        <v>1837</v>
      </c>
      <c r="B134" s="438"/>
      <c r="C134" s="730"/>
      <c r="D134" s="730"/>
      <c r="E134" s="731"/>
      <c r="F134" s="731"/>
      <c r="G134" s="732"/>
      <c r="H134" s="732"/>
      <c r="I134" s="730"/>
      <c r="J134" s="730">
        <f t="shared" si="48"/>
        <v>0</v>
      </c>
      <c r="K134" s="730"/>
      <c r="L134" s="728">
        <f>K134*J134</f>
        <v>0</v>
      </c>
      <c r="M134" s="730"/>
      <c r="N134" s="728">
        <f>M134*J134</f>
        <v>0</v>
      </c>
      <c r="O134" s="730"/>
      <c r="P134" s="728">
        <f>O134*J134</f>
        <v>0</v>
      </c>
      <c r="Q134" s="730"/>
      <c r="R134" s="728">
        <f>Q134*J134</f>
        <v>0</v>
      </c>
      <c r="S134" s="730">
        <f t="shared" si="61"/>
        <v>0</v>
      </c>
      <c r="T134" s="728">
        <f t="shared" si="61"/>
        <v>0</v>
      </c>
      <c r="U134" s="728"/>
      <c r="V134" s="732"/>
      <c r="W134" s="730"/>
      <c r="X134" s="730"/>
      <c r="Y134" s="728">
        <f>(W134*X134)/100000</f>
        <v>0</v>
      </c>
      <c r="Z134" s="732"/>
      <c r="AA134" s="730"/>
      <c r="AB134" s="730"/>
      <c r="AC134" s="728">
        <f>(AA134*AB134)/100000</f>
        <v>0</v>
      </c>
      <c r="AD134" s="728" t="e">
        <f>(#REF!*#REF!)/100000</f>
        <v>#REF!</v>
      </c>
    </row>
    <row r="135" spans="1:30" s="711" customFormat="1" ht="41.25" customHeight="1">
      <c r="A135" s="736"/>
      <c r="B135" s="737" t="s">
        <v>5</v>
      </c>
      <c r="C135" s="738"/>
      <c r="D135" s="738"/>
      <c r="E135" s="720">
        <f>E108</f>
        <v>0</v>
      </c>
      <c r="F135" s="720">
        <f>F108</f>
        <v>0</v>
      </c>
      <c r="G135" s="721"/>
      <c r="H135" s="721"/>
      <c r="I135" s="719"/>
      <c r="J135" s="719"/>
      <c r="K135" s="719"/>
      <c r="L135" s="720">
        <f>L108</f>
        <v>0</v>
      </c>
      <c r="M135" s="719"/>
      <c r="N135" s="720">
        <f>N108</f>
        <v>0</v>
      </c>
      <c r="O135" s="719"/>
      <c r="P135" s="720">
        <f>P108</f>
        <v>0</v>
      </c>
      <c r="Q135" s="719"/>
      <c r="R135" s="720">
        <f>R108</f>
        <v>0</v>
      </c>
      <c r="S135" s="719"/>
      <c r="T135" s="720">
        <f>T108</f>
        <v>0</v>
      </c>
      <c r="U135" s="740"/>
      <c r="V135" s="721"/>
      <c r="W135" s="719">
        <f>W108</f>
        <v>0</v>
      </c>
      <c r="X135" s="719">
        <f>X108</f>
        <v>0</v>
      </c>
      <c r="Y135" s="720">
        <f>Y108</f>
        <v>0</v>
      </c>
      <c r="Z135" s="721"/>
      <c r="AA135" s="719">
        <f>AA108</f>
        <v>0</v>
      </c>
      <c r="AB135" s="719">
        <f>AB108</f>
        <v>0</v>
      </c>
      <c r="AC135" s="720">
        <f>AC108</f>
        <v>0</v>
      </c>
      <c r="AD135" s="720" t="e">
        <f>AD108</f>
        <v>#REF!</v>
      </c>
    </row>
    <row r="136" spans="1:30" ht="12" customHeight="1">
      <c r="A136" s="741"/>
      <c r="B136" s="438"/>
      <c r="C136" s="730"/>
      <c r="D136" s="730"/>
      <c r="E136" s="731"/>
      <c r="F136" s="731"/>
      <c r="G136" s="732"/>
      <c r="H136" s="732"/>
      <c r="I136" s="742"/>
      <c r="J136" s="742"/>
      <c r="K136" s="742"/>
      <c r="L136" s="728"/>
      <c r="M136" s="730"/>
      <c r="N136" s="728"/>
      <c r="O136" s="730"/>
      <c r="P136" s="728"/>
      <c r="Q136" s="730"/>
      <c r="R136" s="728"/>
      <c r="S136" s="730"/>
      <c r="T136" s="728"/>
      <c r="U136" s="728"/>
      <c r="V136" s="732"/>
      <c r="W136" s="742"/>
      <c r="X136" s="742"/>
      <c r="Y136" s="743"/>
      <c r="Z136" s="732"/>
      <c r="AA136" s="742"/>
      <c r="AB136" s="742"/>
      <c r="AC136" s="743"/>
      <c r="AD136" s="743"/>
    </row>
    <row r="137" spans="1:30" s="711" customFormat="1" ht="41.25" customHeight="1">
      <c r="A137" s="736" t="s">
        <v>638</v>
      </c>
      <c r="B137" s="718" t="s">
        <v>3003</v>
      </c>
      <c r="C137" s="750"/>
      <c r="D137" s="750"/>
      <c r="E137" s="752">
        <f>E167+E172</f>
        <v>0</v>
      </c>
      <c r="F137" s="752">
        <f>F167+F172</f>
        <v>0</v>
      </c>
      <c r="G137" s="751"/>
      <c r="H137" s="751"/>
      <c r="I137" s="752"/>
      <c r="J137" s="752"/>
      <c r="K137" s="752"/>
      <c r="L137" s="752">
        <f>L167+L172</f>
        <v>0</v>
      </c>
      <c r="M137" s="752"/>
      <c r="N137" s="752">
        <f>N167+N172</f>
        <v>0</v>
      </c>
      <c r="O137" s="752"/>
      <c r="P137" s="752">
        <f>P167+P172</f>
        <v>0</v>
      </c>
      <c r="Q137" s="752"/>
      <c r="R137" s="752">
        <f>R167+R172</f>
        <v>0</v>
      </c>
      <c r="S137" s="752"/>
      <c r="T137" s="752">
        <f>T167+T172</f>
        <v>0</v>
      </c>
      <c r="U137" s="434"/>
      <c r="V137" s="721"/>
      <c r="W137" s="719">
        <f>W138+W139+W152+W153+W154</f>
        <v>0</v>
      </c>
      <c r="X137" s="719">
        <f>X138+X139+X152+X153+X154</f>
        <v>0</v>
      </c>
      <c r="Y137" s="720">
        <f>Y138+Y139+Y152+Y153+Y154</f>
        <v>0</v>
      </c>
      <c r="Z137" s="721"/>
      <c r="AA137" s="719">
        <f>AA138+AA139+AA152+AA153+AA154</f>
        <v>0</v>
      </c>
      <c r="AB137" s="719">
        <f>AB138+AB139+AB152+AB153+AB154</f>
        <v>0</v>
      </c>
      <c r="AC137" s="720">
        <f>AC138+AC139+AC152+AC153+AC154</f>
        <v>0</v>
      </c>
      <c r="AD137" s="720" t="e">
        <f>AD138+AD139+AD152+AD153+AD154</f>
        <v>#REF!</v>
      </c>
    </row>
    <row r="138" spans="1:30" ht="41.25" hidden="1" customHeight="1">
      <c r="A138" s="753" t="s">
        <v>1838</v>
      </c>
      <c r="B138" s="438" t="s">
        <v>1324</v>
      </c>
      <c r="C138" s="730"/>
      <c r="D138" s="730"/>
      <c r="E138" s="728"/>
      <c r="F138" s="728"/>
      <c r="G138" s="732"/>
      <c r="H138" s="732"/>
      <c r="I138" s="730"/>
      <c r="J138" s="730"/>
      <c r="K138" s="730"/>
      <c r="L138" s="728"/>
      <c r="M138" s="730"/>
      <c r="N138" s="728"/>
      <c r="O138" s="730"/>
      <c r="P138" s="728"/>
      <c r="Q138" s="730"/>
      <c r="R138" s="728"/>
      <c r="S138" s="730"/>
      <c r="T138" s="728"/>
      <c r="U138" s="728"/>
      <c r="V138" s="732"/>
      <c r="W138" s="730"/>
      <c r="X138" s="730"/>
      <c r="Y138" s="728">
        <f>(W138*X138)/100000</f>
        <v>0</v>
      </c>
      <c r="Z138" s="732"/>
      <c r="AA138" s="730"/>
      <c r="AB138" s="730"/>
      <c r="AC138" s="728">
        <f>(AA138*AB138)/100000</f>
        <v>0</v>
      </c>
      <c r="AD138" s="728" t="e">
        <f>(#REF!*#REF!)/100000</f>
        <v>#REF!</v>
      </c>
    </row>
    <row r="139" spans="1:30" ht="41.25" hidden="1" customHeight="1">
      <c r="A139" s="463" t="s">
        <v>1839</v>
      </c>
      <c r="B139" s="464" t="s">
        <v>1347</v>
      </c>
      <c r="C139" s="723"/>
      <c r="D139" s="723"/>
      <c r="E139" s="727"/>
      <c r="F139" s="727"/>
      <c r="G139" s="725"/>
      <c r="H139" s="725"/>
      <c r="I139" s="726"/>
      <c r="J139" s="726"/>
      <c r="K139" s="726"/>
      <c r="L139" s="727"/>
      <c r="M139" s="726"/>
      <c r="N139" s="727"/>
      <c r="O139" s="726"/>
      <c r="P139" s="727"/>
      <c r="Q139" s="726"/>
      <c r="R139" s="727"/>
      <c r="S139" s="726"/>
      <c r="T139" s="727"/>
      <c r="U139" s="728"/>
      <c r="V139" s="725"/>
      <c r="W139" s="726">
        <f>SUM(W140:W151)</f>
        <v>0</v>
      </c>
      <c r="X139" s="726">
        <f>SUM(X140:X151)</f>
        <v>0</v>
      </c>
      <c r="Y139" s="727">
        <f>SUM(Y140:Y151)</f>
        <v>0</v>
      </c>
      <c r="Z139" s="725"/>
      <c r="AA139" s="726">
        <f>SUM(AA140:AA151)</f>
        <v>0</v>
      </c>
      <c r="AB139" s="726">
        <f>SUM(AB140:AB151)</f>
        <v>0</v>
      </c>
      <c r="AC139" s="727">
        <f>SUM(AC140:AC151)</f>
        <v>0</v>
      </c>
      <c r="AD139" s="727" t="e">
        <f>SUM(AD140:AD151)</f>
        <v>#REF!</v>
      </c>
    </row>
    <row r="140" spans="1:30" ht="41.25" hidden="1" customHeight="1">
      <c r="A140" s="753" t="s">
        <v>1840</v>
      </c>
      <c r="B140" s="438" t="s">
        <v>2017</v>
      </c>
      <c r="C140" s="730"/>
      <c r="D140" s="730"/>
      <c r="E140" s="728"/>
      <c r="F140" s="728"/>
      <c r="G140" s="732"/>
      <c r="H140" s="732"/>
      <c r="I140" s="730"/>
      <c r="J140" s="730"/>
      <c r="K140" s="730"/>
      <c r="L140" s="728"/>
      <c r="M140" s="730"/>
      <c r="N140" s="728"/>
      <c r="O140" s="730"/>
      <c r="P140" s="728"/>
      <c r="Q140" s="730"/>
      <c r="R140" s="728"/>
      <c r="S140" s="730"/>
      <c r="T140" s="728"/>
      <c r="U140" s="728"/>
      <c r="V140" s="732"/>
      <c r="W140" s="730"/>
      <c r="X140" s="730"/>
      <c r="Y140" s="728">
        <f t="shared" ref="Y140:Y153" si="62">(W140*X140)/100000</f>
        <v>0</v>
      </c>
      <c r="Z140" s="732"/>
      <c r="AA140" s="730"/>
      <c r="AB140" s="730"/>
      <c r="AC140" s="728">
        <f t="shared" ref="AC140:AC153" si="63">(AA140*AB140)/100000</f>
        <v>0</v>
      </c>
      <c r="AD140" s="728" t="e">
        <f>(#REF!*#REF!)/100000</f>
        <v>#REF!</v>
      </c>
    </row>
    <row r="141" spans="1:30" ht="41.25" hidden="1" customHeight="1">
      <c r="A141" s="753" t="s">
        <v>1841</v>
      </c>
      <c r="B141" s="438" t="s">
        <v>1534</v>
      </c>
      <c r="C141" s="730"/>
      <c r="D141" s="730"/>
      <c r="E141" s="728"/>
      <c r="F141" s="728"/>
      <c r="G141" s="732"/>
      <c r="H141" s="732"/>
      <c r="I141" s="730"/>
      <c r="J141" s="730"/>
      <c r="K141" s="730"/>
      <c r="L141" s="728"/>
      <c r="M141" s="730"/>
      <c r="N141" s="728"/>
      <c r="O141" s="730"/>
      <c r="P141" s="728"/>
      <c r="Q141" s="730"/>
      <c r="R141" s="728"/>
      <c r="S141" s="730"/>
      <c r="T141" s="728"/>
      <c r="U141" s="728"/>
      <c r="V141" s="732"/>
      <c r="W141" s="730"/>
      <c r="X141" s="730"/>
      <c r="Y141" s="728">
        <f t="shared" si="62"/>
        <v>0</v>
      </c>
      <c r="Z141" s="732"/>
      <c r="AA141" s="730"/>
      <c r="AB141" s="730"/>
      <c r="AC141" s="728">
        <f t="shared" si="63"/>
        <v>0</v>
      </c>
      <c r="AD141" s="728" t="e">
        <f>(#REF!*#REF!)/100000</f>
        <v>#REF!</v>
      </c>
    </row>
    <row r="142" spans="1:30" ht="41.25" hidden="1" customHeight="1">
      <c r="A142" s="753" t="s">
        <v>1842</v>
      </c>
      <c r="B142" s="438" t="s">
        <v>2012</v>
      </c>
      <c r="C142" s="730"/>
      <c r="D142" s="730"/>
      <c r="E142" s="728"/>
      <c r="F142" s="728"/>
      <c r="G142" s="732"/>
      <c r="H142" s="732"/>
      <c r="I142" s="730"/>
      <c r="J142" s="730"/>
      <c r="K142" s="730"/>
      <c r="L142" s="728"/>
      <c r="M142" s="730"/>
      <c r="N142" s="728"/>
      <c r="O142" s="730"/>
      <c r="P142" s="728"/>
      <c r="Q142" s="730"/>
      <c r="R142" s="728"/>
      <c r="S142" s="730"/>
      <c r="T142" s="728"/>
      <c r="U142" s="728"/>
      <c r="V142" s="732"/>
      <c r="W142" s="730"/>
      <c r="X142" s="730"/>
      <c r="Y142" s="728">
        <f t="shared" si="62"/>
        <v>0</v>
      </c>
      <c r="Z142" s="732"/>
      <c r="AA142" s="730"/>
      <c r="AB142" s="730"/>
      <c r="AC142" s="728">
        <f t="shared" si="63"/>
        <v>0</v>
      </c>
      <c r="AD142" s="728" t="e">
        <f>(#REF!*#REF!)/100000</f>
        <v>#REF!</v>
      </c>
    </row>
    <row r="143" spans="1:30" ht="41.25" hidden="1" customHeight="1">
      <c r="A143" s="753" t="s">
        <v>1843</v>
      </c>
      <c r="B143" s="438" t="s">
        <v>1535</v>
      </c>
      <c r="C143" s="730"/>
      <c r="D143" s="730"/>
      <c r="E143" s="728"/>
      <c r="F143" s="728"/>
      <c r="G143" s="732"/>
      <c r="H143" s="732"/>
      <c r="I143" s="730"/>
      <c r="J143" s="730"/>
      <c r="K143" s="730"/>
      <c r="L143" s="728"/>
      <c r="M143" s="730"/>
      <c r="N143" s="728"/>
      <c r="O143" s="730"/>
      <c r="P143" s="728"/>
      <c r="Q143" s="730"/>
      <c r="R143" s="728"/>
      <c r="S143" s="730"/>
      <c r="T143" s="728"/>
      <c r="U143" s="728"/>
      <c r="V143" s="732"/>
      <c r="W143" s="730"/>
      <c r="X143" s="730"/>
      <c r="Y143" s="728">
        <f t="shared" si="62"/>
        <v>0</v>
      </c>
      <c r="Z143" s="732"/>
      <c r="AA143" s="730"/>
      <c r="AB143" s="730"/>
      <c r="AC143" s="728">
        <f t="shared" si="63"/>
        <v>0</v>
      </c>
      <c r="AD143" s="728" t="e">
        <f>(#REF!*#REF!)/100000</f>
        <v>#REF!</v>
      </c>
    </row>
    <row r="144" spans="1:30" ht="41.25" hidden="1" customHeight="1">
      <c r="A144" s="753" t="s">
        <v>1844</v>
      </c>
      <c r="B144" s="438" t="s">
        <v>1543</v>
      </c>
      <c r="C144" s="730"/>
      <c r="D144" s="730"/>
      <c r="E144" s="728"/>
      <c r="F144" s="728"/>
      <c r="G144" s="732"/>
      <c r="H144" s="732"/>
      <c r="I144" s="730"/>
      <c r="J144" s="730"/>
      <c r="K144" s="730"/>
      <c r="L144" s="728"/>
      <c r="M144" s="730"/>
      <c r="N144" s="728"/>
      <c r="O144" s="730"/>
      <c r="P144" s="728"/>
      <c r="Q144" s="730"/>
      <c r="R144" s="728"/>
      <c r="S144" s="730"/>
      <c r="T144" s="728"/>
      <c r="U144" s="728"/>
      <c r="V144" s="732"/>
      <c r="W144" s="730"/>
      <c r="X144" s="730"/>
      <c r="Y144" s="728">
        <f t="shared" si="62"/>
        <v>0</v>
      </c>
      <c r="Z144" s="732"/>
      <c r="AA144" s="730"/>
      <c r="AB144" s="730"/>
      <c r="AC144" s="728">
        <f t="shared" si="63"/>
        <v>0</v>
      </c>
      <c r="AD144" s="728" t="e">
        <f>(#REF!*#REF!)/100000</f>
        <v>#REF!</v>
      </c>
    </row>
    <row r="145" spans="1:30" ht="41.25" hidden="1" customHeight="1">
      <c r="A145" s="753" t="s">
        <v>2011</v>
      </c>
      <c r="B145" s="438" t="s">
        <v>2019</v>
      </c>
      <c r="C145" s="730"/>
      <c r="D145" s="730"/>
      <c r="E145" s="728"/>
      <c r="F145" s="728"/>
      <c r="G145" s="732"/>
      <c r="H145" s="732"/>
      <c r="I145" s="730"/>
      <c r="J145" s="730"/>
      <c r="K145" s="730"/>
      <c r="L145" s="728"/>
      <c r="M145" s="730"/>
      <c r="N145" s="728"/>
      <c r="O145" s="730"/>
      <c r="P145" s="728"/>
      <c r="Q145" s="730"/>
      <c r="R145" s="728"/>
      <c r="S145" s="730"/>
      <c r="T145" s="728"/>
      <c r="U145" s="728"/>
      <c r="V145" s="732"/>
      <c r="W145" s="730"/>
      <c r="X145" s="730"/>
      <c r="Y145" s="728">
        <f t="shared" si="62"/>
        <v>0</v>
      </c>
      <c r="Z145" s="732"/>
      <c r="AA145" s="730"/>
      <c r="AB145" s="730"/>
      <c r="AC145" s="728">
        <f t="shared" si="63"/>
        <v>0</v>
      </c>
      <c r="AD145" s="728" t="e">
        <f>(#REF!*#REF!)/100000</f>
        <v>#REF!</v>
      </c>
    </row>
    <row r="146" spans="1:30" ht="41.25" hidden="1" customHeight="1">
      <c r="A146" s="753" t="s">
        <v>2013</v>
      </c>
      <c r="B146" s="438" t="s">
        <v>1536</v>
      </c>
      <c r="C146" s="730"/>
      <c r="D146" s="730"/>
      <c r="E146" s="728"/>
      <c r="F146" s="728"/>
      <c r="G146" s="732"/>
      <c r="H146" s="732"/>
      <c r="I146" s="730"/>
      <c r="J146" s="730"/>
      <c r="K146" s="730"/>
      <c r="L146" s="728"/>
      <c r="M146" s="730"/>
      <c r="N146" s="728"/>
      <c r="O146" s="730"/>
      <c r="P146" s="728"/>
      <c r="Q146" s="730"/>
      <c r="R146" s="728"/>
      <c r="S146" s="730"/>
      <c r="T146" s="728"/>
      <c r="U146" s="728"/>
      <c r="V146" s="732"/>
      <c r="W146" s="730"/>
      <c r="X146" s="730"/>
      <c r="Y146" s="728">
        <f t="shared" si="62"/>
        <v>0</v>
      </c>
      <c r="Z146" s="732"/>
      <c r="AA146" s="730"/>
      <c r="AB146" s="730"/>
      <c r="AC146" s="728">
        <f t="shared" si="63"/>
        <v>0</v>
      </c>
      <c r="AD146" s="728" t="e">
        <f>(#REF!*#REF!)/100000</f>
        <v>#REF!</v>
      </c>
    </row>
    <row r="147" spans="1:30" ht="41.25" hidden="1" customHeight="1">
      <c r="A147" s="753" t="s">
        <v>2014</v>
      </c>
      <c r="B147" s="438" t="s">
        <v>1544</v>
      </c>
      <c r="C147" s="730"/>
      <c r="D147" s="730"/>
      <c r="E147" s="728"/>
      <c r="F147" s="728"/>
      <c r="G147" s="732"/>
      <c r="H147" s="732"/>
      <c r="I147" s="730"/>
      <c r="J147" s="730"/>
      <c r="K147" s="730"/>
      <c r="L147" s="728"/>
      <c r="M147" s="730"/>
      <c r="N147" s="728"/>
      <c r="O147" s="730"/>
      <c r="P147" s="728"/>
      <c r="Q147" s="730"/>
      <c r="R147" s="728"/>
      <c r="S147" s="730"/>
      <c r="T147" s="728"/>
      <c r="U147" s="728"/>
      <c r="V147" s="732"/>
      <c r="W147" s="730"/>
      <c r="X147" s="730"/>
      <c r="Y147" s="728">
        <f t="shared" si="62"/>
        <v>0</v>
      </c>
      <c r="Z147" s="732"/>
      <c r="AA147" s="730"/>
      <c r="AB147" s="730"/>
      <c r="AC147" s="728">
        <f t="shared" si="63"/>
        <v>0</v>
      </c>
      <c r="AD147" s="728" t="e">
        <f>(#REF!*#REF!)/100000</f>
        <v>#REF!</v>
      </c>
    </row>
    <row r="148" spans="1:30" ht="41.25" hidden="1" customHeight="1">
      <c r="A148" s="753" t="s">
        <v>2016</v>
      </c>
      <c r="B148" s="438" t="s">
        <v>1364</v>
      </c>
      <c r="C148" s="730"/>
      <c r="D148" s="730"/>
      <c r="E148" s="728"/>
      <c r="F148" s="728"/>
      <c r="G148" s="732"/>
      <c r="H148" s="732"/>
      <c r="I148" s="730"/>
      <c r="J148" s="730"/>
      <c r="K148" s="730"/>
      <c r="L148" s="728"/>
      <c r="M148" s="730"/>
      <c r="N148" s="728"/>
      <c r="O148" s="730"/>
      <c r="P148" s="728"/>
      <c r="Q148" s="730"/>
      <c r="R148" s="728"/>
      <c r="S148" s="730"/>
      <c r="T148" s="728"/>
      <c r="U148" s="728"/>
      <c r="V148" s="732"/>
      <c r="W148" s="730"/>
      <c r="X148" s="730"/>
      <c r="Y148" s="728">
        <f t="shared" si="62"/>
        <v>0</v>
      </c>
      <c r="Z148" s="732"/>
      <c r="AA148" s="730"/>
      <c r="AB148" s="730"/>
      <c r="AC148" s="728">
        <f t="shared" si="63"/>
        <v>0</v>
      </c>
      <c r="AD148" s="728" t="e">
        <f>(#REF!*#REF!)/100000</f>
        <v>#REF!</v>
      </c>
    </row>
    <row r="149" spans="1:30" ht="41.25" hidden="1" customHeight="1">
      <c r="A149" s="753" t="s">
        <v>2018</v>
      </c>
      <c r="B149" s="438" t="s">
        <v>2021</v>
      </c>
      <c r="C149" s="730"/>
      <c r="D149" s="730"/>
      <c r="E149" s="728"/>
      <c r="F149" s="728"/>
      <c r="G149" s="732"/>
      <c r="H149" s="732"/>
      <c r="I149" s="730"/>
      <c r="J149" s="730"/>
      <c r="K149" s="730"/>
      <c r="L149" s="728"/>
      <c r="M149" s="730"/>
      <c r="N149" s="728"/>
      <c r="O149" s="730"/>
      <c r="P149" s="728"/>
      <c r="Q149" s="730"/>
      <c r="R149" s="728"/>
      <c r="S149" s="730"/>
      <c r="T149" s="728"/>
      <c r="U149" s="728"/>
      <c r="V149" s="732"/>
      <c r="W149" s="730"/>
      <c r="X149" s="730"/>
      <c r="Y149" s="728">
        <f t="shared" si="62"/>
        <v>0</v>
      </c>
      <c r="Z149" s="732"/>
      <c r="AA149" s="730"/>
      <c r="AB149" s="730"/>
      <c r="AC149" s="728">
        <f t="shared" si="63"/>
        <v>0</v>
      </c>
      <c r="AD149" s="728" t="e">
        <f>(#REF!*#REF!)/100000</f>
        <v>#REF!</v>
      </c>
    </row>
    <row r="150" spans="1:30" ht="41.25" hidden="1" customHeight="1">
      <c r="A150" s="753" t="s">
        <v>2020</v>
      </c>
      <c r="B150" s="438" t="s">
        <v>2015</v>
      </c>
      <c r="C150" s="730"/>
      <c r="D150" s="730"/>
      <c r="E150" s="728"/>
      <c r="F150" s="728"/>
      <c r="G150" s="732"/>
      <c r="H150" s="732"/>
      <c r="I150" s="730"/>
      <c r="J150" s="730"/>
      <c r="K150" s="730"/>
      <c r="L150" s="728"/>
      <c r="M150" s="730"/>
      <c r="N150" s="728"/>
      <c r="O150" s="730"/>
      <c r="P150" s="728"/>
      <c r="Q150" s="730"/>
      <c r="R150" s="728"/>
      <c r="S150" s="730"/>
      <c r="T150" s="728"/>
      <c r="U150" s="728"/>
      <c r="V150" s="732"/>
      <c r="W150" s="730"/>
      <c r="X150" s="730"/>
      <c r="Y150" s="728">
        <f t="shared" si="62"/>
        <v>0</v>
      </c>
      <c r="Z150" s="732"/>
      <c r="AA150" s="730"/>
      <c r="AB150" s="730"/>
      <c r="AC150" s="728">
        <f t="shared" si="63"/>
        <v>0</v>
      </c>
      <c r="AD150" s="728" t="e">
        <f>(#REF!*#REF!)/100000</f>
        <v>#REF!</v>
      </c>
    </row>
    <row r="151" spans="1:30" ht="41.25" hidden="1" customHeight="1">
      <c r="A151" s="753" t="s">
        <v>2022</v>
      </c>
      <c r="B151" s="438" t="s">
        <v>1326</v>
      </c>
      <c r="C151" s="730"/>
      <c r="D151" s="730"/>
      <c r="E151" s="728"/>
      <c r="F151" s="728"/>
      <c r="G151" s="732"/>
      <c r="H151" s="732"/>
      <c r="I151" s="730"/>
      <c r="J151" s="730"/>
      <c r="K151" s="730"/>
      <c r="L151" s="728"/>
      <c r="M151" s="730"/>
      <c r="N151" s="728"/>
      <c r="O151" s="730"/>
      <c r="P151" s="728"/>
      <c r="Q151" s="730"/>
      <c r="R151" s="728"/>
      <c r="S151" s="730"/>
      <c r="T151" s="728"/>
      <c r="U151" s="728"/>
      <c r="V151" s="732"/>
      <c r="W151" s="730"/>
      <c r="X151" s="730"/>
      <c r="Y151" s="728">
        <f t="shared" si="62"/>
        <v>0</v>
      </c>
      <c r="Z151" s="732"/>
      <c r="AA151" s="730"/>
      <c r="AB151" s="730"/>
      <c r="AC151" s="728">
        <f t="shared" si="63"/>
        <v>0</v>
      </c>
      <c r="AD151" s="728" t="e">
        <f>(#REF!*#REF!)/100000</f>
        <v>#REF!</v>
      </c>
    </row>
    <row r="152" spans="1:30" ht="41.25" hidden="1" customHeight="1">
      <c r="A152" s="753" t="s">
        <v>1845</v>
      </c>
      <c r="B152" s="438" t="s">
        <v>1325</v>
      </c>
      <c r="C152" s="730"/>
      <c r="D152" s="730"/>
      <c r="E152" s="728"/>
      <c r="F152" s="728"/>
      <c r="G152" s="732"/>
      <c r="H152" s="732"/>
      <c r="I152" s="730"/>
      <c r="J152" s="730"/>
      <c r="K152" s="730"/>
      <c r="L152" s="728"/>
      <c r="M152" s="730"/>
      <c r="N152" s="728"/>
      <c r="O152" s="730"/>
      <c r="P152" s="728"/>
      <c r="Q152" s="730"/>
      <c r="R152" s="728"/>
      <c r="S152" s="730"/>
      <c r="T152" s="728"/>
      <c r="U152" s="728"/>
      <c r="V152" s="732"/>
      <c r="W152" s="730"/>
      <c r="X152" s="730"/>
      <c r="Y152" s="728">
        <f t="shared" si="62"/>
        <v>0</v>
      </c>
      <c r="Z152" s="732"/>
      <c r="AA152" s="730"/>
      <c r="AB152" s="730"/>
      <c r="AC152" s="728">
        <f t="shared" si="63"/>
        <v>0</v>
      </c>
      <c r="AD152" s="728" t="e">
        <f>(#REF!*#REF!)/100000</f>
        <v>#REF!</v>
      </c>
    </row>
    <row r="153" spans="1:30" ht="41.25" hidden="1" customHeight="1">
      <c r="A153" s="753" t="s">
        <v>1846</v>
      </c>
      <c r="B153" s="438" t="s">
        <v>1419</v>
      </c>
      <c r="C153" s="730"/>
      <c r="D153" s="730"/>
      <c r="E153" s="728"/>
      <c r="F153" s="728"/>
      <c r="G153" s="732"/>
      <c r="H153" s="732"/>
      <c r="I153" s="730"/>
      <c r="J153" s="730"/>
      <c r="K153" s="730"/>
      <c r="L153" s="728"/>
      <c r="M153" s="730"/>
      <c r="N153" s="728"/>
      <c r="O153" s="730"/>
      <c r="P153" s="728"/>
      <c r="Q153" s="730"/>
      <c r="R153" s="728"/>
      <c r="S153" s="730"/>
      <c r="T153" s="728"/>
      <c r="U153" s="728"/>
      <c r="V153" s="732"/>
      <c r="W153" s="730"/>
      <c r="X153" s="730"/>
      <c r="Y153" s="728">
        <f t="shared" si="62"/>
        <v>0</v>
      </c>
      <c r="Z153" s="732"/>
      <c r="AA153" s="730"/>
      <c r="AB153" s="730"/>
      <c r="AC153" s="728">
        <f t="shared" si="63"/>
        <v>0</v>
      </c>
      <c r="AD153" s="728" t="e">
        <f>(#REF!*#REF!)/100000</f>
        <v>#REF!</v>
      </c>
    </row>
    <row r="154" spans="1:30" ht="41.25" hidden="1" customHeight="1">
      <c r="A154" s="463" t="s">
        <v>1924</v>
      </c>
      <c r="B154" s="464" t="s">
        <v>1326</v>
      </c>
      <c r="C154" s="723"/>
      <c r="D154" s="723"/>
      <c r="E154" s="727"/>
      <c r="F154" s="727"/>
      <c r="G154" s="725"/>
      <c r="H154" s="725"/>
      <c r="I154" s="726"/>
      <c r="J154" s="726"/>
      <c r="K154" s="726"/>
      <c r="L154" s="727"/>
      <c r="M154" s="726"/>
      <c r="N154" s="727"/>
      <c r="O154" s="726"/>
      <c r="P154" s="727"/>
      <c r="Q154" s="726"/>
      <c r="R154" s="727"/>
      <c r="S154" s="726"/>
      <c r="T154" s="727"/>
      <c r="U154" s="728"/>
      <c r="V154" s="725"/>
      <c r="W154" s="726">
        <f>SUM(W155:W164)</f>
        <v>0</v>
      </c>
      <c r="X154" s="726">
        <f>SUM(X155:X164)</f>
        <v>0</v>
      </c>
      <c r="Y154" s="727">
        <f>SUM(Y155:Y164)</f>
        <v>0</v>
      </c>
      <c r="Z154" s="725"/>
      <c r="AA154" s="726">
        <f>SUM(AA155:AA164)</f>
        <v>0</v>
      </c>
      <c r="AB154" s="726">
        <f>SUM(AB155:AB164)</f>
        <v>0</v>
      </c>
      <c r="AC154" s="727">
        <f>SUM(AC155:AC164)</f>
        <v>0</v>
      </c>
      <c r="AD154" s="727" t="e">
        <f>SUM(AD155:AD164)</f>
        <v>#REF!</v>
      </c>
    </row>
    <row r="155" spans="1:30" ht="41.25" hidden="1" customHeight="1">
      <c r="A155" s="753" t="s">
        <v>2083</v>
      </c>
      <c r="B155" s="445"/>
      <c r="C155" s="730"/>
      <c r="D155" s="730"/>
      <c r="E155" s="728"/>
      <c r="F155" s="728"/>
      <c r="G155" s="732"/>
      <c r="H155" s="732"/>
      <c r="I155" s="730"/>
      <c r="J155" s="730"/>
      <c r="K155" s="730"/>
      <c r="L155" s="728"/>
      <c r="M155" s="730"/>
      <c r="N155" s="728"/>
      <c r="O155" s="730"/>
      <c r="P155" s="728"/>
      <c r="Q155" s="730"/>
      <c r="R155" s="728"/>
      <c r="S155" s="730"/>
      <c r="T155" s="728"/>
      <c r="U155" s="728"/>
      <c r="V155" s="732"/>
      <c r="W155" s="730"/>
      <c r="X155" s="730"/>
      <c r="Y155" s="728">
        <f t="shared" ref="Y155:Y164" si="64">(W155*X155)/100000</f>
        <v>0</v>
      </c>
      <c r="Z155" s="732"/>
      <c r="AA155" s="730"/>
      <c r="AB155" s="730"/>
      <c r="AC155" s="728">
        <f t="shared" ref="AC155:AC164" si="65">(AA155*AB155)/100000</f>
        <v>0</v>
      </c>
      <c r="AD155" s="728" t="e">
        <f>(#REF!*#REF!)/100000</f>
        <v>#REF!</v>
      </c>
    </row>
    <row r="156" spans="1:30" ht="41.25" hidden="1" customHeight="1">
      <c r="A156" s="753" t="s">
        <v>2084</v>
      </c>
      <c r="B156" s="445"/>
      <c r="C156" s="730"/>
      <c r="D156" s="730"/>
      <c r="E156" s="728"/>
      <c r="F156" s="728"/>
      <c r="G156" s="732"/>
      <c r="H156" s="732"/>
      <c r="I156" s="730"/>
      <c r="J156" s="730"/>
      <c r="K156" s="730"/>
      <c r="L156" s="728"/>
      <c r="M156" s="730"/>
      <c r="N156" s="728"/>
      <c r="O156" s="730"/>
      <c r="P156" s="728"/>
      <c r="Q156" s="730"/>
      <c r="R156" s="728"/>
      <c r="S156" s="730"/>
      <c r="T156" s="728"/>
      <c r="U156" s="728"/>
      <c r="V156" s="732"/>
      <c r="W156" s="730"/>
      <c r="X156" s="730"/>
      <c r="Y156" s="728">
        <f t="shared" si="64"/>
        <v>0</v>
      </c>
      <c r="Z156" s="732"/>
      <c r="AA156" s="730"/>
      <c r="AB156" s="730"/>
      <c r="AC156" s="728">
        <f t="shared" si="65"/>
        <v>0</v>
      </c>
      <c r="AD156" s="728" t="e">
        <f>(#REF!*#REF!)/100000</f>
        <v>#REF!</v>
      </c>
    </row>
    <row r="157" spans="1:30" ht="41.25" hidden="1" customHeight="1">
      <c r="A157" s="753" t="s">
        <v>2328</v>
      </c>
      <c r="B157" s="445"/>
      <c r="C157" s="730"/>
      <c r="D157" s="730"/>
      <c r="E157" s="728"/>
      <c r="F157" s="728"/>
      <c r="G157" s="732"/>
      <c r="H157" s="732"/>
      <c r="I157" s="730"/>
      <c r="J157" s="730"/>
      <c r="K157" s="730"/>
      <c r="L157" s="728"/>
      <c r="M157" s="730"/>
      <c r="N157" s="728"/>
      <c r="O157" s="730"/>
      <c r="P157" s="728"/>
      <c r="Q157" s="730"/>
      <c r="R157" s="728"/>
      <c r="S157" s="730"/>
      <c r="T157" s="728"/>
      <c r="U157" s="728"/>
      <c r="V157" s="732"/>
      <c r="W157" s="730"/>
      <c r="X157" s="730"/>
      <c r="Y157" s="728">
        <f t="shared" si="64"/>
        <v>0</v>
      </c>
      <c r="Z157" s="732"/>
      <c r="AA157" s="730"/>
      <c r="AB157" s="730"/>
      <c r="AC157" s="728">
        <f t="shared" si="65"/>
        <v>0</v>
      </c>
      <c r="AD157" s="728" t="e">
        <f>(#REF!*#REF!)/100000</f>
        <v>#REF!</v>
      </c>
    </row>
    <row r="158" spans="1:30" ht="41.25" hidden="1" customHeight="1">
      <c r="A158" s="753" t="s">
        <v>2329</v>
      </c>
      <c r="B158" s="445"/>
      <c r="C158" s="730"/>
      <c r="D158" s="730"/>
      <c r="E158" s="728"/>
      <c r="F158" s="728"/>
      <c r="G158" s="732"/>
      <c r="H158" s="732"/>
      <c r="I158" s="730"/>
      <c r="J158" s="730"/>
      <c r="K158" s="730"/>
      <c r="L158" s="728"/>
      <c r="M158" s="730"/>
      <c r="N158" s="728"/>
      <c r="O158" s="730"/>
      <c r="P158" s="728"/>
      <c r="Q158" s="730"/>
      <c r="R158" s="728"/>
      <c r="S158" s="730"/>
      <c r="T158" s="728"/>
      <c r="U158" s="728"/>
      <c r="V158" s="732"/>
      <c r="W158" s="730"/>
      <c r="X158" s="730"/>
      <c r="Y158" s="728">
        <f t="shared" si="64"/>
        <v>0</v>
      </c>
      <c r="Z158" s="732"/>
      <c r="AA158" s="730"/>
      <c r="AB158" s="730"/>
      <c r="AC158" s="728">
        <f t="shared" si="65"/>
        <v>0</v>
      </c>
      <c r="AD158" s="728" t="e">
        <f>(#REF!*#REF!)/100000</f>
        <v>#REF!</v>
      </c>
    </row>
    <row r="159" spans="1:30" ht="41.25" hidden="1" customHeight="1">
      <c r="A159" s="753" t="s">
        <v>2330</v>
      </c>
      <c r="B159" s="445"/>
      <c r="C159" s="730"/>
      <c r="D159" s="730"/>
      <c r="E159" s="728"/>
      <c r="F159" s="728"/>
      <c r="G159" s="732"/>
      <c r="H159" s="732"/>
      <c r="I159" s="730"/>
      <c r="J159" s="730"/>
      <c r="K159" s="730"/>
      <c r="L159" s="728"/>
      <c r="M159" s="730"/>
      <c r="N159" s="728"/>
      <c r="O159" s="730"/>
      <c r="P159" s="728"/>
      <c r="Q159" s="730"/>
      <c r="R159" s="728"/>
      <c r="S159" s="730"/>
      <c r="T159" s="728"/>
      <c r="U159" s="728"/>
      <c r="V159" s="732"/>
      <c r="W159" s="730"/>
      <c r="X159" s="730"/>
      <c r="Y159" s="728">
        <f t="shared" si="64"/>
        <v>0</v>
      </c>
      <c r="Z159" s="732"/>
      <c r="AA159" s="730"/>
      <c r="AB159" s="730"/>
      <c r="AC159" s="728">
        <f t="shared" si="65"/>
        <v>0</v>
      </c>
      <c r="AD159" s="728" t="e">
        <f>(#REF!*#REF!)/100000</f>
        <v>#REF!</v>
      </c>
    </row>
    <row r="160" spans="1:30" ht="41.25" hidden="1" customHeight="1">
      <c r="A160" s="753" t="s">
        <v>2331</v>
      </c>
      <c r="B160" s="445"/>
      <c r="C160" s="730"/>
      <c r="D160" s="730"/>
      <c r="E160" s="728"/>
      <c r="F160" s="728"/>
      <c r="G160" s="732"/>
      <c r="H160" s="732"/>
      <c r="I160" s="730"/>
      <c r="J160" s="730"/>
      <c r="K160" s="730"/>
      <c r="L160" s="728"/>
      <c r="M160" s="730"/>
      <c r="N160" s="728"/>
      <c r="O160" s="730"/>
      <c r="P160" s="728"/>
      <c r="Q160" s="730"/>
      <c r="R160" s="728"/>
      <c r="S160" s="730"/>
      <c r="T160" s="728"/>
      <c r="U160" s="728"/>
      <c r="V160" s="732"/>
      <c r="W160" s="730"/>
      <c r="X160" s="730"/>
      <c r="Y160" s="728">
        <f t="shared" si="64"/>
        <v>0</v>
      </c>
      <c r="Z160" s="732"/>
      <c r="AA160" s="730"/>
      <c r="AB160" s="730"/>
      <c r="AC160" s="728">
        <f t="shared" si="65"/>
        <v>0</v>
      </c>
      <c r="AD160" s="728" t="e">
        <f>(#REF!*#REF!)/100000</f>
        <v>#REF!</v>
      </c>
    </row>
    <row r="161" spans="1:30" ht="41.25" hidden="1" customHeight="1">
      <c r="A161" s="753" t="s">
        <v>2332</v>
      </c>
      <c r="B161" s="445"/>
      <c r="C161" s="730"/>
      <c r="D161" s="730"/>
      <c r="E161" s="728"/>
      <c r="F161" s="728"/>
      <c r="G161" s="732"/>
      <c r="H161" s="732"/>
      <c r="I161" s="730"/>
      <c r="J161" s="730"/>
      <c r="K161" s="730"/>
      <c r="L161" s="728"/>
      <c r="M161" s="730"/>
      <c r="N161" s="728"/>
      <c r="O161" s="730"/>
      <c r="P161" s="728"/>
      <c r="Q161" s="730"/>
      <c r="R161" s="728"/>
      <c r="S161" s="730"/>
      <c r="T161" s="728"/>
      <c r="U161" s="728"/>
      <c r="V161" s="732"/>
      <c r="W161" s="730"/>
      <c r="X161" s="730"/>
      <c r="Y161" s="728">
        <f t="shared" si="64"/>
        <v>0</v>
      </c>
      <c r="Z161" s="732"/>
      <c r="AA161" s="730"/>
      <c r="AB161" s="730"/>
      <c r="AC161" s="728">
        <f t="shared" si="65"/>
        <v>0</v>
      </c>
      <c r="AD161" s="728" t="e">
        <f>(#REF!*#REF!)/100000</f>
        <v>#REF!</v>
      </c>
    </row>
    <row r="162" spans="1:30" ht="41.25" hidden="1" customHeight="1">
      <c r="A162" s="753" t="s">
        <v>2333</v>
      </c>
      <c r="B162" s="445"/>
      <c r="C162" s="730"/>
      <c r="D162" s="730"/>
      <c r="E162" s="728"/>
      <c r="F162" s="728"/>
      <c r="G162" s="732"/>
      <c r="H162" s="732"/>
      <c r="I162" s="730"/>
      <c r="J162" s="730"/>
      <c r="K162" s="730"/>
      <c r="L162" s="728"/>
      <c r="M162" s="730"/>
      <c r="N162" s="728"/>
      <c r="O162" s="730"/>
      <c r="P162" s="728"/>
      <c r="Q162" s="730"/>
      <c r="R162" s="728"/>
      <c r="S162" s="730"/>
      <c r="T162" s="728"/>
      <c r="U162" s="728"/>
      <c r="V162" s="732"/>
      <c r="W162" s="730"/>
      <c r="X162" s="730"/>
      <c r="Y162" s="728">
        <f t="shared" si="64"/>
        <v>0</v>
      </c>
      <c r="Z162" s="732"/>
      <c r="AA162" s="730"/>
      <c r="AB162" s="730"/>
      <c r="AC162" s="728">
        <f t="shared" si="65"/>
        <v>0</v>
      </c>
      <c r="AD162" s="728" t="e">
        <f>(#REF!*#REF!)/100000</f>
        <v>#REF!</v>
      </c>
    </row>
    <row r="163" spans="1:30" ht="41.25" hidden="1" customHeight="1">
      <c r="A163" s="753" t="s">
        <v>2334</v>
      </c>
      <c r="B163" s="445"/>
      <c r="C163" s="730"/>
      <c r="D163" s="730"/>
      <c r="E163" s="728"/>
      <c r="F163" s="728"/>
      <c r="G163" s="732"/>
      <c r="H163" s="732"/>
      <c r="I163" s="730"/>
      <c r="J163" s="730"/>
      <c r="K163" s="730"/>
      <c r="L163" s="728"/>
      <c r="M163" s="730"/>
      <c r="N163" s="728"/>
      <c r="O163" s="730"/>
      <c r="P163" s="728"/>
      <c r="Q163" s="730"/>
      <c r="R163" s="728"/>
      <c r="S163" s="730"/>
      <c r="T163" s="728"/>
      <c r="U163" s="728"/>
      <c r="V163" s="732"/>
      <c r="W163" s="730"/>
      <c r="X163" s="730"/>
      <c r="Y163" s="728">
        <f t="shared" si="64"/>
        <v>0</v>
      </c>
      <c r="Z163" s="732"/>
      <c r="AA163" s="730"/>
      <c r="AB163" s="730"/>
      <c r="AC163" s="728">
        <f t="shared" si="65"/>
        <v>0</v>
      </c>
      <c r="AD163" s="728" t="e">
        <f>(#REF!*#REF!)/100000</f>
        <v>#REF!</v>
      </c>
    </row>
    <row r="164" spans="1:30" ht="41.25" hidden="1" customHeight="1">
      <c r="A164" s="753" t="s">
        <v>2335</v>
      </c>
      <c r="B164" s="445"/>
      <c r="C164" s="730"/>
      <c r="D164" s="730"/>
      <c r="E164" s="728"/>
      <c r="F164" s="728"/>
      <c r="G164" s="732"/>
      <c r="H164" s="732"/>
      <c r="I164" s="730"/>
      <c r="J164" s="730"/>
      <c r="K164" s="730"/>
      <c r="L164" s="728"/>
      <c r="M164" s="730"/>
      <c r="N164" s="728"/>
      <c r="O164" s="730"/>
      <c r="P164" s="728"/>
      <c r="Q164" s="730"/>
      <c r="R164" s="728"/>
      <c r="S164" s="730"/>
      <c r="T164" s="728"/>
      <c r="U164" s="728"/>
      <c r="V164" s="732"/>
      <c r="W164" s="730"/>
      <c r="X164" s="730"/>
      <c r="Y164" s="728">
        <f t="shared" si="64"/>
        <v>0</v>
      </c>
      <c r="Z164" s="732"/>
      <c r="AA164" s="730"/>
      <c r="AB164" s="730"/>
      <c r="AC164" s="728">
        <f t="shared" si="65"/>
        <v>0</v>
      </c>
      <c r="AD164" s="728" t="e">
        <f>(#REF!*#REF!)/100000</f>
        <v>#REF!</v>
      </c>
    </row>
    <row r="165" spans="1:30" s="711" customFormat="1" ht="41.25" hidden="1" customHeight="1">
      <c r="A165" s="736"/>
      <c r="B165" s="737" t="s">
        <v>6</v>
      </c>
      <c r="C165" s="738"/>
      <c r="D165" s="738"/>
      <c r="E165" s="720"/>
      <c r="F165" s="720"/>
      <c r="G165" s="721"/>
      <c r="H165" s="721"/>
      <c r="I165" s="719"/>
      <c r="J165" s="719"/>
      <c r="K165" s="719"/>
      <c r="L165" s="720"/>
      <c r="M165" s="719"/>
      <c r="N165" s="720"/>
      <c r="O165" s="719"/>
      <c r="P165" s="720"/>
      <c r="Q165" s="719"/>
      <c r="R165" s="720"/>
      <c r="S165" s="719"/>
      <c r="T165" s="720"/>
      <c r="U165" s="740"/>
      <c r="V165" s="721"/>
      <c r="W165" s="719">
        <f>W137</f>
        <v>0</v>
      </c>
      <c r="X165" s="719">
        <f>X137</f>
        <v>0</v>
      </c>
      <c r="Y165" s="720">
        <f>Y137</f>
        <v>0</v>
      </c>
      <c r="Z165" s="721"/>
      <c r="AA165" s="719">
        <f>AA137</f>
        <v>0</v>
      </c>
      <c r="AB165" s="719">
        <f>AB137</f>
        <v>0</v>
      </c>
      <c r="AC165" s="720">
        <f>AC137</f>
        <v>0</v>
      </c>
      <c r="AD165" s="720" t="e">
        <f>AD137</f>
        <v>#REF!</v>
      </c>
    </row>
    <row r="166" spans="1:30" ht="41.25" hidden="1" customHeight="1">
      <c r="A166" s="741"/>
      <c r="B166" s="438"/>
      <c r="C166" s="730"/>
      <c r="D166" s="730"/>
      <c r="E166" s="743"/>
      <c r="F166" s="743"/>
      <c r="G166" s="732"/>
      <c r="H166" s="732"/>
      <c r="I166" s="742"/>
      <c r="J166" s="742"/>
      <c r="K166" s="742"/>
      <c r="L166" s="743"/>
      <c r="M166" s="742"/>
      <c r="N166" s="743"/>
      <c r="O166" s="742"/>
      <c r="P166" s="743"/>
      <c r="Q166" s="742"/>
      <c r="R166" s="743"/>
      <c r="S166" s="742"/>
      <c r="T166" s="743"/>
      <c r="U166" s="728"/>
      <c r="V166" s="732"/>
      <c r="W166" s="742"/>
      <c r="X166" s="742"/>
      <c r="Y166" s="743"/>
      <c r="Z166" s="732"/>
      <c r="AA166" s="742"/>
      <c r="AB166" s="742"/>
      <c r="AC166" s="743"/>
      <c r="AD166" s="743"/>
    </row>
    <row r="167" spans="1:30" ht="41.25" customHeight="1">
      <c r="A167" s="463" t="s">
        <v>1838</v>
      </c>
      <c r="B167" s="734" t="s">
        <v>3003</v>
      </c>
      <c r="C167" s="723"/>
      <c r="D167" s="723"/>
      <c r="E167" s="727">
        <f>SUM(E168:E171)</f>
        <v>0</v>
      </c>
      <c r="F167" s="727">
        <f>SUM(F168:F171)</f>
        <v>0</v>
      </c>
      <c r="G167" s="725"/>
      <c r="H167" s="725"/>
      <c r="I167" s="726"/>
      <c r="J167" s="726"/>
      <c r="K167" s="726"/>
      <c r="L167" s="727">
        <f>SUM(L168:L171)</f>
        <v>0</v>
      </c>
      <c r="M167" s="726"/>
      <c r="N167" s="727">
        <f>SUM(N168:N171)</f>
        <v>0</v>
      </c>
      <c r="O167" s="726"/>
      <c r="P167" s="727">
        <f>SUM(P168:P171)</f>
        <v>0</v>
      </c>
      <c r="Q167" s="726"/>
      <c r="R167" s="727">
        <f>SUM(R168:R171)</f>
        <v>0</v>
      </c>
      <c r="S167" s="726"/>
      <c r="T167" s="727">
        <f>SUM(T168:T171)</f>
        <v>0</v>
      </c>
      <c r="U167" s="728"/>
      <c r="V167" s="725"/>
      <c r="W167" s="726">
        <f>SUM(W168:W172)</f>
        <v>0</v>
      </c>
      <c r="X167" s="726">
        <f>SUM(X168:X172)</f>
        <v>0</v>
      </c>
      <c r="Y167" s="727">
        <f>SUM(Y168:Y172)</f>
        <v>0</v>
      </c>
      <c r="Z167" s="725"/>
      <c r="AA167" s="726">
        <f>SUM(AA168:AA172)</f>
        <v>0</v>
      </c>
      <c r="AB167" s="726">
        <f>SUM(AB168:AB172)</f>
        <v>0</v>
      </c>
      <c r="AC167" s="727">
        <f>SUM(AC168:AC172)</f>
        <v>0</v>
      </c>
      <c r="AD167" s="727" t="e">
        <f>SUM(AD168:AD172)</f>
        <v>#REF!</v>
      </c>
    </row>
    <row r="168" spans="1:30" ht="41.25" customHeight="1">
      <c r="A168" s="458" t="s">
        <v>3005</v>
      </c>
      <c r="B168" s="438" t="s">
        <v>3227</v>
      </c>
      <c r="C168" s="730"/>
      <c r="D168" s="730"/>
      <c r="E168" s="731"/>
      <c r="F168" s="731"/>
      <c r="G168" s="732"/>
      <c r="H168" s="732"/>
      <c r="I168" s="730"/>
      <c r="J168" s="730">
        <f t="shared" ref="J168:J182" si="66">I168/100000</f>
        <v>0</v>
      </c>
      <c r="K168" s="730"/>
      <c r="L168" s="728">
        <f>K168*J168</f>
        <v>0</v>
      </c>
      <c r="M168" s="730"/>
      <c r="N168" s="728">
        <f>M168*J168</f>
        <v>0</v>
      </c>
      <c r="O168" s="730"/>
      <c r="P168" s="728">
        <f>O168*J168</f>
        <v>0</v>
      </c>
      <c r="Q168" s="730"/>
      <c r="R168" s="728">
        <f>Q168*J168</f>
        <v>0</v>
      </c>
      <c r="S168" s="730">
        <f t="shared" ref="S168:T171" si="67">K168+M168+O168+Q168</f>
        <v>0</v>
      </c>
      <c r="T168" s="728">
        <f t="shared" si="67"/>
        <v>0</v>
      </c>
      <c r="U168" s="728"/>
      <c r="V168" s="732"/>
      <c r="W168" s="730"/>
      <c r="X168" s="730"/>
      <c r="Y168" s="728">
        <f>(W168*X168)/100000</f>
        <v>0</v>
      </c>
      <c r="Z168" s="732"/>
      <c r="AA168" s="730"/>
      <c r="AB168" s="730"/>
      <c r="AC168" s="728">
        <f>(AA168*AB168)/100000</f>
        <v>0</v>
      </c>
      <c r="AD168" s="728" t="e">
        <f>(#REF!*#REF!)/100000</f>
        <v>#REF!</v>
      </c>
    </row>
    <row r="169" spans="1:30" ht="41.25" customHeight="1">
      <c r="A169" s="458" t="s">
        <v>1841</v>
      </c>
      <c r="B169" s="438" t="s">
        <v>3346</v>
      </c>
      <c r="C169" s="730"/>
      <c r="D169" s="730"/>
      <c r="E169" s="731"/>
      <c r="F169" s="731"/>
      <c r="G169" s="732"/>
      <c r="H169" s="732"/>
      <c r="I169" s="730"/>
      <c r="J169" s="730">
        <f t="shared" si="66"/>
        <v>0</v>
      </c>
      <c r="K169" s="730"/>
      <c r="L169" s="728">
        <f>K169*J169</f>
        <v>0</v>
      </c>
      <c r="M169" s="730"/>
      <c r="N169" s="728">
        <f>M169*J169</f>
        <v>0</v>
      </c>
      <c r="O169" s="730"/>
      <c r="P169" s="728">
        <f>O169*J169</f>
        <v>0</v>
      </c>
      <c r="Q169" s="730"/>
      <c r="R169" s="728">
        <f>Q169*J169</f>
        <v>0</v>
      </c>
      <c r="S169" s="730">
        <f t="shared" si="67"/>
        <v>0</v>
      </c>
      <c r="T169" s="728">
        <f t="shared" si="67"/>
        <v>0</v>
      </c>
      <c r="U169" s="728"/>
      <c r="V169" s="732"/>
      <c r="W169" s="730"/>
      <c r="X169" s="730"/>
      <c r="Y169" s="728">
        <f>(W169*X169)/100000</f>
        <v>0</v>
      </c>
      <c r="Z169" s="732"/>
      <c r="AA169" s="730"/>
      <c r="AB169" s="730"/>
      <c r="AC169" s="728">
        <f>(AA169*AB169)/100000</f>
        <v>0</v>
      </c>
      <c r="AD169" s="728" t="e">
        <f>(#REF!*#REF!)/100000</f>
        <v>#REF!</v>
      </c>
    </row>
    <row r="170" spans="1:30" ht="41.25" customHeight="1">
      <c r="A170" s="458" t="s">
        <v>1842</v>
      </c>
      <c r="B170" s="438" t="s">
        <v>3228</v>
      </c>
      <c r="C170" s="730"/>
      <c r="D170" s="730"/>
      <c r="E170" s="731"/>
      <c r="F170" s="731"/>
      <c r="G170" s="732"/>
      <c r="H170" s="732"/>
      <c r="I170" s="730"/>
      <c r="J170" s="730">
        <f t="shared" si="66"/>
        <v>0</v>
      </c>
      <c r="K170" s="730"/>
      <c r="L170" s="728">
        <f>K170*J170</f>
        <v>0</v>
      </c>
      <c r="M170" s="730"/>
      <c r="N170" s="728">
        <f>M170*J170</f>
        <v>0</v>
      </c>
      <c r="O170" s="730"/>
      <c r="P170" s="728">
        <f>O170*J170</f>
        <v>0</v>
      </c>
      <c r="Q170" s="730"/>
      <c r="R170" s="728">
        <f>Q170*J170</f>
        <v>0</v>
      </c>
      <c r="S170" s="730">
        <f t="shared" si="67"/>
        <v>0</v>
      </c>
      <c r="T170" s="728">
        <f t="shared" si="67"/>
        <v>0</v>
      </c>
      <c r="U170" s="728"/>
      <c r="V170" s="732"/>
      <c r="W170" s="730"/>
      <c r="X170" s="730"/>
      <c r="Y170" s="728">
        <f>(W170*X170)/100000</f>
        <v>0</v>
      </c>
      <c r="Z170" s="732"/>
      <c r="AA170" s="730"/>
      <c r="AB170" s="730"/>
      <c r="AC170" s="728">
        <f>(AA170*AB170)/100000</f>
        <v>0</v>
      </c>
      <c r="AD170" s="728" t="e">
        <f>(#REF!*#REF!)/100000</f>
        <v>#REF!</v>
      </c>
    </row>
    <row r="171" spans="1:30" ht="41.25" customHeight="1">
      <c r="A171" s="458" t="s">
        <v>1843</v>
      </c>
      <c r="B171" s="438" t="s">
        <v>3229</v>
      </c>
      <c r="C171" s="730"/>
      <c r="D171" s="730"/>
      <c r="E171" s="731"/>
      <c r="F171" s="731"/>
      <c r="G171" s="732"/>
      <c r="H171" s="732"/>
      <c r="I171" s="730"/>
      <c r="J171" s="730">
        <f t="shared" si="66"/>
        <v>0</v>
      </c>
      <c r="K171" s="730"/>
      <c r="L171" s="728">
        <f>K171*J171</f>
        <v>0</v>
      </c>
      <c r="M171" s="730"/>
      <c r="N171" s="728">
        <f>M171*J171</f>
        <v>0</v>
      </c>
      <c r="O171" s="730"/>
      <c r="P171" s="728">
        <f>O171*J171</f>
        <v>0</v>
      </c>
      <c r="Q171" s="730"/>
      <c r="R171" s="728">
        <f>Q171*J171</f>
        <v>0</v>
      </c>
      <c r="S171" s="730">
        <f t="shared" si="67"/>
        <v>0</v>
      </c>
      <c r="T171" s="728">
        <f t="shared" si="67"/>
        <v>0</v>
      </c>
      <c r="U171" s="728"/>
      <c r="V171" s="732"/>
      <c r="W171" s="730"/>
      <c r="X171" s="730"/>
      <c r="Y171" s="728">
        <f>(W171*X171)/100000</f>
        <v>0</v>
      </c>
      <c r="Z171" s="732"/>
      <c r="AA171" s="730"/>
      <c r="AB171" s="730"/>
      <c r="AC171" s="728">
        <f>(AA171*AB171)/100000</f>
        <v>0</v>
      </c>
      <c r="AD171" s="728" t="e">
        <f>(#REF!*#REF!)/100000</f>
        <v>#REF!</v>
      </c>
    </row>
    <row r="172" spans="1:30" ht="41.25" customHeight="1">
      <c r="A172" s="463" t="s">
        <v>1844</v>
      </c>
      <c r="B172" s="464" t="s">
        <v>3004</v>
      </c>
      <c r="C172" s="723"/>
      <c r="D172" s="723"/>
      <c r="E172" s="727">
        <f>SUM(E173:E182)</f>
        <v>0</v>
      </c>
      <c r="F172" s="727">
        <f>SUM(F173:F182)</f>
        <v>0</v>
      </c>
      <c r="G172" s="725"/>
      <c r="H172" s="725"/>
      <c r="I172" s="726"/>
      <c r="J172" s="726"/>
      <c r="K172" s="726"/>
      <c r="L172" s="727">
        <f>SUM(L173:L182)</f>
        <v>0</v>
      </c>
      <c r="M172" s="726"/>
      <c r="N172" s="727">
        <f>SUM(N173:N182)</f>
        <v>0</v>
      </c>
      <c r="O172" s="726"/>
      <c r="P172" s="727">
        <f>SUM(P173:P182)</f>
        <v>0</v>
      </c>
      <c r="Q172" s="726"/>
      <c r="R172" s="727">
        <f>SUM(R173:R182)</f>
        <v>0</v>
      </c>
      <c r="S172" s="726"/>
      <c r="T172" s="727">
        <f>SUM(T173:T182)</f>
        <v>0</v>
      </c>
      <c r="U172" s="728"/>
      <c r="V172" s="725"/>
      <c r="W172" s="726">
        <f>SUM(W173:W182)</f>
        <v>0</v>
      </c>
      <c r="X172" s="726">
        <f>SUM(X173:X182)</f>
        <v>0</v>
      </c>
      <c r="Y172" s="727">
        <f>SUM(Y173:Y182)</f>
        <v>0</v>
      </c>
      <c r="Z172" s="725"/>
      <c r="AA172" s="726">
        <f>SUM(AA173:AA182)</f>
        <v>0</v>
      </c>
      <c r="AB172" s="726">
        <f>SUM(AB173:AB182)</f>
        <v>0</v>
      </c>
      <c r="AC172" s="727">
        <f>SUM(AC173:AC182)</f>
        <v>0</v>
      </c>
      <c r="AD172" s="727" t="e">
        <f>SUM(AD173:AD182)</f>
        <v>#REF!</v>
      </c>
    </row>
    <row r="173" spans="1:30" ht="41.25" customHeight="1">
      <c r="A173" s="458" t="s">
        <v>3006</v>
      </c>
      <c r="B173" s="754" t="s">
        <v>3230</v>
      </c>
      <c r="C173" s="730"/>
      <c r="D173" s="730"/>
      <c r="E173" s="731"/>
      <c r="F173" s="731"/>
      <c r="G173" s="732"/>
      <c r="H173" s="732"/>
      <c r="I173" s="730"/>
      <c r="J173" s="730">
        <f t="shared" si="66"/>
        <v>0</v>
      </c>
      <c r="K173" s="730"/>
      <c r="L173" s="728">
        <f t="shared" ref="L173:L182" si="68">K173*J173</f>
        <v>0</v>
      </c>
      <c r="M173" s="730"/>
      <c r="N173" s="728">
        <f t="shared" ref="N173:N182" si="69">M173*J173</f>
        <v>0</v>
      </c>
      <c r="O173" s="730"/>
      <c r="P173" s="728">
        <f t="shared" ref="P173:P182" si="70">O173*J173</f>
        <v>0</v>
      </c>
      <c r="Q173" s="730"/>
      <c r="R173" s="728">
        <f t="shared" ref="R173:R182" si="71">Q173*J173</f>
        <v>0</v>
      </c>
      <c r="S173" s="730">
        <f t="shared" ref="S173:T182" si="72">K173+M173+O173+Q173</f>
        <v>0</v>
      </c>
      <c r="T173" s="728">
        <f t="shared" si="72"/>
        <v>0</v>
      </c>
      <c r="U173" s="728"/>
      <c r="V173" s="732"/>
      <c r="W173" s="730"/>
      <c r="X173" s="730"/>
      <c r="Y173" s="728">
        <f t="shared" ref="Y173:Y182" si="73">(W173*X173)/100000</f>
        <v>0</v>
      </c>
      <c r="Z173" s="732"/>
      <c r="AA173" s="730"/>
      <c r="AB173" s="730"/>
      <c r="AC173" s="728">
        <f t="shared" ref="AC173:AC182" si="74">(AA173*AB173)/100000</f>
        <v>0</v>
      </c>
      <c r="AD173" s="728" t="e">
        <f>(#REF!*#REF!)/100000</f>
        <v>#REF!</v>
      </c>
    </row>
    <row r="174" spans="1:30" ht="41.25" customHeight="1">
      <c r="A174" s="458" t="s">
        <v>3007</v>
      </c>
      <c r="B174" s="754" t="s">
        <v>3231</v>
      </c>
      <c r="C174" s="730"/>
      <c r="D174" s="730"/>
      <c r="E174" s="731"/>
      <c r="F174" s="731"/>
      <c r="G174" s="732"/>
      <c r="H174" s="732"/>
      <c r="I174" s="730"/>
      <c r="J174" s="730">
        <f t="shared" si="66"/>
        <v>0</v>
      </c>
      <c r="K174" s="730"/>
      <c r="L174" s="728">
        <f t="shared" si="68"/>
        <v>0</v>
      </c>
      <c r="M174" s="730"/>
      <c r="N174" s="728">
        <f t="shared" si="69"/>
        <v>0</v>
      </c>
      <c r="O174" s="730"/>
      <c r="P174" s="728">
        <f t="shared" si="70"/>
        <v>0</v>
      </c>
      <c r="Q174" s="730"/>
      <c r="R174" s="728">
        <f t="shared" si="71"/>
        <v>0</v>
      </c>
      <c r="S174" s="730">
        <f t="shared" si="72"/>
        <v>0</v>
      </c>
      <c r="T174" s="728">
        <f t="shared" si="72"/>
        <v>0</v>
      </c>
      <c r="U174" s="728"/>
      <c r="V174" s="732"/>
      <c r="W174" s="730"/>
      <c r="X174" s="730"/>
      <c r="Y174" s="728">
        <f t="shared" si="73"/>
        <v>0</v>
      </c>
      <c r="Z174" s="732"/>
      <c r="AA174" s="730"/>
      <c r="AB174" s="730"/>
      <c r="AC174" s="728">
        <f t="shared" si="74"/>
        <v>0</v>
      </c>
      <c r="AD174" s="728" t="e">
        <f>(#REF!*#REF!)/100000</f>
        <v>#REF!</v>
      </c>
    </row>
    <row r="175" spans="1:30" ht="41.25" customHeight="1">
      <c r="A175" s="458" t="s">
        <v>3008</v>
      </c>
      <c r="B175" s="754" t="s">
        <v>3232</v>
      </c>
      <c r="C175" s="730"/>
      <c r="D175" s="730"/>
      <c r="E175" s="731"/>
      <c r="F175" s="731"/>
      <c r="G175" s="732"/>
      <c r="H175" s="732"/>
      <c r="I175" s="730"/>
      <c r="J175" s="730">
        <f t="shared" si="66"/>
        <v>0</v>
      </c>
      <c r="K175" s="730"/>
      <c r="L175" s="728">
        <f t="shared" si="68"/>
        <v>0</v>
      </c>
      <c r="M175" s="730"/>
      <c r="N175" s="728">
        <f t="shared" si="69"/>
        <v>0</v>
      </c>
      <c r="O175" s="730"/>
      <c r="P175" s="728">
        <f t="shared" si="70"/>
        <v>0</v>
      </c>
      <c r="Q175" s="730"/>
      <c r="R175" s="728">
        <f t="shared" si="71"/>
        <v>0</v>
      </c>
      <c r="S175" s="730">
        <f t="shared" si="72"/>
        <v>0</v>
      </c>
      <c r="T175" s="728">
        <f t="shared" si="72"/>
        <v>0</v>
      </c>
      <c r="U175" s="728"/>
      <c r="V175" s="732"/>
      <c r="W175" s="730"/>
      <c r="X175" s="730"/>
      <c r="Y175" s="728">
        <f t="shared" si="73"/>
        <v>0</v>
      </c>
      <c r="Z175" s="732"/>
      <c r="AA175" s="730"/>
      <c r="AB175" s="730"/>
      <c r="AC175" s="728">
        <f t="shared" si="74"/>
        <v>0</v>
      </c>
      <c r="AD175" s="728" t="e">
        <f>(#REF!*#REF!)/100000</f>
        <v>#REF!</v>
      </c>
    </row>
    <row r="176" spans="1:30" ht="41.25" customHeight="1">
      <c r="A176" s="458" t="s">
        <v>3009</v>
      </c>
      <c r="B176" s="754" t="s">
        <v>3233</v>
      </c>
      <c r="C176" s="730"/>
      <c r="D176" s="730"/>
      <c r="E176" s="731"/>
      <c r="F176" s="731"/>
      <c r="G176" s="732"/>
      <c r="H176" s="732"/>
      <c r="I176" s="730"/>
      <c r="J176" s="730">
        <f t="shared" si="66"/>
        <v>0</v>
      </c>
      <c r="K176" s="730"/>
      <c r="L176" s="728">
        <f t="shared" si="68"/>
        <v>0</v>
      </c>
      <c r="M176" s="730"/>
      <c r="N176" s="728">
        <f t="shared" si="69"/>
        <v>0</v>
      </c>
      <c r="O176" s="730"/>
      <c r="P176" s="728">
        <f t="shared" si="70"/>
        <v>0</v>
      </c>
      <c r="Q176" s="730"/>
      <c r="R176" s="728">
        <f t="shared" si="71"/>
        <v>0</v>
      </c>
      <c r="S176" s="730">
        <f t="shared" si="72"/>
        <v>0</v>
      </c>
      <c r="T176" s="728">
        <f t="shared" si="72"/>
        <v>0</v>
      </c>
      <c r="U176" s="728"/>
      <c r="V176" s="732"/>
      <c r="W176" s="730"/>
      <c r="X176" s="730"/>
      <c r="Y176" s="728">
        <f t="shared" si="73"/>
        <v>0</v>
      </c>
      <c r="Z176" s="732"/>
      <c r="AA176" s="730"/>
      <c r="AB176" s="730"/>
      <c r="AC176" s="728">
        <f t="shared" si="74"/>
        <v>0</v>
      </c>
      <c r="AD176" s="728" t="e">
        <f>(#REF!*#REF!)/100000</f>
        <v>#REF!</v>
      </c>
    </row>
    <row r="177" spans="1:30" ht="41.25" customHeight="1">
      <c r="A177" s="458" t="s">
        <v>3010</v>
      </c>
      <c r="B177" s="755"/>
      <c r="C177" s="730"/>
      <c r="D177" s="730"/>
      <c r="E177" s="731"/>
      <c r="F177" s="731"/>
      <c r="G177" s="732"/>
      <c r="H177" s="732"/>
      <c r="I177" s="730"/>
      <c r="J177" s="730">
        <f t="shared" si="66"/>
        <v>0</v>
      </c>
      <c r="K177" s="730"/>
      <c r="L177" s="728">
        <f t="shared" si="68"/>
        <v>0</v>
      </c>
      <c r="M177" s="730"/>
      <c r="N177" s="728">
        <f t="shared" si="69"/>
        <v>0</v>
      </c>
      <c r="O177" s="730"/>
      <c r="P177" s="728">
        <f t="shared" si="70"/>
        <v>0</v>
      </c>
      <c r="Q177" s="730"/>
      <c r="R177" s="728">
        <f t="shared" si="71"/>
        <v>0</v>
      </c>
      <c r="S177" s="730">
        <f t="shared" si="72"/>
        <v>0</v>
      </c>
      <c r="T177" s="728">
        <f t="shared" si="72"/>
        <v>0</v>
      </c>
      <c r="U177" s="728"/>
      <c r="V177" s="732"/>
      <c r="W177" s="730"/>
      <c r="X177" s="730"/>
      <c r="Y177" s="728">
        <f t="shared" si="73"/>
        <v>0</v>
      </c>
      <c r="Z177" s="732"/>
      <c r="AA177" s="730"/>
      <c r="AB177" s="730"/>
      <c r="AC177" s="728">
        <f t="shared" si="74"/>
        <v>0</v>
      </c>
      <c r="AD177" s="728" t="e">
        <f>(#REF!*#REF!)/100000</f>
        <v>#REF!</v>
      </c>
    </row>
    <row r="178" spans="1:30" ht="41.25" customHeight="1">
      <c r="A178" s="458" t="s">
        <v>3011</v>
      </c>
      <c r="B178" s="445"/>
      <c r="C178" s="730"/>
      <c r="D178" s="730"/>
      <c r="E178" s="731"/>
      <c r="F178" s="731"/>
      <c r="G178" s="732"/>
      <c r="H178" s="732"/>
      <c r="I178" s="730"/>
      <c r="J178" s="730">
        <f t="shared" si="66"/>
        <v>0</v>
      </c>
      <c r="K178" s="730"/>
      <c r="L178" s="728">
        <f t="shared" si="68"/>
        <v>0</v>
      </c>
      <c r="M178" s="730"/>
      <c r="N178" s="728">
        <f t="shared" si="69"/>
        <v>0</v>
      </c>
      <c r="O178" s="730"/>
      <c r="P178" s="728">
        <f t="shared" si="70"/>
        <v>0</v>
      </c>
      <c r="Q178" s="730"/>
      <c r="R178" s="728">
        <f t="shared" si="71"/>
        <v>0</v>
      </c>
      <c r="S178" s="730">
        <f t="shared" si="72"/>
        <v>0</v>
      </c>
      <c r="T178" s="728">
        <f t="shared" si="72"/>
        <v>0</v>
      </c>
      <c r="U178" s="728"/>
      <c r="V178" s="732"/>
      <c r="W178" s="730"/>
      <c r="X178" s="730"/>
      <c r="Y178" s="728">
        <f t="shared" si="73"/>
        <v>0</v>
      </c>
      <c r="Z178" s="732"/>
      <c r="AA178" s="730"/>
      <c r="AB178" s="730"/>
      <c r="AC178" s="728">
        <f t="shared" si="74"/>
        <v>0</v>
      </c>
      <c r="AD178" s="728" t="e">
        <f>(#REF!*#REF!)/100000</f>
        <v>#REF!</v>
      </c>
    </row>
    <row r="179" spans="1:30" ht="41.25" customHeight="1">
      <c r="A179" s="458" t="s">
        <v>3012</v>
      </c>
      <c r="B179" s="445"/>
      <c r="C179" s="730"/>
      <c r="D179" s="730"/>
      <c r="E179" s="731"/>
      <c r="F179" s="731"/>
      <c r="G179" s="732"/>
      <c r="H179" s="732"/>
      <c r="I179" s="730"/>
      <c r="J179" s="730">
        <f t="shared" si="66"/>
        <v>0</v>
      </c>
      <c r="K179" s="730"/>
      <c r="L179" s="728">
        <f t="shared" si="68"/>
        <v>0</v>
      </c>
      <c r="M179" s="730"/>
      <c r="N179" s="728">
        <f t="shared" si="69"/>
        <v>0</v>
      </c>
      <c r="O179" s="730"/>
      <c r="P179" s="728">
        <f t="shared" si="70"/>
        <v>0</v>
      </c>
      <c r="Q179" s="730"/>
      <c r="R179" s="728">
        <f t="shared" si="71"/>
        <v>0</v>
      </c>
      <c r="S179" s="730">
        <f t="shared" si="72"/>
        <v>0</v>
      </c>
      <c r="T179" s="728">
        <f t="shared" si="72"/>
        <v>0</v>
      </c>
      <c r="U179" s="728"/>
      <c r="V179" s="732"/>
      <c r="W179" s="730"/>
      <c r="X179" s="730"/>
      <c r="Y179" s="728">
        <f t="shared" si="73"/>
        <v>0</v>
      </c>
      <c r="Z179" s="732"/>
      <c r="AA179" s="730"/>
      <c r="AB179" s="730"/>
      <c r="AC179" s="728">
        <f t="shared" si="74"/>
        <v>0</v>
      </c>
      <c r="AD179" s="728" t="e">
        <f>(#REF!*#REF!)/100000</f>
        <v>#REF!</v>
      </c>
    </row>
    <row r="180" spans="1:30" ht="41.25" customHeight="1">
      <c r="A180" s="458" t="s">
        <v>3013</v>
      </c>
      <c r="B180" s="445"/>
      <c r="C180" s="730"/>
      <c r="D180" s="730"/>
      <c r="E180" s="731"/>
      <c r="F180" s="731"/>
      <c r="G180" s="732"/>
      <c r="H180" s="732"/>
      <c r="I180" s="730"/>
      <c r="J180" s="730">
        <f t="shared" si="66"/>
        <v>0</v>
      </c>
      <c r="K180" s="730"/>
      <c r="L180" s="728">
        <f t="shared" si="68"/>
        <v>0</v>
      </c>
      <c r="M180" s="730"/>
      <c r="N180" s="728">
        <f t="shared" si="69"/>
        <v>0</v>
      </c>
      <c r="O180" s="730"/>
      <c r="P180" s="728">
        <f t="shared" si="70"/>
        <v>0</v>
      </c>
      <c r="Q180" s="730"/>
      <c r="R180" s="728">
        <f t="shared" si="71"/>
        <v>0</v>
      </c>
      <c r="S180" s="730">
        <f t="shared" si="72"/>
        <v>0</v>
      </c>
      <c r="T180" s="728">
        <f t="shared" si="72"/>
        <v>0</v>
      </c>
      <c r="U180" s="728"/>
      <c r="V180" s="732"/>
      <c r="W180" s="730"/>
      <c r="X180" s="730"/>
      <c r="Y180" s="728">
        <f t="shared" si="73"/>
        <v>0</v>
      </c>
      <c r="Z180" s="732"/>
      <c r="AA180" s="730"/>
      <c r="AB180" s="730"/>
      <c r="AC180" s="728">
        <f t="shared" si="74"/>
        <v>0</v>
      </c>
      <c r="AD180" s="728" t="e">
        <f>(#REF!*#REF!)/100000</f>
        <v>#REF!</v>
      </c>
    </row>
    <row r="181" spans="1:30" ht="41.25" customHeight="1">
      <c r="A181" s="458" t="s">
        <v>3014</v>
      </c>
      <c r="B181" s="445"/>
      <c r="C181" s="730"/>
      <c r="D181" s="730"/>
      <c r="E181" s="731"/>
      <c r="F181" s="731"/>
      <c r="G181" s="732"/>
      <c r="H181" s="732"/>
      <c r="I181" s="730"/>
      <c r="J181" s="730">
        <f t="shared" si="66"/>
        <v>0</v>
      </c>
      <c r="K181" s="730"/>
      <c r="L181" s="728">
        <f t="shared" si="68"/>
        <v>0</v>
      </c>
      <c r="M181" s="730"/>
      <c r="N181" s="728">
        <f t="shared" si="69"/>
        <v>0</v>
      </c>
      <c r="O181" s="730"/>
      <c r="P181" s="728">
        <f t="shared" si="70"/>
        <v>0</v>
      </c>
      <c r="Q181" s="730"/>
      <c r="R181" s="728">
        <f t="shared" si="71"/>
        <v>0</v>
      </c>
      <c r="S181" s="730">
        <f t="shared" si="72"/>
        <v>0</v>
      </c>
      <c r="T181" s="728">
        <f t="shared" si="72"/>
        <v>0</v>
      </c>
      <c r="U181" s="728"/>
      <c r="V181" s="732"/>
      <c r="W181" s="730"/>
      <c r="X181" s="730"/>
      <c r="Y181" s="728">
        <f t="shared" si="73"/>
        <v>0</v>
      </c>
      <c r="Z181" s="732"/>
      <c r="AA181" s="730"/>
      <c r="AB181" s="730"/>
      <c r="AC181" s="728">
        <f t="shared" si="74"/>
        <v>0</v>
      </c>
      <c r="AD181" s="728" t="e">
        <f>(#REF!*#REF!)/100000</f>
        <v>#REF!</v>
      </c>
    </row>
    <row r="182" spans="1:30" ht="41.25" customHeight="1">
      <c r="A182" s="458" t="s">
        <v>3015</v>
      </c>
      <c r="B182" s="445"/>
      <c r="C182" s="730"/>
      <c r="D182" s="730"/>
      <c r="E182" s="731"/>
      <c r="F182" s="731"/>
      <c r="G182" s="732"/>
      <c r="H182" s="732"/>
      <c r="I182" s="730"/>
      <c r="J182" s="730">
        <f t="shared" si="66"/>
        <v>0</v>
      </c>
      <c r="K182" s="730"/>
      <c r="L182" s="728">
        <f t="shared" si="68"/>
        <v>0</v>
      </c>
      <c r="M182" s="730"/>
      <c r="N182" s="728">
        <f t="shared" si="69"/>
        <v>0</v>
      </c>
      <c r="O182" s="730"/>
      <c r="P182" s="728">
        <f t="shared" si="70"/>
        <v>0</v>
      </c>
      <c r="Q182" s="730"/>
      <c r="R182" s="728">
        <f t="shared" si="71"/>
        <v>0</v>
      </c>
      <c r="S182" s="730">
        <f t="shared" si="72"/>
        <v>0</v>
      </c>
      <c r="T182" s="728">
        <f t="shared" si="72"/>
        <v>0</v>
      </c>
      <c r="U182" s="728"/>
      <c r="V182" s="732"/>
      <c r="W182" s="730"/>
      <c r="X182" s="730"/>
      <c r="Y182" s="728">
        <f t="shared" si="73"/>
        <v>0</v>
      </c>
      <c r="Z182" s="732"/>
      <c r="AA182" s="730"/>
      <c r="AB182" s="730"/>
      <c r="AC182" s="728">
        <f t="shared" si="74"/>
        <v>0</v>
      </c>
      <c r="AD182" s="728" t="e">
        <f>(#REF!*#REF!)/100000</f>
        <v>#REF!</v>
      </c>
    </row>
    <row r="183" spans="1:30" s="711" customFormat="1" ht="41.25" customHeight="1">
      <c r="A183" s="736"/>
      <c r="B183" s="737" t="s">
        <v>3016</v>
      </c>
      <c r="C183" s="738"/>
      <c r="D183" s="738"/>
      <c r="E183" s="719">
        <f>E167</f>
        <v>0</v>
      </c>
      <c r="F183" s="719">
        <f>F167</f>
        <v>0</v>
      </c>
      <c r="G183" s="721"/>
      <c r="H183" s="721"/>
      <c r="I183" s="719"/>
      <c r="J183" s="719"/>
      <c r="K183" s="719"/>
      <c r="L183" s="719">
        <f>L167</f>
        <v>0</v>
      </c>
      <c r="M183" s="719"/>
      <c r="N183" s="719">
        <f>N167</f>
        <v>0</v>
      </c>
      <c r="O183" s="719"/>
      <c r="P183" s="719">
        <f>P167</f>
        <v>0</v>
      </c>
      <c r="Q183" s="719"/>
      <c r="R183" s="719">
        <f>R167</f>
        <v>0</v>
      </c>
      <c r="S183" s="719"/>
      <c r="T183" s="719">
        <f>T167</f>
        <v>0</v>
      </c>
      <c r="U183" s="740"/>
      <c r="V183" s="721"/>
      <c r="W183" s="719">
        <f>W161</f>
        <v>0</v>
      </c>
      <c r="X183" s="719">
        <f>X161</f>
        <v>0</v>
      </c>
      <c r="Y183" s="720">
        <f>Y161</f>
        <v>0</v>
      </c>
      <c r="Z183" s="721"/>
      <c r="AA183" s="719">
        <f>AA161</f>
        <v>0</v>
      </c>
      <c r="AB183" s="719">
        <f>AB161</f>
        <v>0</v>
      </c>
      <c r="AC183" s="720">
        <f>AC161</f>
        <v>0</v>
      </c>
      <c r="AD183" s="720" t="e">
        <f>AD161</f>
        <v>#REF!</v>
      </c>
    </row>
    <row r="184" spans="1:30" ht="11.25" customHeight="1">
      <c r="A184" s="458"/>
      <c r="B184" s="445"/>
      <c r="C184" s="730"/>
      <c r="D184" s="730"/>
      <c r="E184" s="731"/>
      <c r="F184" s="731"/>
      <c r="G184" s="732"/>
      <c r="H184" s="732"/>
      <c r="I184" s="730"/>
      <c r="J184" s="730"/>
      <c r="K184" s="730"/>
      <c r="L184" s="728"/>
      <c r="M184" s="730"/>
      <c r="N184" s="728"/>
      <c r="O184" s="730"/>
      <c r="P184" s="728"/>
      <c r="Q184" s="730"/>
      <c r="R184" s="728"/>
      <c r="S184" s="730"/>
      <c r="T184" s="728"/>
      <c r="U184" s="728"/>
      <c r="V184" s="732"/>
      <c r="W184" s="730"/>
      <c r="X184" s="730"/>
      <c r="Y184" s="731"/>
      <c r="Z184" s="732"/>
      <c r="AA184" s="730"/>
      <c r="AB184" s="730"/>
      <c r="AC184" s="731"/>
      <c r="AD184" s="731"/>
    </row>
    <row r="185" spans="1:30" s="711" customFormat="1" ht="41.25" customHeight="1">
      <c r="A185" s="736" t="s">
        <v>1847</v>
      </c>
      <c r="B185" s="718" t="s">
        <v>173</v>
      </c>
      <c r="C185" s="738"/>
      <c r="D185" s="738"/>
      <c r="E185" s="720">
        <f>SUM(E186:E189)</f>
        <v>0</v>
      </c>
      <c r="F185" s="720">
        <f>SUM(F186:F189)</f>
        <v>0</v>
      </c>
      <c r="G185" s="721"/>
      <c r="H185" s="721"/>
      <c r="I185" s="719"/>
      <c r="J185" s="719"/>
      <c r="K185" s="719"/>
      <c r="L185" s="720">
        <f>SUM(L186:L189)</f>
        <v>0</v>
      </c>
      <c r="M185" s="719"/>
      <c r="N185" s="720">
        <f>SUM(N186:N189)</f>
        <v>0</v>
      </c>
      <c r="O185" s="719"/>
      <c r="P185" s="720">
        <f>SUM(P186:P189)</f>
        <v>0</v>
      </c>
      <c r="Q185" s="719"/>
      <c r="R185" s="720">
        <f>SUM(R186:R189)</f>
        <v>0</v>
      </c>
      <c r="S185" s="719"/>
      <c r="T185" s="720">
        <f>SUM(T186:T189)</f>
        <v>0</v>
      </c>
      <c r="U185" s="434"/>
      <c r="V185" s="721"/>
      <c r="W185" s="719">
        <f>SUM(W186:W189)</f>
        <v>0</v>
      </c>
      <c r="X185" s="719">
        <f>SUM(X186:X189)</f>
        <v>0</v>
      </c>
      <c r="Y185" s="720">
        <f>SUM(Y186:Y189)</f>
        <v>0</v>
      </c>
      <c r="Z185" s="721"/>
      <c r="AA185" s="719">
        <f>SUM(AA186:AA189)</f>
        <v>0</v>
      </c>
      <c r="AB185" s="719">
        <f>SUM(AB186:AB189)</f>
        <v>0</v>
      </c>
      <c r="AC185" s="720">
        <f>SUM(AC186:AC189)</f>
        <v>0</v>
      </c>
      <c r="AD185" s="720" t="e">
        <f>SUM(AD186:AD189)</f>
        <v>#REF!</v>
      </c>
    </row>
    <row r="186" spans="1:30" ht="41.25" customHeight="1">
      <c r="A186" s="458" t="s">
        <v>1848</v>
      </c>
      <c r="B186" s="438" t="s">
        <v>1327</v>
      </c>
      <c r="C186" s="730"/>
      <c r="D186" s="730"/>
      <c r="E186" s="731"/>
      <c r="F186" s="731"/>
      <c r="G186" s="732"/>
      <c r="H186" s="732"/>
      <c r="I186" s="730"/>
      <c r="J186" s="730">
        <f t="shared" ref="J186:J199" si="75">I186/100000</f>
        <v>0</v>
      </c>
      <c r="K186" s="730"/>
      <c r="L186" s="728">
        <f>K186*J186</f>
        <v>0</v>
      </c>
      <c r="M186" s="730"/>
      <c r="N186" s="728">
        <f>M186*J186</f>
        <v>0</v>
      </c>
      <c r="O186" s="730"/>
      <c r="P186" s="728">
        <f>O186*J186</f>
        <v>0</v>
      </c>
      <c r="Q186" s="730"/>
      <c r="R186" s="728">
        <f>Q186*J186</f>
        <v>0</v>
      </c>
      <c r="S186" s="730">
        <f t="shared" ref="S186:T188" si="76">K186+M186+O186+Q186</f>
        <v>0</v>
      </c>
      <c r="T186" s="728">
        <f t="shared" si="76"/>
        <v>0</v>
      </c>
      <c r="U186" s="728"/>
      <c r="V186" s="732"/>
      <c r="W186" s="730"/>
      <c r="X186" s="730"/>
      <c r="Y186" s="728">
        <f>(W186*X186)/100000</f>
        <v>0</v>
      </c>
      <c r="Z186" s="732"/>
      <c r="AA186" s="730"/>
      <c r="AB186" s="730"/>
      <c r="AC186" s="728">
        <f>(AA186*AB186)/100000</f>
        <v>0</v>
      </c>
      <c r="AD186" s="728" t="e">
        <f>(#REF!*#REF!)/100000</f>
        <v>#REF!</v>
      </c>
    </row>
    <row r="187" spans="1:30" ht="41.25" customHeight="1">
      <c r="A187" s="458" t="s">
        <v>1849</v>
      </c>
      <c r="B187" s="438" t="s">
        <v>1348</v>
      </c>
      <c r="C187" s="730"/>
      <c r="D187" s="730"/>
      <c r="E187" s="731"/>
      <c r="F187" s="731"/>
      <c r="G187" s="732"/>
      <c r="H187" s="732"/>
      <c r="I187" s="730"/>
      <c r="J187" s="730">
        <f t="shared" si="75"/>
        <v>0</v>
      </c>
      <c r="K187" s="730"/>
      <c r="L187" s="728">
        <f>K187*J187</f>
        <v>0</v>
      </c>
      <c r="M187" s="730"/>
      <c r="N187" s="728">
        <f>M187*J187</f>
        <v>0</v>
      </c>
      <c r="O187" s="730"/>
      <c r="P187" s="728">
        <f>O187*J187</f>
        <v>0</v>
      </c>
      <c r="Q187" s="730"/>
      <c r="R187" s="728">
        <f>Q187*J187</f>
        <v>0</v>
      </c>
      <c r="S187" s="730">
        <f t="shared" si="76"/>
        <v>0</v>
      </c>
      <c r="T187" s="728">
        <f t="shared" si="76"/>
        <v>0</v>
      </c>
      <c r="U187" s="728"/>
      <c r="V187" s="732"/>
      <c r="W187" s="730"/>
      <c r="X187" s="730"/>
      <c r="Y187" s="728">
        <f>(W187*X187)/100000</f>
        <v>0</v>
      </c>
      <c r="Z187" s="732"/>
      <c r="AA187" s="730"/>
      <c r="AB187" s="730"/>
      <c r="AC187" s="728">
        <f>(AA187*AB187)/100000</f>
        <v>0</v>
      </c>
      <c r="AD187" s="728" t="e">
        <f>(#REF!*#REF!)/100000</f>
        <v>#REF!</v>
      </c>
    </row>
    <row r="188" spans="1:30" ht="41.25" customHeight="1">
      <c r="A188" s="458" t="s">
        <v>1850</v>
      </c>
      <c r="B188" s="438" t="s">
        <v>1419</v>
      </c>
      <c r="C188" s="730"/>
      <c r="D188" s="730"/>
      <c r="E188" s="731"/>
      <c r="F188" s="731"/>
      <c r="G188" s="732"/>
      <c r="H188" s="732"/>
      <c r="I188" s="730"/>
      <c r="J188" s="730">
        <f t="shared" si="75"/>
        <v>0</v>
      </c>
      <c r="K188" s="730"/>
      <c r="L188" s="728">
        <f>K188*J188</f>
        <v>0</v>
      </c>
      <c r="M188" s="730"/>
      <c r="N188" s="728">
        <f>M188*J188</f>
        <v>0</v>
      </c>
      <c r="O188" s="730"/>
      <c r="P188" s="728">
        <f>O188*J188</f>
        <v>0</v>
      </c>
      <c r="Q188" s="730"/>
      <c r="R188" s="728">
        <f>Q188*J188</f>
        <v>0</v>
      </c>
      <c r="S188" s="730">
        <f t="shared" si="76"/>
        <v>0</v>
      </c>
      <c r="T188" s="728">
        <f t="shared" si="76"/>
        <v>0</v>
      </c>
      <c r="U188" s="728"/>
      <c r="V188" s="732"/>
      <c r="W188" s="730"/>
      <c r="X188" s="730"/>
      <c r="Y188" s="728">
        <f>(W188*X188)/100000</f>
        <v>0</v>
      </c>
      <c r="Z188" s="732"/>
      <c r="AA188" s="730"/>
      <c r="AB188" s="730"/>
      <c r="AC188" s="728">
        <f>(AA188*AB188)/100000</f>
        <v>0</v>
      </c>
      <c r="AD188" s="728" t="e">
        <f>(#REF!*#REF!)/100000</f>
        <v>#REF!</v>
      </c>
    </row>
    <row r="189" spans="1:30" ht="41.25" customHeight="1">
      <c r="A189" s="463" t="s">
        <v>1851</v>
      </c>
      <c r="B189" s="464" t="s">
        <v>470</v>
      </c>
      <c r="C189" s="723"/>
      <c r="D189" s="723"/>
      <c r="E189" s="727">
        <f>SUM(E190:E199)</f>
        <v>0</v>
      </c>
      <c r="F189" s="727">
        <f>SUM(F190:F199)</f>
        <v>0</v>
      </c>
      <c r="G189" s="725"/>
      <c r="H189" s="725"/>
      <c r="I189" s="726"/>
      <c r="J189" s="726"/>
      <c r="K189" s="726"/>
      <c r="L189" s="727">
        <f>SUM(L190:L199)</f>
        <v>0</v>
      </c>
      <c r="M189" s="726"/>
      <c r="N189" s="727">
        <f>SUM(N190:N199)</f>
        <v>0</v>
      </c>
      <c r="O189" s="726"/>
      <c r="P189" s="727">
        <f>SUM(P190:P199)</f>
        <v>0</v>
      </c>
      <c r="Q189" s="726"/>
      <c r="R189" s="727">
        <f>SUM(R190:R199)</f>
        <v>0</v>
      </c>
      <c r="S189" s="726"/>
      <c r="T189" s="727">
        <f>SUM(T190:T199)</f>
        <v>0</v>
      </c>
      <c r="U189" s="728"/>
      <c r="V189" s="725"/>
      <c r="W189" s="726">
        <f>SUM(W190:W199)</f>
        <v>0</v>
      </c>
      <c r="X189" s="726">
        <f>SUM(X190:X199)</f>
        <v>0</v>
      </c>
      <c r="Y189" s="727">
        <f>SUM(Y190:Y199)</f>
        <v>0</v>
      </c>
      <c r="Z189" s="725"/>
      <c r="AA189" s="726">
        <f>SUM(AA190:AA199)</f>
        <v>0</v>
      </c>
      <c r="AB189" s="726">
        <f>SUM(AB190:AB199)</f>
        <v>0</v>
      </c>
      <c r="AC189" s="727">
        <f>SUM(AC190:AC199)</f>
        <v>0</v>
      </c>
      <c r="AD189" s="727" t="e">
        <f>SUM(AD190:AD199)</f>
        <v>#REF!</v>
      </c>
    </row>
    <row r="190" spans="1:30" ht="41.25" customHeight="1">
      <c r="A190" s="458" t="s">
        <v>2085</v>
      </c>
      <c r="B190" s="445"/>
      <c r="C190" s="730"/>
      <c r="D190" s="730"/>
      <c r="E190" s="731"/>
      <c r="F190" s="731"/>
      <c r="G190" s="732"/>
      <c r="H190" s="732"/>
      <c r="I190" s="730"/>
      <c r="J190" s="730">
        <f t="shared" si="75"/>
        <v>0</v>
      </c>
      <c r="K190" s="730"/>
      <c r="L190" s="728">
        <f t="shared" ref="L190:L199" si="77">K190*J190</f>
        <v>0</v>
      </c>
      <c r="M190" s="730"/>
      <c r="N190" s="728">
        <f t="shared" ref="N190:N199" si="78">M190*J190</f>
        <v>0</v>
      </c>
      <c r="O190" s="730"/>
      <c r="P190" s="728">
        <f t="shared" ref="P190:P199" si="79">O190*J190</f>
        <v>0</v>
      </c>
      <c r="Q190" s="730"/>
      <c r="R190" s="728">
        <f t="shared" ref="R190:R199" si="80">Q190*J190</f>
        <v>0</v>
      </c>
      <c r="S190" s="730">
        <f t="shared" ref="S190:T199" si="81">K190+M190+O190+Q190</f>
        <v>0</v>
      </c>
      <c r="T190" s="728">
        <f t="shared" si="81"/>
        <v>0</v>
      </c>
      <c r="U190" s="728"/>
      <c r="V190" s="732"/>
      <c r="W190" s="730"/>
      <c r="X190" s="730"/>
      <c r="Y190" s="728">
        <f t="shared" ref="Y190:Y199" si="82">(W190*X190)/100000</f>
        <v>0</v>
      </c>
      <c r="Z190" s="732"/>
      <c r="AA190" s="730"/>
      <c r="AB190" s="730"/>
      <c r="AC190" s="728">
        <f t="shared" ref="AC190:AC199" si="83">(AA190*AB190)/100000</f>
        <v>0</v>
      </c>
      <c r="AD190" s="728" t="e">
        <f>(#REF!*#REF!)/100000</f>
        <v>#REF!</v>
      </c>
    </row>
    <row r="191" spans="1:30" ht="41.25" customHeight="1">
      <c r="A191" s="458" t="s">
        <v>2086</v>
      </c>
      <c r="B191" s="445"/>
      <c r="C191" s="730"/>
      <c r="D191" s="730"/>
      <c r="E191" s="731"/>
      <c r="F191" s="731"/>
      <c r="G191" s="732"/>
      <c r="H191" s="732"/>
      <c r="I191" s="730"/>
      <c r="J191" s="730">
        <f t="shared" si="75"/>
        <v>0</v>
      </c>
      <c r="K191" s="730"/>
      <c r="L191" s="728">
        <f t="shared" si="77"/>
        <v>0</v>
      </c>
      <c r="M191" s="730"/>
      <c r="N191" s="728">
        <f t="shared" si="78"/>
        <v>0</v>
      </c>
      <c r="O191" s="730"/>
      <c r="P191" s="728">
        <f t="shared" si="79"/>
        <v>0</v>
      </c>
      <c r="Q191" s="730"/>
      <c r="R191" s="728">
        <f t="shared" si="80"/>
        <v>0</v>
      </c>
      <c r="S191" s="730">
        <f t="shared" si="81"/>
        <v>0</v>
      </c>
      <c r="T191" s="728">
        <f t="shared" si="81"/>
        <v>0</v>
      </c>
      <c r="U191" s="728"/>
      <c r="V191" s="732"/>
      <c r="W191" s="730"/>
      <c r="X191" s="730"/>
      <c r="Y191" s="728">
        <f t="shared" si="82"/>
        <v>0</v>
      </c>
      <c r="Z191" s="732"/>
      <c r="AA191" s="730"/>
      <c r="AB191" s="730"/>
      <c r="AC191" s="728">
        <f t="shared" si="83"/>
        <v>0</v>
      </c>
      <c r="AD191" s="728" t="e">
        <f>(#REF!*#REF!)/100000</f>
        <v>#REF!</v>
      </c>
    </row>
    <row r="192" spans="1:30" ht="41.25" customHeight="1">
      <c r="A192" s="458" t="s">
        <v>2336</v>
      </c>
      <c r="B192" s="445"/>
      <c r="C192" s="730"/>
      <c r="D192" s="730"/>
      <c r="E192" s="731"/>
      <c r="F192" s="731"/>
      <c r="G192" s="732"/>
      <c r="H192" s="732"/>
      <c r="I192" s="730"/>
      <c r="J192" s="730">
        <f t="shared" si="75"/>
        <v>0</v>
      </c>
      <c r="K192" s="730"/>
      <c r="L192" s="728">
        <f t="shared" si="77"/>
        <v>0</v>
      </c>
      <c r="M192" s="730"/>
      <c r="N192" s="728">
        <f t="shared" si="78"/>
        <v>0</v>
      </c>
      <c r="O192" s="730"/>
      <c r="P192" s="728">
        <f t="shared" si="79"/>
        <v>0</v>
      </c>
      <c r="Q192" s="730"/>
      <c r="R192" s="728">
        <f t="shared" si="80"/>
        <v>0</v>
      </c>
      <c r="S192" s="730">
        <f t="shared" si="81"/>
        <v>0</v>
      </c>
      <c r="T192" s="728">
        <f t="shared" si="81"/>
        <v>0</v>
      </c>
      <c r="U192" s="728"/>
      <c r="V192" s="732"/>
      <c r="W192" s="730"/>
      <c r="X192" s="730"/>
      <c r="Y192" s="728">
        <f t="shared" si="82"/>
        <v>0</v>
      </c>
      <c r="Z192" s="732"/>
      <c r="AA192" s="730"/>
      <c r="AB192" s="730"/>
      <c r="AC192" s="728">
        <f t="shared" si="83"/>
        <v>0</v>
      </c>
      <c r="AD192" s="728" t="e">
        <f>(#REF!*#REF!)/100000</f>
        <v>#REF!</v>
      </c>
    </row>
    <row r="193" spans="1:30" ht="41.25" customHeight="1">
      <c r="A193" s="458" t="s">
        <v>2337</v>
      </c>
      <c r="B193" s="445"/>
      <c r="C193" s="730"/>
      <c r="D193" s="730"/>
      <c r="E193" s="731"/>
      <c r="F193" s="731"/>
      <c r="G193" s="732"/>
      <c r="H193" s="732"/>
      <c r="I193" s="730"/>
      <c r="J193" s="730">
        <f t="shared" si="75"/>
        <v>0</v>
      </c>
      <c r="K193" s="730"/>
      <c r="L193" s="728">
        <f t="shared" si="77"/>
        <v>0</v>
      </c>
      <c r="M193" s="730"/>
      <c r="N193" s="728">
        <f t="shared" si="78"/>
        <v>0</v>
      </c>
      <c r="O193" s="730"/>
      <c r="P193" s="728">
        <f t="shared" si="79"/>
        <v>0</v>
      </c>
      <c r="Q193" s="730"/>
      <c r="R193" s="728">
        <f t="shared" si="80"/>
        <v>0</v>
      </c>
      <c r="S193" s="730">
        <f t="shared" si="81"/>
        <v>0</v>
      </c>
      <c r="T193" s="728">
        <f t="shared" si="81"/>
        <v>0</v>
      </c>
      <c r="U193" s="728"/>
      <c r="V193" s="732"/>
      <c r="W193" s="730"/>
      <c r="X193" s="730"/>
      <c r="Y193" s="728">
        <f t="shared" si="82"/>
        <v>0</v>
      </c>
      <c r="Z193" s="732"/>
      <c r="AA193" s="730"/>
      <c r="AB193" s="730"/>
      <c r="AC193" s="728">
        <f t="shared" si="83"/>
        <v>0</v>
      </c>
      <c r="AD193" s="728" t="e">
        <f>(#REF!*#REF!)/100000</f>
        <v>#REF!</v>
      </c>
    </row>
    <row r="194" spans="1:30" ht="41.25" customHeight="1">
      <c r="A194" s="458" t="s">
        <v>2338</v>
      </c>
      <c r="B194" s="445"/>
      <c r="C194" s="730"/>
      <c r="D194" s="730"/>
      <c r="E194" s="731"/>
      <c r="F194" s="731"/>
      <c r="G194" s="732"/>
      <c r="H194" s="732"/>
      <c r="I194" s="730"/>
      <c r="J194" s="730">
        <f t="shared" si="75"/>
        <v>0</v>
      </c>
      <c r="K194" s="730"/>
      <c r="L194" s="728">
        <f t="shared" si="77"/>
        <v>0</v>
      </c>
      <c r="M194" s="730"/>
      <c r="N194" s="728">
        <f t="shared" si="78"/>
        <v>0</v>
      </c>
      <c r="O194" s="730"/>
      <c r="P194" s="728">
        <f t="shared" si="79"/>
        <v>0</v>
      </c>
      <c r="Q194" s="730"/>
      <c r="R194" s="728">
        <f t="shared" si="80"/>
        <v>0</v>
      </c>
      <c r="S194" s="730">
        <f t="shared" si="81"/>
        <v>0</v>
      </c>
      <c r="T194" s="728">
        <f t="shared" si="81"/>
        <v>0</v>
      </c>
      <c r="U194" s="728"/>
      <c r="V194" s="732"/>
      <c r="W194" s="730"/>
      <c r="X194" s="730"/>
      <c r="Y194" s="728">
        <f t="shared" si="82"/>
        <v>0</v>
      </c>
      <c r="Z194" s="732"/>
      <c r="AA194" s="730"/>
      <c r="AB194" s="730"/>
      <c r="AC194" s="728">
        <f t="shared" si="83"/>
        <v>0</v>
      </c>
      <c r="AD194" s="728" t="e">
        <f>(#REF!*#REF!)/100000</f>
        <v>#REF!</v>
      </c>
    </row>
    <row r="195" spans="1:30" ht="41.25" customHeight="1">
      <c r="A195" s="458" t="s">
        <v>2339</v>
      </c>
      <c r="B195" s="445"/>
      <c r="C195" s="730"/>
      <c r="D195" s="730"/>
      <c r="E195" s="731"/>
      <c r="F195" s="731"/>
      <c r="G195" s="732"/>
      <c r="H195" s="732"/>
      <c r="I195" s="730"/>
      <c r="J195" s="730">
        <f t="shared" si="75"/>
        <v>0</v>
      </c>
      <c r="K195" s="730"/>
      <c r="L195" s="728">
        <f t="shared" si="77"/>
        <v>0</v>
      </c>
      <c r="M195" s="730"/>
      <c r="N195" s="728">
        <f t="shared" si="78"/>
        <v>0</v>
      </c>
      <c r="O195" s="730"/>
      <c r="P195" s="728">
        <f t="shared" si="79"/>
        <v>0</v>
      </c>
      <c r="Q195" s="730"/>
      <c r="R195" s="728">
        <f t="shared" si="80"/>
        <v>0</v>
      </c>
      <c r="S195" s="730">
        <f t="shared" si="81"/>
        <v>0</v>
      </c>
      <c r="T195" s="728">
        <f t="shared" si="81"/>
        <v>0</v>
      </c>
      <c r="U195" s="728"/>
      <c r="V195" s="732"/>
      <c r="W195" s="730"/>
      <c r="X195" s="730"/>
      <c r="Y195" s="728">
        <f t="shared" si="82"/>
        <v>0</v>
      </c>
      <c r="Z195" s="732"/>
      <c r="AA195" s="730"/>
      <c r="AB195" s="730"/>
      <c r="AC195" s="728">
        <f t="shared" si="83"/>
        <v>0</v>
      </c>
      <c r="AD195" s="728" t="e">
        <f>(#REF!*#REF!)/100000</f>
        <v>#REF!</v>
      </c>
    </row>
    <row r="196" spans="1:30" ht="41.25" customHeight="1">
      <c r="A196" s="458" t="s">
        <v>2340</v>
      </c>
      <c r="B196" s="445"/>
      <c r="C196" s="730"/>
      <c r="D196" s="730"/>
      <c r="E196" s="731"/>
      <c r="F196" s="731"/>
      <c r="G196" s="732"/>
      <c r="H196" s="732"/>
      <c r="I196" s="730"/>
      <c r="J196" s="730">
        <f t="shared" si="75"/>
        <v>0</v>
      </c>
      <c r="K196" s="730"/>
      <c r="L196" s="728">
        <f t="shared" si="77"/>
        <v>0</v>
      </c>
      <c r="M196" s="730"/>
      <c r="N196" s="728">
        <f t="shared" si="78"/>
        <v>0</v>
      </c>
      <c r="O196" s="730"/>
      <c r="P196" s="728">
        <f t="shared" si="79"/>
        <v>0</v>
      </c>
      <c r="Q196" s="730"/>
      <c r="R196" s="728">
        <f t="shared" si="80"/>
        <v>0</v>
      </c>
      <c r="S196" s="730">
        <f t="shared" si="81"/>
        <v>0</v>
      </c>
      <c r="T196" s="728">
        <f t="shared" si="81"/>
        <v>0</v>
      </c>
      <c r="U196" s="728"/>
      <c r="V196" s="732"/>
      <c r="W196" s="730"/>
      <c r="X196" s="730"/>
      <c r="Y196" s="728">
        <f t="shared" si="82"/>
        <v>0</v>
      </c>
      <c r="Z196" s="732"/>
      <c r="AA196" s="730"/>
      <c r="AB196" s="730"/>
      <c r="AC196" s="728">
        <f t="shared" si="83"/>
        <v>0</v>
      </c>
      <c r="AD196" s="728" t="e">
        <f>(#REF!*#REF!)/100000</f>
        <v>#REF!</v>
      </c>
    </row>
    <row r="197" spans="1:30" ht="41.25" customHeight="1">
      <c r="A197" s="458" t="s">
        <v>2341</v>
      </c>
      <c r="B197" s="445"/>
      <c r="C197" s="730"/>
      <c r="D197" s="730"/>
      <c r="E197" s="731"/>
      <c r="F197" s="731"/>
      <c r="G197" s="732"/>
      <c r="H197" s="732"/>
      <c r="I197" s="730"/>
      <c r="J197" s="730">
        <f t="shared" si="75"/>
        <v>0</v>
      </c>
      <c r="K197" s="730"/>
      <c r="L197" s="728">
        <f t="shared" si="77"/>
        <v>0</v>
      </c>
      <c r="M197" s="730"/>
      <c r="N197" s="728">
        <f t="shared" si="78"/>
        <v>0</v>
      </c>
      <c r="O197" s="730"/>
      <c r="P197" s="728">
        <f t="shared" si="79"/>
        <v>0</v>
      </c>
      <c r="Q197" s="730"/>
      <c r="R197" s="728">
        <f t="shared" si="80"/>
        <v>0</v>
      </c>
      <c r="S197" s="730">
        <f t="shared" si="81"/>
        <v>0</v>
      </c>
      <c r="T197" s="728">
        <f t="shared" si="81"/>
        <v>0</v>
      </c>
      <c r="U197" s="728"/>
      <c r="V197" s="732"/>
      <c r="W197" s="730"/>
      <c r="X197" s="730"/>
      <c r="Y197" s="728">
        <f t="shared" si="82"/>
        <v>0</v>
      </c>
      <c r="Z197" s="732"/>
      <c r="AA197" s="730"/>
      <c r="AB197" s="730"/>
      <c r="AC197" s="728">
        <f t="shared" si="83"/>
        <v>0</v>
      </c>
      <c r="AD197" s="728" t="e">
        <f>(#REF!*#REF!)/100000</f>
        <v>#REF!</v>
      </c>
    </row>
    <row r="198" spans="1:30" ht="41.25" customHeight="1">
      <c r="A198" s="458" t="s">
        <v>2342</v>
      </c>
      <c r="B198" s="445"/>
      <c r="C198" s="730"/>
      <c r="D198" s="730"/>
      <c r="E198" s="731"/>
      <c r="F198" s="731"/>
      <c r="G198" s="732"/>
      <c r="H198" s="732"/>
      <c r="I198" s="730"/>
      <c r="J198" s="730">
        <f t="shared" si="75"/>
        <v>0</v>
      </c>
      <c r="K198" s="730"/>
      <c r="L198" s="728">
        <f t="shared" si="77"/>
        <v>0</v>
      </c>
      <c r="M198" s="730"/>
      <c r="N198" s="728">
        <f t="shared" si="78"/>
        <v>0</v>
      </c>
      <c r="O198" s="730"/>
      <c r="P198" s="728">
        <f t="shared" si="79"/>
        <v>0</v>
      </c>
      <c r="Q198" s="730"/>
      <c r="R198" s="728">
        <f t="shared" si="80"/>
        <v>0</v>
      </c>
      <c r="S198" s="730">
        <f t="shared" si="81"/>
        <v>0</v>
      </c>
      <c r="T198" s="728">
        <f t="shared" si="81"/>
        <v>0</v>
      </c>
      <c r="U198" s="728"/>
      <c r="V198" s="732"/>
      <c r="W198" s="730"/>
      <c r="X198" s="730"/>
      <c r="Y198" s="728">
        <f t="shared" si="82"/>
        <v>0</v>
      </c>
      <c r="Z198" s="732"/>
      <c r="AA198" s="730"/>
      <c r="AB198" s="730"/>
      <c r="AC198" s="728">
        <f t="shared" si="83"/>
        <v>0</v>
      </c>
      <c r="AD198" s="728" t="e">
        <f>(#REF!*#REF!)/100000</f>
        <v>#REF!</v>
      </c>
    </row>
    <row r="199" spans="1:30" ht="41.25" customHeight="1">
      <c r="A199" s="458" t="s">
        <v>2343</v>
      </c>
      <c r="B199" s="445"/>
      <c r="C199" s="730"/>
      <c r="D199" s="730"/>
      <c r="E199" s="731"/>
      <c r="F199" s="731"/>
      <c r="G199" s="732"/>
      <c r="H199" s="732"/>
      <c r="I199" s="730"/>
      <c r="J199" s="730">
        <f t="shared" si="75"/>
        <v>0</v>
      </c>
      <c r="K199" s="730"/>
      <c r="L199" s="728">
        <f t="shared" si="77"/>
        <v>0</v>
      </c>
      <c r="M199" s="730"/>
      <c r="N199" s="728">
        <f t="shared" si="78"/>
        <v>0</v>
      </c>
      <c r="O199" s="730"/>
      <c r="P199" s="728">
        <f t="shared" si="79"/>
        <v>0</v>
      </c>
      <c r="Q199" s="730"/>
      <c r="R199" s="728">
        <f t="shared" si="80"/>
        <v>0</v>
      </c>
      <c r="S199" s="730">
        <f t="shared" si="81"/>
        <v>0</v>
      </c>
      <c r="T199" s="728">
        <f t="shared" si="81"/>
        <v>0</v>
      </c>
      <c r="U199" s="728"/>
      <c r="V199" s="732"/>
      <c r="W199" s="730"/>
      <c r="X199" s="730"/>
      <c r="Y199" s="728">
        <f t="shared" si="82"/>
        <v>0</v>
      </c>
      <c r="Z199" s="732"/>
      <c r="AA199" s="730"/>
      <c r="AB199" s="730"/>
      <c r="AC199" s="728">
        <f t="shared" si="83"/>
        <v>0</v>
      </c>
      <c r="AD199" s="728" t="e">
        <f>(#REF!*#REF!)/100000</f>
        <v>#REF!</v>
      </c>
    </row>
    <row r="200" spans="1:30" s="711" customFormat="1" ht="41.25" customHeight="1">
      <c r="A200" s="736"/>
      <c r="B200" s="737" t="s">
        <v>7</v>
      </c>
      <c r="C200" s="738"/>
      <c r="D200" s="738"/>
      <c r="E200" s="720">
        <f>E185</f>
        <v>0</v>
      </c>
      <c r="F200" s="720">
        <f>F185</f>
        <v>0</v>
      </c>
      <c r="G200" s="721"/>
      <c r="H200" s="721"/>
      <c r="I200" s="719"/>
      <c r="J200" s="719"/>
      <c r="K200" s="719"/>
      <c r="L200" s="720">
        <f>L185</f>
        <v>0</v>
      </c>
      <c r="M200" s="719"/>
      <c r="N200" s="720">
        <f>N185</f>
        <v>0</v>
      </c>
      <c r="O200" s="719"/>
      <c r="P200" s="720">
        <f>P185</f>
        <v>0</v>
      </c>
      <c r="Q200" s="719"/>
      <c r="R200" s="720">
        <f>R185</f>
        <v>0</v>
      </c>
      <c r="S200" s="719"/>
      <c r="T200" s="720">
        <f>T185</f>
        <v>0</v>
      </c>
      <c r="U200" s="740"/>
      <c r="V200" s="721"/>
      <c r="W200" s="719">
        <f>W185</f>
        <v>0</v>
      </c>
      <c r="X200" s="719">
        <f>X185</f>
        <v>0</v>
      </c>
      <c r="Y200" s="720">
        <f>Y185</f>
        <v>0</v>
      </c>
      <c r="Z200" s="721"/>
      <c r="AA200" s="719">
        <f>AA185</f>
        <v>0</v>
      </c>
      <c r="AB200" s="719">
        <f>AB185</f>
        <v>0</v>
      </c>
      <c r="AC200" s="720">
        <f>AC185</f>
        <v>0</v>
      </c>
      <c r="AD200" s="720" t="e">
        <f>AD185</f>
        <v>#REF!</v>
      </c>
    </row>
    <row r="201" spans="1:30" ht="12" customHeight="1">
      <c r="A201" s="741"/>
      <c r="B201" s="438"/>
      <c r="C201" s="730"/>
      <c r="D201" s="730"/>
      <c r="E201" s="731"/>
      <c r="F201" s="731"/>
      <c r="G201" s="732"/>
      <c r="H201" s="732"/>
      <c r="I201" s="742"/>
      <c r="J201" s="742"/>
      <c r="K201" s="742"/>
      <c r="L201" s="728"/>
      <c r="M201" s="730"/>
      <c r="N201" s="728"/>
      <c r="O201" s="730"/>
      <c r="P201" s="728"/>
      <c r="Q201" s="730"/>
      <c r="R201" s="728"/>
      <c r="S201" s="730"/>
      <c r="T201" s="728"/>
      <c r="U201" s="728"/>
      <c r="V201" s="732"/>
      <c r="W201" s="742"/>
      <c r="X201" s="742"/>
      <c r="Y201" s="743"/>
      <c r="Z201" s="732"/>
      <c r="AA201" s="742"/>
      <c r="AB201" s="742"/>
      <c r="AC201" s="743"/>
      <c r="AD201" s="743"/>
    </row>
    <row r="202" spans="1:30" s="711" customFormat="1" ht="41.25" customHeight="1">
      <c r="A202" s="736" t="s">
        <v>641</v>
      </c>
      <c r="B202" s="718" t="s">
        <v>281</v>
      </c>
      <c r="C202" s="738"/>
      <c r="D202" s="738"/>
      <c r="E202" s="720">
        <f>SUM(E203:E205)</f>
        <v>0</v>
      </c>
      <c r="F202" s="720">
        <f>SUM(F203:F205)</f>
        <v>0</v>
      </c>
      <c r="G202" s="721"/>
      <c r="H202" s="721"/>
      <c r="I202" s="719"/>
      <c r="J202" s="719"/>
      <c r="K202" s="719"/>
      <c r="L202" s="720">
        <f>SUM(L203:L205)</f>
        <v>0</v>
      </c>
      <c r="M202" s="719"/>
      <c r="N202" s="720">
        <f>SUM(N203:N205)</f>
        <v>0</v>
      </c>
      <c r="O202" s="719"/>
      <c r="P202" s="720">
        <f>SUM(P203:P205)</f>
        <v>0</v>
      </c>
      <c r="Q202" s="719"/>
      <c r="R202" s="720">
        <f>SUM(R203:R205)</f>
        <v>0</v>
      </c>
      <c r="S202" s="719"/>
      <c r="T202" s="720">
        <f>SUM(T203:T205)</f>
        <v>0</v>
      </c>
      <c r="U202" s="740"/>
      <c r="V202" s="721"/>
      <c r="W202" s="719">
        <f>SUM(W203:W205)</f>
        <v>0</v>
      </c>
      <c r="X202" s="719">
        <f>SUM(X203:X205)</f>
        <v>0</v>
      </c>
      <c r="Y202" s="720">
        <f>SUM(Y203:Y205)</f>
        <v>0</v>
      </c>
      <c r="Z202" s="721"/>
      <c r="AA202" s="719">
        <f>SUM(AA203:AA205)</f>
        <v>0</v>
      </c>
      <c r="AB202" s="719">
        <f>SUM(AB203:AB205)</f>
        <v>0</v>
      </c>
      <c r="AC202" s="720">
        <f>SUM(AC203:AC205)</f>
        <v>0</v>
      </c>
      <c r="AD202" s="720" t="e">
        <f>SUM(AD203:AD205)</f>
        <v>#REF!</v>
      </c>
    </row>
    <row r="203" spans="1:30" ht="41.25" customHeight="1">
      <c r="A203" s="458" t="s">
        <v>643</v>
      </c>
      <c r="B203" s="438" t="s">
        <v>307</v>
      </c>
      <c r="C203" s="730"/>
      <c r="D203" s="730"/>
      <c r="E203" s="731"/>
      <c r="F203" s="731"/>
      <c r="G203" s="732"/>
      <c r="H203" s="732"/>
      <c r="I203" s="730"/>
      <c r="J203" s="730">
        <f t="shared" ref="J203:J215" si="84">I203/100000</f>
        <v>0</v>
      </c>
      <c r="K203" s="730"/>
      <c r="L203" s="728">
        <f>K203*J203</f>
        <v>0</v>
      </c>
      <c r="M203" s="730"/>
      <c r="N203" s="728">
        <f>M203*J203</f>
        <v>0</v>
      </c>
      <c r="O203" s="730"/>
      <c r="P203" s="728">
        <f>O203*J203</f>
        <v>0</v>
      </c>
      <c r="Q203" s="730"/>
      <c r="R203" s="728">
        <f>Q203*J203</f>
        <v>0</v>
      </c>
      <c r="S203" s="730">
        <f t="shared" ref="S203:T204" si="85">K203+M203+O203+Q203</f>
        <v>0</v>
      </c>
      <c r="T203" s="728">
        <f t="shared" si="85"/>
        <v>0</v>
      </c>
      <c r="U203" s="728"/>
      <c r="V203" s="732"/>
      <c r="W203" s="730"/>
      <c r="X203" s="730"/>
      <c r="Y203" s="728">
        <f>(W203*X203)/100000</f>
        <v>0</v>
      </c>
      <c r="Z203" s="732"/>
      <c r="AA203" s="730"/>
      <c r="AB203" s="730"/>
      <c r="AC203" s="728">
        <f>(AA203*AB203)/100000</f>
        <v>0</v>
      </c>
      <c r="AD203" s="728" t="e">
        <f>(#REF!*#REF!)/100000</f>
        <v>#REF!</v>
      </c>
    </row>
    <row r="204" spans="1:30" ht="41.25" customHeight="1">
      <c r="A204" s="458" t="s">
        <v>1852</v>
      </c>
      <c r="B204" s="438" t="s">
        <v>1501</v>
      </c>
      <c r="C204" s="730"/>
      <c r="D204" s="730"/>
      <c r="E204" s="731"/>
      <c r="F204" s="731"/>
      <c r="G204" s="732"/>
      <c r="H204" s="732"/>
      <c r="I204" s="730"/>
      <c r="J204" s="730">
        <f t="shared" si="84"/>
        <v>0</v>
      </c>
      <c r="K204" s="730"/>
      <c r="L204" s="728">
        <f>K204*J204</f>
        <v>0</v>
      </c>
      <c r="M204" s="730"/>
      <c r="N204" s="728">
        <f>M204*J204</f>
        <v>0</v>
      </c>
      <c r="O204" s="730"/>
      <c r="P204" s="728">
        <f>O204*J204</f>
        <v>0</v>
      </c>
      <c r="Q204" s="730"/>
      <c r="R204" s="728">
        <f>Q204*J204</f>
        <v>0</v>
      </c>
      <c r="S204" s="730">
        <f t="shared" si="85"/>
        <v>0</v>
      </c>
      <c r="T204" s="728">
        <f t="shared" si="85"/>
        <v>0</v>
      </c>
      <c r="U204" s="728"/>
      <c r="V204" s="732"/>
      <c r="W204" s="730"/>
      <c r="X204" s="730"/>
      <c r="Y204" s="728">
        <f>(W204*X204)/100000</f>
        <v>0</v>
      </c>
      <c r="Z204" s="732"/>
      <c r="AA204" s="730"/>
      <c r="AB204" s="730"/>
      <c r="AC204" s="728">
        <f>(AA204*AB204)/100000</f>
        <v>0</v>
      </c>
      <c r="AD204" s="728" t="e">
        <f>(#REF!*#REF!)/100000</f>
        <v>#REF!</v>
      </c>
    </row>
    <row r="205" spans="1:30" ht="41.25" customHeight="1">
      <c r="A205" s="463" t="s">
        <v>645</v>
      </c>
      <c r="B205" s="464" t="s">
        <v>183</v>
      </c>
      <c r="C205" s="723"/>
      <c r="D205" s="723"/>
      <c r="E205" s="727">
        <f>SUM(E206:E215)</f>
        <v>0</v>
      </c>
      <c r="F205" s="727">
        <f>SUM(F206:F215)</f>
        <v>0</v>
      </c>
      <c r="G205" s="725"/>
      <c r="H205" s="725"/>
      <c r="I205" s="726"/>
      <c r="J205" s="726"/>
      <c r="K205" s="726"/>
      <c r="L205" s="727">
        <f>SUM(L206:L215)</f>
        <v>0</v>
      </c>
      <c r="M205" s="726"/>
      <c r="N205" s="727">
        <f>SUM(N206:N215)</f>
        <v>0</v>
      </c>
      <c r="O205" s="726"/>
      <c r="P205" s="727">
        <f>SUM(P206:P215)</f>
        <v>0</v>
      </c>
      <c r="Q205" s="726"/>
      <c r="R205" s="727">
        <f>SUM(R206:R215)</f>
        <v>0</v>
      </c>
      <c r="S205" s="726"/>
      <c r="T205" s="727">
        <f>SUM(T206:T215)</f>
        <v>0</v>
      </c>
      <c r="U205" s="728"/>
      <c r="V205" s="725"/>
      <c r="W205" s="726">
        <f>SUM(W206:W215)</f>
        <v>0</v>
      </c>
      <c r="X205" s="726">
        <f>SUM(X206:X215)</f>
        <v>0</v>
      </c>
      <c r="Y205" s="727">
        <f>SUM(Y206:Y215)</f>
        <v>0</v>
      </c>
      <c r="Z205" s="725"/>
      <c r="AA205" s="726">
        <f>SUM(AA206:AA215)</f>
        <v>0</v>
      </c>
      <c r="AB205" s="726">
        <f>SUM(AB206:AB215)</f>
        <v>0</v>
      </c>
      <c r="AC205" s="727">
        <f>SUM(AC206:AC215)</f>
        <v>0</v>
      </c>
      <c r="AD205" s="727" t="e">
        <f>SUM(AD206:AD215)</f>
        <v>#REF!</v>
      </c>
    </row>
    <row r="206" spans="1:30" ht="41.25" customHeight="1">
      <c r="A206" s="458" t="s">
        <v>2087</v>
      </c>
      <c r="B206" s="445"/>
      <c r="C206" s="730"/>
      <c r="D206" s="730"/>
      <c r="E206" s="731"/>
      <c r="F206" s="731"/>
      <c r="G206" s="732"/>
      <c r="H206" s="732"/>
      <c r="I206" s="730"/>
      <c r="J206" s="730">
        <f t="shared" si="84"/>
        <v>0</v>
      </c>
      <c r="K206" s="730"/>
      <c r="L206" s="728">
        <f t="shared" ref="L206:L215" si="86">K206*J206</f>
        <v>0</v>
      </c>
      <c r="M206" s="730"/>
      <c r="N206" s="728">
        <f t="shared" ref="N206:N215" si="87">M206*J206</f>
        <v>0</v>
      </c>
      <c r="O206" s="730"/>
      <c r="P206" s="728">
        <f t="shared" ref="P206:P215" si="88">O206*J206</f>
        <v>0</v>
      </c>
      <c r="Q206" s="730"/>
      <c r="R206" s="728">
        <f t="shared" ref="R206:R215" si="89">Q206*J206</f>
        <v>0</v>
      </c>
      <c r="S206" s="730">
        <f t="shared" ref="S206:T215" si="90">K206+M206+O206+Q206</f>
        <v>0</v>
      </c>
      <c r="T206" s="728">
        <f t="shared" si="90"/>
        <v>0</v>
      </c>
      <c r="U206" s="728"/>
      <c r="V206" s="732"/>
      <c r="W206" s="730"/>
      <c r="X206" s="730"/>
      <c r="Y206" s="728">
        <f t="shared" ref="Y206:Y215" si="91">(W206*X206)/100000</f>
        <v>0</v>
      </c>
      <c r="Z206" s="732"/>
      <c r="AA206" s="730"/>
      <c r="AB206" s="730"/>
      <c r="AC206" s="728">
        <f t="shared" ref="AC206:AC215" si="92">(AA206*AB206)/100000</f>
        <v>0</v>
      </c>
      <c r="AD206" s="728" t="e">
        <f>(#REF!*#REF!)/100000</f>
        <v>#REF!</v>
      </c>
    </row>
    <row r="207" spans="1:30" ht="41.25" customHeight="1">
      <c r="A207" s="458" t="s">
        <v>2088</v>
      </c>
      <c r="B207" s="445"/>
      <c r="C207" s="730"/>
      <c r="D207" s="730"/>
      <c r="E207" s="731"/>
      <c r="F207" s="731"/>
      <c r="G207" s="732"/>
      <c r="H207" s="732"/>
      <c r="I207" s="730"/>
      <c r="J207" s="730">
        <f t="shared" si="84"/>
        <v>0</v>
      </c>
      <c r="K207" s="730"/>
      <c r="L207" s="728">
        <f t="shared" si="86"/>
        <v>0</v>
      </c>
      <c r="M207" s="730"/>
      <c r="N207" s="728">
        <f t="shared" si="87"/>
        <v>0</v>
      </c>
      <c r="O207" s="730"/>
      <c r="P207" s="728">
        <f t="shared" si="88"/>
        <v>0</v>
      </c>
      <c r="Q207" s="730"/>
      <c r="R207" s="728">
        <f t="shared" si="89"/>
        <v>0</v>
      </c>
      <c r="S207" s="730">
        <f t="shared" si="90"/>
        <v>0</v>
      </c>
      <c r="T207" s="728">
        <f t="shared" si="90"/>
        <v>0</v>
      </c>
      <c r="U207" s="728"/>
      <c r="V207" s="732"/>
      <c r="W207" s="730"/>
      <c r="X207" s="730"/>
      <c r="Y207" s="728">
        <f t="shared" si="91"/>
        <v>0</v>
      </c>
      <c r="Z207" s="732"/>
      <c r="AA207" s="730"/>
      <c r="AB207" s="730"/>
      <c r="AC207" s="728">
        <f t="shared" si="92"/>
        <v>0</v>
      </c>
      <c r="AD207" s="728" t="e">
        <f>(#REF!*#REF!)/100000</f>
        <v>#REF!</v>
      </c>
    </row>
    <row r="208" spans="1:30" ht="41.25" customHeight="1">
      <c r="A208" s="458" t="s">
        <v>2344</v>
      </c>
      <c r="B208" s="445"/>
      <c r="C208" s="730"/>
      <c r="D208" s="730"/>
      <c r="E208" s="731"/>
      <c r="F208" s="731"/>
      <c r="G208" s="732"/>
      <c r="H208" s="732"/>
      <c r="I208" s="730"/>
      <c r="J208" s="730">
        <f t="shared" si="84"/>
        <v>0</v>
      </c>
      <c r="K208" s="730"/>
      <c r="L208" s="728">
        <f t="shared" si="86"/>
        <v>0</v>
      </c>
      <c r="M208" s="730"/>
      <c r="N208" s="728">
        <f t="shared" si="87"/>
        <v>0</v>
      </c>
      <c r="O208" s="730"/>
      <c r="P208" s="728">
        <f t="shared" si="88"/>
        <v>0</v>
      </c>
      <c r="Q208" s="730"/>
      <c r="R208" s="728">
        <f t="shared" si="89"/>
        <v>0</v>
      </c>
      <c r="S208" s="730">
        <f t="shared" si="90"/>
        <v>0</v>
      </c>
      <c r="T208" s="728">
        <f t="shared" si="90"/>
        <v>0</v>
      </c>
      <c r="U208" s="728"/>
      <c r="V208" s="732"/>
      <c r="W208" s="730"/>
      <c r="X208" s="730"/>
      <c r="Y208" s="728">
        <f t="shared" si="91"/>
        <v>0</v>
      </c>
      <c r="Z208" s="732"/>
      <c r="AA208" s="730"/>
      <c r="AB208" s="730"/>
      <c r="AC208" s="728">
        <f t="shared" si="92"/>
        <v>0</v>
      </c>
      <c r="AD208" s="728" t="e">
        <f>(#REF!*#REF!)/100000</f>
        <v>#REF!</v>
      </c>
    </row>
    <row r="209" spans="1:30" ht="41.25" customHeight="1">
      <c r="A209" s="458" t="s">
        <v>2345</v>
      </c>
      <c r="B209" s="445"/>
      <c r="C209" s="730"/>
      <c r="D209" s="730"/>
      <c r="E209" s="731"/>
      <c r="F209" s="731"/>
      <c r="G209" s="732"/>
      <c r="H209" s="732"/>
      <c r="I209" s="730"/>
      <c r="J209" s="730">
        <f t="shared" si="84"/>
        <v>0</v>
      </c>
      <c r="K209" s="730"/>
      <c r="L209" s="728">
        <f t="shared" si="86"/>
        <v>0</v>
      </c>
      <c r="M209" s="730"/>
      <c r="N209" s="728">
        <f t="shared" si="87"/>
        <v>0</v>
      </c>
      <c r="O209" s="730"/>
      <c r="P209" s="728">
        <f t="shared" si="88"/>
        <v>0</v>
      </c>
      <c r="Q209" s="730"/>
      <c r="R209" s="728">
        <f t="shared" si="89"/>
        <v>0</v>
      </c>
      <c r="S209" s="730">
        <f t="shared" si="90"/>
        <v>0</v>
      </c>
      <c r="T209" s="728">
        <f t="shared" si="90"/>
        <v>0</v>
      </c>
      <c r="U209" s="728"/>
      <c r="V209" s="732"/>
      <c r="W209" s="730"/>
      <c r="X209" s="730"/>
      <c r="Y209" s="728">
        <f t="shared" si="91"/>
        <v>0</v>
      </c>
      <c r="Z209" s="732"/>
      <c r="AA209" s="730"/>
      <c r="AB209" s="730"/>
      <c r="AC209" s="728">
        <f t="shared" si="92"/>
        <v>0</v>
      </c>
      <c r="AD209" s="728" t="e">
        <f>(#REF!*#REF!)/100000</f>
        <v>#REF!</v>
      </c>
    </row>
    <row r="210" spans="1:30" ht="41.25" customHeight="1">
      <c r="A210" s="458" t="s">
        <v>2346</v>
      </c>
      <c r="B210" s="445"/>
      <c r="C210" s="730"/>
      <c r="D210" s="730"/>
      <c r="E210" s="731"/>
      <c r="F210" s="731"/>
      <c r="G210" s="732"/>
      <c r="H210" s="732"/>
      <c r="I210" s="730"/>
      <c r="J210" s="730">
        <f t="shared" si="84"/>
        <v>0</v>
      </c>
      <c r="K210" s="730"/>
      <c r="L210" s="728">
        <f t="shared" si="86"/>
        <v>0</v>
      </c>
      <c r="M210" s="730"/>
      <c r="N210" s="728">
        <f t="shared" si="87"/>
        <v>0</v>
      </c>
      <c r="O210" s="730"/>
      <c r="P210" s="728">
        <f t="shared" si="88"/>
        <v>0</v>
      </c>
      <c r="Q210" s="730"/>
      <c r="R210" s="728">
        <f t="shared" si="89"/>
        <v>0</v>
      </c>
      <c r="S210" s="730">
        <f t="shared" si="90"/>
        <v>0</v>
      </c>
      <c r="T210" s="728">
        <f t="shared" si="90"/>
        <v>0</v>
      </c>
      <c r="U210" s="728"/>
      <c r="V210" s="732"/>
      <c r="W210" s="730"/>
      <c r="X210" s="730"/>
      <c r="Y210" s="728">
        <f t="shared" si="91"/>
        <v>0</v>
      </c>
      <c r="Z210" s="732"/>
      <c r="AA210" s="730"/>
      <c r="AB210" s="730"/>
      <c r="AC210" s="728">
        <f t="shared" si="92"/>
        <v>0</v>
      </c>
      <c r="AD210" s="728" t="e">
        <f>(#REF!*#REF!)/100000</f>
        <v>#REF!</v>
      </c>
    </row>
    <row r="211" spans="1:30" ht="41.25" customHeight="1">
      <c r="A211" s="458" t="s">
        <v>2347</v>
      </c>
      <c r="B211" s="445"/>
      <c r="C211" s="730"/>
      <c r="D211" s="730"/>
      <c r="E211" s="731"/>
      <c r="F211" s="731"/>
      <c r="G211" s="732"/>
      <c r="H211" s="732"/>
      <c r="I211" s="730"/>
      <c r="J211" s="730">
        <f t="shared" si="84"/>
        <v>0</v>
      </c>
      <c r="K211" s="730"/>
      <c r="L211" s="728">
        <f t="shared" si="86"/>
        <v>0</v>
      </c>
      <c r="M211" s="730"/>
      <c r="N211" s="728">
        <f t="shared" si="87"/>
        <v>0</v>
      </c>
      <c r="O211" s="730"/>
      <c r="P211" s="728">
        <f t="shared" si="88"/>
        <v>0</v>
      </c>
      <c r="Q211" s="730"/>
      <c r="R211" s="728">
        <f t="shared" si="89"/>
        <v>0</v>
      </c>
      <c r="S211" s="730">
        <f t="shared" si="90"/>
        <v>0</v>
      </c>
      <c r="T211" s="728">
        <f t="shared" si="90"/>
        <v>0</v>
      </c>
      <c r="U211" s="728"/>
      <c r="V211" s="732"/>
      <c r="W211" s="730"/>
      <c r="X211" s="730"/>
      <c r="Y211" s="728">
        <f t="shared" si="91"/>
        <v>0</v>
      </c>
      <c r="Z211" s="732"/>
      <c r="AA211" s="730"/>
      <c r="AB211" s="730"/>
      <c r="AC211" s="728">
        <f t="shared" si="92"/>
        <v>0</v>
      </c>
      <c r="AD211" s="728" t="e">
        <f>(#REF!*#REF!)/100000</f>
        <v>#REF!</v>
      </c>
    </row>
    <row r="212" spans="1:30" ht="41.25" customHeight="1">
      <c r="A212" s="458" t="s">
        <v>2348</v>
      </c>
      <c r="B212" s="445"/>
      <c r="C212" s="730"/>
      <c r="D212" s="730"/>
      <c r="E212" s="731"/>
      <c r="F212" s="731"/>
      <c r="G212" s="732"/>
      <c r="H212" s="732"/>
      <c r="I212" s="730"/>
      <c r="J212" s="730">
        <f t="shared" si="84"/>
        <v>0</v>
      </c>
      <c r="K212" s="730"/>
      <c r="L212" s="728">
        <f t="shared" si="86"/>
        <v>0</v>
      </c>
      <c r="M212" s="730"/>
      <c r="N212" s="728">
        <f t="shared" si="87"/>
        <v>0</v>
      </c>
      <c r="O212" s="730"/>
      <c r="P212" s="728">
        <f t="shared" si="88"/>
        <v>0</v>
      </c>
      <c r="Q212" s="730"/>
      <c r="R212" s="728">
        <f t="shared" si="89"/>
        <v>0</v>
      </c>
      <c r="S212" s="730">
        <f t="shared" si="90"/>
        <v>0</v>
      </c>
      <c r="T212" s="728">
        <f t="shared" si="90"/>
        <v>0</v>
      </c>
      <c r="U212" s="728"/>
      <c r="V212" s="732"/>
      <c r="W212" s="730"/>
      <c r="X212" s="730"/>
      <c r="Y212" s="728">
        <f t="shared" si="91"/>
        <v>0</v>
      </c>
      <c r="Z212" s="732"/>
      <c r="AA212" s="730"/>
      <c r="AB212" s="730"/>
      <c r="AC212" s="728">
        <f t="shared" si="92"/>
        <v>0</v>
      </c>
      <c r="AD212" s="728" t="e">
        <f>(#REF!*#REF!)/100000</f>
        <v>#REF!</v>
      </c>
    </row>
    <row r="213" spans="1:30" ht="41.25" customHeight="1">
      <c r="A213" s="458" t="s">
        <v>2349</v>
      </c>
      <c r="B213" s="445"/>
      <c r="C213" s="730"/>
      <c r="D213" s="730"/>
      <c r="E213" s="731"/>
      <c r="F213" s="731"/>
      <c r="G213" s="732"/>
      <c r="H213" s="732"/>
      <c r="I213" s="730"/>
      <c r="J213" s="730">
        <f t="shared" si="84"/>
        <v>0</v>
      </c>
      <c r="K213" s="730"/>
      <c r="L213" s="728">
        <f t="shared" si="86"/>
        <v>0</v>
      </c>
      <c r="M213" s="730"/>
      <c r="N213" s="728">
        <f t="shared" si="87"/>
        <v>0</v>
      </c>
      <c r="O213" s="730"/>
      <c r="P213" s="728">
        <f t="shared" si="88"/>
        <v>0</v>
      </c>
      <c r="Q213" s="730"/>
      <c r="R213" s="728">
        <f t="shared" si="89"/>
        <v>0</v>
      </c>
      <c r="S213" s="730">
        <f t="shared" si="90"/>
        <v>0</v>
      </c>
      <c r="T213" s="728">
        <f t="shared" si="90"/>
        <v>0</v>
      </c>
      <c r="U213" s="728"/>
      <c r="V213" s="732"/>
      <c r="W213" s="730"/>
      <c r="X213" s="730"/>
      <c r="Y213" s="728">
        <f t="shared" si="91"/>
        <v>0</v>
      </c>
      <c r="Z213" s="732"/>
      <c r="AA213" s="730"/>
      <c r="AB213" s="730"/>
      <c r="AC213" s="728">
        <f t="shared" si="92"/>
        <v>0</v>
      </c>
      <c r="AD213" s="728" t="e">
        <f>(#REF!*#REF!)/100000</f>
        <v>#REF!</v>
      </c>
    </row>
    <row r="214" spans="1:30" ht="41.25" customHeight="1">
      <c r="A214" s="458" t="s">
        <v>2350</v>
      </c>
      <c r="B214" s="445"/>
      <c r="C214" s="730"/>
      <c r="D214" s="730"/>
      <c r="E214" s="731"/>
      <c r="F214" s="731"/>
      <c r="G214" s="732"/>
      <c r="H214" s="732"/>
      <c r="I214" s="730"/>
      <c r="J214" s="730">
        <f t="shared" si="84"/>
        <v>0</v>
      </c>
      <c r="K214" s="730"/>
      <c r="L214" s="728">
        <f t="shared" si="86"/>
        <v>0</v>
      </c>
      <c r="M214" s="730"/>
      <c r="N214" s="728">
        <f t="shared" si="87"/>
        <v>0</v>
      </c>
      <c r="O214" s="730"/>
      <c r="P214" s="728">
        <f t="shared" si="88"/>
        <v>0</v>
      </c>
      <c r="Q214" s="730"/>
      <c r="R214" s="728">
        <f t="shared" si="89"/>
        <v>0</v>
      </c>
      <c r="S214" s="730">
        <f t="shared" si="90"/>
        <v>0</v>
      </c>
      <c r="T214" s="728">
        <f t="shared" si="90"/>
        <v>0</v>
      </c>
      <c r="U214" s="728"/>
      <c r="V214" s="732"/>
      <c r="W214" s="730"/>
      <c r="X214" s="730"/>
      <c r="Y214" s="728">
        <f t="shared" si="91"/>
        <v>0</v>
      </c>
      <c r="Z214" s="732"/>
      <c r="AA214" s="730"/>
      <c r="AB214" s="730"/>
      <c r="AC214" s="728">
        <f t="shared" si="92"/>
        <v>0</v>
      </c>
      <c r="AD214" s="728" t="e">
        <f>(#REF!*#REF!)/100000</f>
        <v>#REF!</v>
      </c>
    </row>
    <row r="215" spans="1:30" ht="41.25" customHeight="1">
      <c r="A215" s="458" t="s">
        <v>2351</v>
      </c>
      <c r="B215" s="445"/>
      <c r="C215" s="730"/>
      <c r="D215" s="730"/>
      <c r="E215" s="731"/>
      <c r="F215" s="731"/>
      <c r="G215" s="732"/>
      <c r="H215" s="732"/>
      <c r="I215" s="730"/>
      <c r="J215" s="730">
        <f t="shared" si="84"/>
        <v>0</v>
      </c>
      <c r="K215" s="730"/>
      <c r="L215" s="728">
        <f t="shared" si="86"/>
        <v>0</v>
      </c>
      <c r="M215" s="730"/>
      <c r="N215" s="728">
        <f t="shared" si="87"/>
        <v>0</v>
      </c>
      <c r="O215" s="730"/>
      <c r="P215" s="728">
        <f t="shared" si="88"/>
        <v>0</v>
      </c>
      <c r="Q215" s="730"/>
      <c r="R215" s="728">
        <f t="shared" si="89"/>
        <v>0</v>
      </c>
      <c r="S215" s="730">
        <f t="shared" si="90"/>
        <v>0</v>
      </c>
      <c r="T215" s="728">
        <f t="shared" si="90"/>
        <v>0</v>
      </c>
      <c r="U215" s="728"/>
      <c r="V215" s="732"/>
      <c r="W215" s="730"/>
      <c r="X215" s="730"/>
      <c r="Y215" s="728">
        <f t="shared" si="91"/>
        <v>0</v>
      </c>
      <c r="Z215" s="732"/>
      <c r="AA215" s="730"/>
      <c r="AB215" s="730"/>
      <c r="AC215" s="728">
        <f t="shared" si="92"/>
        <v>0</v>
      </c>
      <c r="AD215" s="728" t="e">
        <f>(#REF!*#REF!)/100000</f>
        <v>#REF!</v>
      </c>
    </row>
    <row r="216" spans="1:30" s="711" customFormat="1" ht="41.25" customHeight="1">
      <c r="A216" s="736"/>
      <c r="B216" s="737" t="s">
        <v>282</v>
      </c>
      <c r="C216" s="738"/>
      <c r="D216" s="738"/>
      <c r="E216" s="720">
        <f>E202</f>
        <v>0</v>
      </c>
      <c r="F216" s="720">
        <f>F202</f>
        <v>0</v>
      </c>
      <c r="G216" s="721"/>
      <c r="H216" s="721"/>
      <c r="I216" s="719"/>
      <c r="J216" s="719"/>
      <c r="K216" s="719"/>
      <c r="L216" s="720">
        <f>L202</f>
        <v>0</v>
      </c>
      <c r="M216" s="719"/>
      <c r="N216" s="720">
        <f>N202</f>
        <v>0</v>
      </c>
      <c r="O216" s="719"/>
      <c r="P216" s="720">
        <f>P202</f>
        <v>0</v>
      </c>
      <c r="Q216" s="719"/>
      <c r="R216" s="720">
        <f>R202</f>
        <v>0</v>
      </c>
      <c r="S216" s="719"/>
      <c r="T216" s="720">
        <f>T202</f>
        <v>0</v>
      </c>
      <c r="U216" s="740"/>
      <c r="V216" s="721"/>
      <c r="W216" s="719">
        <f>W202</f>
        <v>0</v>
      </c>
      <c r="X216" s="719">
        <f>X202</f>
        <v>0</v>
      </c>
      <c r="Y216" s="720">
        <f>Y202</f>
        <v>0</v>
      </c>
      <c r="Z216" s="721"/>
      <c r="AA216" s="719">
        <f>AA202</f>
        <v>0</v>
      </c>
      <c r="AB216" s="719">
        <f>AB202</f>
        <v>0</v>
      </c>
      <c r="AC216" s="720">
        <f>AC202</f>
        <v>0</v>
      </c>
      <c r="AD216" s="720" t="e">
        <f>AD202</f>
        <v>#REF!</v>
      </c>
    </row>
    <row r="217" spans="1:30" ht="10.5" customHeight="1">
      <c r="A217" s="741"/>
      <c r="B217" s="438"/>
      <c r="C217" s="730"/>
      <c r="D217" s="730"/>
      <c r="E217" s="731"/>
      <c r="F217" s="731"/>
      <c r="G217" s="732"/>
      <c r="H217" s="732"/>
      <c r="I217" s="742"/>
      <c r="J217" s="742"/>
      <c r="K217" s="742"/>
      <c r="L217" s="728"/>
      <c r="M217" s="730"/>
      <c r="N217" s="728"/>
      <c r="O217" s="730"/>
      <c r="P217" s="728"/>
      <c r="Q217" s="730"/>
      <c r="R217" s="728"/>
      <c r="S217" s="730"/>
      <c r="T217" s="728"/>
      <c r="U217" s="728"/>
      <c r="V217" s="732"/>
      <c r="W217" s="742"/>
      <c r="X217" s="742"/>
      <c r="Y217" s="743"/>
      <c r="Z217" s="732"/>
      <c r="AA217" s="742"/>
      <c r="AB217" s="742"/>
      <c r="AC217" s="743"/>
      <c r="AD217" s="743"/>
    </row>
    <row r="218" spans="1:30" ht="41.25" customHeight="1">
      <c r="A218" s="736" t="s">
        <v>646</v>
      </c>
      <c r="B218" s="718" t="s">
        <v>1329</v>
      </c>
      <c r="C218" s="723"/>
      <c r="D218" s="723"/>
      <c r="E218" s="720">
        <f>E219</f>
        <v>180000</v>
      </c>
      <c r="F218" s="720">
        <f>F219</f>
        <v>0</v>
      </c>
      <c r="G218" s="725"/>
      <c r="H218" s="725"/>
      <c r="I218" s="726"/>
      <c r="J218" s="726"/>
      <c r="K218" s="726"/>
      <c r="L218" s="720">
        <f>L219</f>
        <v>0.89999999999999991</v>
      </c>
      <c r="M218" s="726"/>
      <c r="N218" s="720">
        <f>N219</f>
        <v>0.89999999999999991</v>
      </c>
      <c r="O218" s="726"/>
      <c r="P218" s="720">
        <f>P219</f>
        <v>0.89999999999999991</v>
      </c>
      <c r="Q218" s="726"/>
      <c r="R218" s="720">
        <f>R219</f>
        <v>0.89999999999999991</v>
      </c>
      <c r="S218" s="726"/>
      <c r="T218" s="720">
        <f>T219</f>
        <v>3.5999999999999996</v>
      </c>
      <c r="U218" s="434"/>
      <c r="V218" s="725"/>
      <c r="W218" s="726">
        <f>W219</f>
        <v>0</v>
      </c>
      <c r="X218" s="726">
        <f>X219</f>
        <v>0</v>
      </c>
      <c r="Y218" s="727">
        <f>Y219</f>
        <v>0</v>
      </c>
      <c r="Z218" s="725"/>
      <c r="AA218" s="726">
        <f>AA219</f>
        <v>0</v>
      </c>
      <c r="AB218" s="726">
        <f>AB219</f>
        <v>0</v>
      </c>
      <c r="AC218" s="727">
        <f>AC219</f>
        <v>0</v>
      </c>
      <c r="AD218" s="727" t="e">
        <f>AD219</f>
        <v>#REF!</v>
      </c>
    </row>
    <row r="219" spans="1:30" ht="41.25" customHeight="1">
      <c r="A219" s="463" t="s">
        <v>648</v>
      </c>
      <c r="B219" s="464" t="s">
        <v>185</v>
      </c>
      <c r="C219" s="723"/>
      <c r="D219" s="723"/>
      <c r="E219" s="727">
        <f>E220+E254+E289+E290+E301+E308+E315+E322+E342+E349+E350+E351+E352+E363</f>
        <v>180000</v>
      </c>
      <c r="F219" s="727">
        <f>F220+F254+F289+F290+F301+F308+F315+F322+F342+F349+F350+F351+F352+F363</f>
        <v>0</v>
      </c>
      <c r="G219" s="725"/>
      <c r="H219" s="725"/>
      <c r="I219" s="726"/>
      <c r="J219" s="726"/>
      <c r="K219" s="726"/>
      <c r="L219" s="727">
        <f>L220+L254+L289+L290+L301+L308+L315+L322+L342+L349+L350+L351+L352+L363</f>
        <v>0.89999999999999991</v>
      </c>
      <c r="M219" s="726"/>
      <c r="N219" s="727">
        <f>N220+N254+N289+N290+N301+N308+N315+N322+N342+N349+N350+N351+N352+N363</f>
        <v>0.89999999999999991</v>
      </c>
      <c r="O219" s="726"/>
      <c r="P219" s="727">
        <f>P220+P254+P289+P290+P301+P308+P315+P322+P342+P349+P350+P351+P352+P363</f>
        <v>0.89999999999999991</v>
      </c>
      <c r="Q219" s="726"/>
      <c r="R219" s="727">
        <f>R220+R254+R289+R290+R301+R308+R315+R322+R342+R349+R350+R351+R352+R363</f>
        <v>0.89999999999999991</v>
      </c>
      <c r="S219" s="726"/>
      <c r="T219" s="727">
        <f>T220+T254+T289+T290+T301+T308+T315+T322+T342+T349+T350+T351+T352+T363</f>
        <v>3.5999999999999996</v>
      </c>
      <c r="U219" s="728"/>
      <c r="V219" s="725"/>
      <c r="W219" s="726">
        <f>W220+W246+W253+W254+W289+W290+W299+W300+W301+W308+W315+W342+W350+W351+W352+W363+W322</f>
        <v>0</v>
      </c>
      <c r="X219" s="726">
        <f>X220+X246+X253+X254+X289+X290+X299+X300+X301+X308+X315+X342+X350+X351+X352+X363+X322</f>
        <v>0</v>
      </c>
      <c r="Y219" s="727">
        <f>Y220+Y246+Y253+Y254+Y289+Y290+Y299+Y300+Y301+Y308+Y315+Y342+Y350+Y351+Y352+Y363+Y322</f>
        <v>0</v>
      </c>
      <c r="Z219" s="725"/>
      <c r="AA219" s="726">
        <f>AA220+AA246+AA253+AA254+AA289+AA290+AA299+AA300+AA301+AA308+AA315+AA342+AA350+AA351+AA352+AA363+AA322</f>
        <v>0</v>
      </c>
      <c r="AB219" s="726">
        <f>AB220+AB246+AB253+AB254+AB289+AB290+AB299+AB300+AB301+AB308+AB315+AB342+AB350+AB351+AB352+AB363+AB322</f>
        <v>0</v>
      </c>
      <c r="AC219" s="727">
        <f>AC220+AC246+AC253+AC254+AC289+AC290+AC299+AC300+AC301+AC308+AC315+AC342+AC350+AC351+AC352+AC363+AC322</f>
        <v>0</v>
      </c>
      <c r="AD219" s="727" t="e">
        <f>AD220+AD246+AD253+AD254+AD289+AD290+AD299+AD300+AD301+AD308+AD315+AD342+AD350+AD351+AD352+AD363+AD322</f>
        <v>#REF!</v>
      </c>
    </row>
    <row r="220" spans="1:30" ht="41.25" customHeight="1">
      <c r="A220" s="463" t="s">
        <v>650</v>
      </c>
      <c r="B220" s="464" t="s">
        <v>3371</v>
      </c>
      <c r="C220" s="723"/>
      <c r="D220" s="723"/>
      <c r="E220" s="727">
        <f>E221+E230+E238</f>
        <v>0</v>
      </c>
      <c r="F220" s="727">
        <f>F221+F230+F238</f>
        <v>0</v>
      </c>
      <c r="G220" s="725"/>
      <c r="H220" s="725"/>
      <c r="I220" s="726"/>
      <c r="J220" s="726"/>
      <c r="K220" s="726"/>
      <c r="L220" s="727">
        <f>L221+L230+L238</f>
        <v>0</v>
      </c>
      <c r="M220" s="726"/>
      <c r="N220" s="727">
        <f>N221+N230+N238</f>
        <v>0</v>
      </c>
      <c r="O220" s="726"/>
      <c r="P220" s="727">
        <f>P221+P230+P238</f>
        <v>0</v>
      </c>
      <c r="Q220" s="726"/>
      <c r="R220" s="727">
        <f>R221+R230+R238</f>
        <v>0</v>
      </c>
      <c r="S220" s="726"/>
      <c r="T220" s="727">
        <f>T221+T230+T238</f>
        <v>0</v>
      </c>
      <c r="U220" s="728"/>
      <c r="V220" s="725"/>
      <c r="W220" s="726">
        <f>W221+W230+W238</f>
        <v>0</v>
      </c>
      <c r="X220" s="726">
        <f>X221+X230+X238</f>
        <v>0</v>
      </c>
      <c r="Y220" s="727">
        <f>Y221+Y230+Y238</f>
        <v>0</v>
      </c>
      <c r="Z220" s="725"/>
      <c r="AA220" s="726">
        <f>AA221+AA230+AA238</f>
        <v>0</v>
      </c>
      <c r="AB220" s="726">
        <f>AB221+AB230+AB238</f>
        <v>0</v>
      </c>
      <c r="AC220" s="727">
        <f>AC221+AC230+AC238</f>
        <v>0</v>
      </c>
      <c r="AD220" s="727" t="e">
        <f>AD221+AD230+AD238</f>
        <v>#REF!</v>
      </c>
    </row>
    <row r="221" spans="1:30" ht="41.25" customHeight="1">
      <c r="A221" s="463" t="s">
        <v>1853</v>
      </c>
      <c r="B221" s="464" t="s">
        <v>1456</v>
      </c>
      <c r="C221" s="723"/>
      <c r="D221" s="723"/>
      <c r="E221" s="727">
        <f>SUM(E222:E229)</f>
        <v>0</v>
      </c>
      <c r="F221" s="727">
        <f>SUM(F222:F229)</f>
        <v>0</v>
      </c>
      <c r="G221" s="725"/>
      <c r="H221" s="725"/>
      <c r="I221" s="726"/>
      <c r="J221" s="726"/>
      <c r="K221" s="726"/>
      <c r="L221" s="727">
        <f>SUM(L222:L229)</f>
        <v>0</v>
      </c>
      <c r="M221" s="726"/>
      <c r="N221" s="727">
        <f>SUM(N222:N229)</f>
        <v>0</v>
      </c>
      <c r="O221" s="726"/>
      <c r="P221" s="727">
        <f>SUM(P222:P229)</f>
        <v>0</v>
      </c>
      <c r="Q221" s="726"/>
      <c r="R221" s="727">
        <f>SUM(R222:R229)</f>
        <v>0</v>
      </c>
      <c r="S221" s="726"/>
      <c r="T221" s="727">
        <f>SUM(T222:T229)</f>
        <v>0</v>
      </c>
      <c r="U221" s="728"/>
      <c r="V221" s="725"/>
      <c r="W221" s="726">
        <f>SUM(W222:W229)</f>
        <v>0</v>
      </c>
      <c r="X221" s="726">
        <f>SUM(X222:X229)</f>
        <v>0</v>
      </c>
      <c r="Y221" s="727">
        <f>SUM(Y222:Y229)</f>
        <v>0</v>
      </c>
      <c r="Z221" s="725"/>
      <c r="AA221" s="726">
        <f>SUM(AA222:AA229)</f>
        <v>0</v>
      </c>
      <c r="AB221" s="726">
        <f>SUM(AB222:AB229)</f>
        <v>0</v>
      </c>
      <c r="AC221" s="727">
        <f>SUM(AC222:AC229)</f>
        <v>0</v>
      </c>
      <c r="AD221" s="727" t="e">
        <f>SUM(AD222:AD229)</f>
        <v>#REF!</v>
      </c>
    </row>
    <row r="222" spans="1:30" ht="41.25" customHeight="1">
      <c r="A222" s="458" t="s">
        <v>1926</v>
      </c>
      <c r="B222" s="756" t="s">
        <v>1393</v>
      </c>
      <c r="C222" s="730"/>
      <c r="D222" s="730"/>
      <c r="E222" s="731"/>
      <c r="F222" s="731"/>
      <c r="G222" s="732"/>
      <c r="H222" s="732"/>
      <c r="I222" s="730"/>
      <c r="J222" s="730">
        <f t="shared" ref="J222:J253" si="93">I222/100000</f>
        <v>0</v>
      </c>
      <c r="K222" s="730"/>
      <c r="L222" s="728">
        <f t="shared" ref="L222:L229" si="94">K222*J222</f>
        <v>0</v>
      </c>
      <c r="M222" s="730"/>
      <c r="N222" s="728">
        <f t="shared" ref="N222:N229" si="95">M222*J222</f>
        <v>0</v>
      </c>
      <c r="O222" s="730"/>
      <c r="P222" s="728">
        <f t="shared" ref="P222:P229" si="96">O222*J222</f>
        <v>0</v>
      </c>
      <c r="Q222" s="730"/>
      <c r="R222" s="728">
        <f t="shared" ref="R222:R229" si="97">Q222*J222</f>
        <v>0</v>
      </c>
      <c r="S222" s="730">
        <f t="shared" ref="S222:T229" si="98">K222+M222+O222+Q222</f>
        <v>0</v>
      </c>
      <c r="T222" s="728">
        <f t="shared" si="98"/>
        <v>0</v>
      </c>
      <c r="U222" s="728"/>
      <c r="V222" s="732"/>
      <c r="W222" s="730"/>
      <c r="X222" s="730"/>
      <c r="Y222" s="728">
        <f t="shared" ref="Y222:Y229" si="99">(W222*X222)/100000</f>
        <v>0</v>
      </c>
      <c r="Z222" s="732"/>
      <c r="AA222" s="730"/>
      <c r="AB222" s="730"/>
      <c r="AC222" s="728">
        <f t="shared" ref="AC222:AC229" si="100">(AA222*AB222)/100000</f>
        <v>0</v>
      </c>
      <c r="AD222" s="728" t="e">
        <f>(#REF!*#REF!)/100000</f>
        <v>#REF!</v>
      </c>
    </row>
    <row r="223" spans="1:30" ht="41.25" customHeight="1">
      <c r="A223" s="458" t="s">
        <v>1927</v>
      </c>
      <c r="B223" s="756" t="s">
        <v>1528</v>
      </c>
      <c r="C223" s="730"/>
      <c r="D223" s="730"/>
      <c r="E223" s="731"/>
      <c r="F223" s="731"/>
      <c r="G223" s="732"/>
      <c r="H223" s="732"/>
      <c r="I223" s="730"/>
      <c r="J223" s="730">
        <f t="shared" si="93"/>
        <v>0</v>
      </c>
      <c r="K223" s="730"/>
      <c r="L223" s="728">
        <f t="shared" si="94"/>
        <v>0</v>
      </c>
      <c r="M223" s="730"/>
      <c r="N223" s="728">
        <f t="shared" si="95"/>
        <v>0</v>
      </c>
      <c r="O223" s="730"/>
      <c r="P223" s="728">
        <f t="shared" si="96"/>
        <v>0</v>
      </c>
      <c r="Q223" s="730"/>
      <c r="R223" s="728">
        <f t="shared" si="97"/>
        <v>0</v>
      </c>
      <c r="S223" s="730">
        <f t="shared" si="98"/>
        <v>0</v>
      </c>
      <c r="T223" s="728">
        <f t="shared" si="98"/>
        <v>0</v>
      </c>
      <c r="U223" s="728"/>
      <c r="V223" s="732"/>
      <c r="W223" s="730"/>
      <c r="X223" s="730"/>
      <c r="Y223" s="728">
        <f t="shared" si="99"/>
        <v>0</v>
      </c>
      <c r="Z223" s="732"/>
      <c r="AA223" s="730"/>
      <c r="AB223" s="730"/>
      <c r="AC223" s="728">
        <f t="shared" si="100"/>
        <v>0</v>
      </c>
      <c r="AD223" s="728" t="e">
        <f>(#REF!*#REF!)/100000</f>
        <v>#REF!</v>
      </c>
    </row>
    <row r="224" spans="1:30" ht="41.25" customHeight="1">
      <c r="A224" s="458" t="s">
        <v>1928</v>
      </c>
      <c r="B224" s="756" t="s">
        <v>1529</v>
      </c>
      <c r="C224" s="730"/>
      <c r="D224" s="730"/>
      <c r="E224" s="731"/>
      <c r="F224" s="731"/>
      <c r="G224" s="732"/>
      <c r="H224" s="732"/>
      <c r="I224" s="730"/>
      <c r="J224" s="730">
        <f t="shared" si="93"/>
        <v>0</v>
      </c>
      <c r="K224" s="730"/>
      <c r="L224" s="728">
        <f t="shared" si="94"/>
        <v>0</v>
      </c>
      <c r="M224" s="730"/>
      <c r="N224" s="728">
        <f t="shared" si="95"/>
        <v>0</v>
      </c>
      <c r="O224" s="730"/>
      <c r="P224" s="728">
        <f t="shared" si="96"/>
        <v>0</v>
      </c>
      <c r="Q224" s="730"/>
      <c r="R224" s="728">
        <f t="shared" si="97"/>
        <v>0</v>
      </c>
      <c r="S224" s="730">
        <f t="shared" si="98"/>
        <v>0</v>
      </c>
      <c r="T224" s="728">
        <f t="shared" si="98"/>
        <v>0</v>
      </c>
      <c r="U224" s="728"/>
      <c r="V224" s="732"/>
      <c r="W224" s="730"/>
      <c r="X224" s="730"/>
      <c r="Y224" s="728">
        <f t="shared" si="99"/>
        <v>0</v>
      </c>
      <c r="Z224" s="732"/>
      <c r="AA224" s="730"/>
      <c r="AB224" s="730"/>
      <c r="AC224" s="728">
        <f t="shared" si="100"/>
        <v>0</v>
      </c>
      <c r="AD224" s="728" t="e">
        <f>(#REF!*#REF!)/100000</f>
        <v>#REF!</v>
      </c>
    </row>
    <row r="225" spans="1:30" ht="41.25" customHeight="1">
      <c r="A225" s="458" t="s">
        <v>1929</v>
      </c>
      <c r="B225" s="756" t="s">
        <v>1537</v>
      </c>
      <c r="C225" s="730"/>
      <c r="D225" s="730"/>
      <c r="E225" s="731"/>
      <c r="F225" s="731"/>
      <c r="G225" s="732"/>
      <c r="H225" s="732"/>
      <c r="I225" s="730"/>
      <c r="J225" s="730">
        <f t="shared" si="93"/>
        <v>0</v>
      </c>
      <c r="K225" s="730"/>
      <c r="L225" s="728">
        <f t="shared" si="94"/>
        <v>0</v>
      </c>
      <c r="M225" s="730"/>
      <c r="N225" s="728">
        <f t="shared" si="95"/>
        <v>0</v>
      </c>
      <c r="O225" s="730"/>
      <c r="P225" s="728">
        <f t="shared" si="96"/>
        <v>0</v>
      </c>
      <c r="Q225" s="730"/>
      <c r="R225" s="728">
        <f t="shared" si="97"/>
        <v>0</v>
      </c>
      <c r="S225" s="730">
        <f t="shared" si="98"/>
        <v>0</v>
      </c>
      <c r="T225" s="728">
        <f t="shared" si="98"/>
        <v>0</v>
      </c>
      <c r="U225" s="728"/>
      <c r="V225" s="732"/>
      <c r="W225" s="730"/>
      <c r="X225" s="730"/>
      <c r="Y225" s="728">
        <f t="shared" si="99"/>
        <v>0</v>
      </c>
      <c r="Z225" s="732"/>
      <c r="AA225" s="730"/>
      <c r="AB225" s="730"/>
      <c r="AC225" s="728">
        <f t="shared" si="100"/>
        <v>0</v>
      </c>
      <c r="AD225" s="728" t="e">
        <f>(#REF!*#REF!)/100000</f>
        <v>#REF!</v>
      </c>
    </row>
    <row r="226" spans="1:30" ht="41.25" customHeight="1">
      <c r="A226" s="458" t="s">
        <v>1930</v>
      </c>
      <c r="B226" s="756" t="s">
        <v>1540</v>
      </c>
      <c r="C226" s="730"/>
      <c r="D226" s="730"/>
      <c r="E226" s="731"/>
      <c r="F226" s="731"/>
      <c r="G226" s="732"/>
      <c r="H226" s="732"/>
      <c r="I226" s="730"/>
      <c r="J226" s="730">
        <f t="shared" si="93"/>
        <v>0</v>
      </c>
      <c r="K226" s="730"/>
      <c r="L226" s="728">
        <f t="shared" si="94"/>
        <v>0</v>
      </c>
      <c r="M226" s="730"/>
      <c r="N226" s="728">
        <f t="shared" si="95"/>
        <v>0</v>
      </c>
      <c r="O226" s="730"/>
      <c r="P226" s="728">
        <f t="shared" si="96"/>
        <v>0</v>
      </c>
      <c r="Q226" s="730"/>
      <c r="R226" s="728">
        <f t="shared" si="97"/>
        <v>0</v>
      </c>
      <c r="S226" s="730">
        <f t="shared" si="98"/>
        <v>0</v>
      </c>
      <c r="T226" s="728">
        <f t="shared" si="98"/>
        <v>0</v>
      </c>
      <c r="U226" s="728"/>
      <c r="V226" s="732"/>
      <c r="W226" s="730"/>
      <c r="X226" s="730"/>
      <c r="Y226" s="728">
        <f t="shared" si="99"/>
        <v>0</v>
      </c>
      <c r="Z226" s="732"/>
      <c r="AA226" s="730"/>
      <c r="AB226" s="730"/>
      <c r="AC226" s="728">
        <f t="shared" si="100"/>
        <v>0</v>
      </c>
      <c r="AD226" s="728" t="e">
        <f>(#REF!*#REF!)/100000</f>
        <v>#REF!</v>
      </c>
    </row>
    <row r="227" spans="1:30" ht="41.25" customHeight="1">
      <c r="A227" s="458" t="s">
        <v>1931</v>
      </c>
      <c r="B227" s="756" t="s">
        <v>748</v>
      </c>
      <c r="C227" s="730"/>
      <c r="D227" s="730"/>
      <c r="E227" s="731"/>
      <c r="F227" s="731"/>
      <c r="G227" s="732"/>
      <c r="H227" s="732"/>
      <c r="I227" s="730"/>
      <c r="J227" s="730">
        <f t="shared" si="93"/>
        <v>0</v>
      </c>
      <c r="K227" s="730"/>
      <c r="L227" s="728">
        <f t="shared" si="94"/>
        <v>0</v>
      </c>
      <c r="M227" s="730"/>
      <c r="N227" s="728">
        <f t="shared" si="95"/>
        <v>0</v>
      </c>
      <c r="O227" s="730"/>
      <c r="P227" s="728">
        <f t="shared" si="96"/>
        <v>0</v>
      </c>
      <c r="Q227" s="730"/>
      <c r="R227" s="728">
        <f t="shared" si="97"/>
        <v>0</v>
      </c>
      <c r="S227" s="730">
        <f t="shared" si="98"/>
        <v>0</v>
      </c>
      <c r="T227" s="728">
        <f t="shared" si="98"/>
        <v>0</v>
      </c>
      <c r="U227" s="728"/>
      <c r="V227" s="732"/>
      <c r="W227" s="730"/>
      <c r="X227" s="730"/>
      <c r="Y227" s="728">
        <f t="shared" si="99"/>
        <v>0</v>
      </c>
      <c r="Z227" s="732"/>
      <c r="AA227" s="730"/>
      <c r="AB227" s="730"/>
      <c r="AC227" s="728">
        <f t="shared" si="100"/>
        <v>0</v>
      </c>
      <c r="AD227" s="728" t="e">
        <f>(#REF!*#REF!)/100000</f>
        <v>#REF!</v>
      </c>
    </row>
    <row r="228" spans="1:30" ht="41.25" customHeight="1">
      <c r="A228" s="458" t="s">
        <v>1932</v>
      </c>
      <c r="B228" s="756" t="s">
        <v>1541</v>
      </c>
      <c r="C228" s="730"/>
      <c r="D228" s="730"/>
      <c r="E228" s="731"/>
      <c r="F228" s="731"/>
      <c r="G228" s="732"/>
      <c r="H228" s="732"/>
      <c r="I228" s="730"/>
      <c r="J228" s="730">
        <f t="shared" si="93"/>
        <v>0</v>
      </c>
      <c r="K228" s="730"/>
      <c r="L228" s="728">
        <f t="shared" si="94"/>
        <v>0</v>
      </c>
      <c r="M228" s="730"/>
      <c r="N228" s="728">
        <f t="shared" si="95"/>
        <v>0</v>
      </c>
      <c r="O228" s="730"/>
      <c r="P228" s="728">
        <f t="shared" si="96"/>
        <v>0</v>
      </c>
      <c r="Q228" s="730"/>
      <c r="R228" s="728">
        <f t="shared" si="97"/>
        <v>0</v>
      </c>
      <c r="S228" s="730">
        <f t="shared" si="98"/>
        <v>0</v>
      </c>
      <c r="T228" s="728">
        <f t="shared" si="98"/>
        <v>0</v>
      </c>
      <c r="U228" s="728"/>
      <c r="V228" s="732"/>
      <c r="W228" s="730"/>
      <c r="X228" s="730"/>
      <c r="Y228" s="728">
        <f t="shared" si="99"/>
        <v>0</v>
      </c>
      <c r="Z228" s="732"/>
      <c r="AA228" s="730"/>
      <c r="AB228" s="730"/>
      <c r="AC228" s="728">
        <f t="shared" si="100"/>
        <v>0</v>
      </c>
      <c r="AD228" s="728" t="e">
        <f>(#REF!*#REF!)/100000</f>
        <v>#REF!</v>
      </c>
    </row>
    <row r="229" spans="1:30" ht="41.25" customHeight="1">
      <c r="A229" s="458" t="s">
        <v>1933</v>
      </c>
      <c r="B229" s="756" t="s">
        <v>1399</v>
      </c>
      <c r="C229" s="730"/>
      <c r="D229" s="730"/>
      <c r="E229" s="731"/>
      <c r="F229" s="731"/>
      <c r="G229" s="732"/>
      <c r="H229" s="732"/>
      <c r="I229" s="730"/>
      <c r="J229" s="730">
        <f t="shared" si="93"/>
        <v>0</v>
      </c>
      <c r="K229" s="730"/>
      <c r="L229" s="728">
        <f t="shared" si="94"/>
        <v>0</v>
      </c>
      <c r="M229" s="730"/>
      <c r="N229" s="728">
        <f t="shared" si="95"/>
        <v>0</v>
      </c>
      <c r="O229" s="730"/>
      <c r="P229" s="728">
        <f t="shared" si="96"/>
        <v>0</v>
      </c>
      <c r="Q229" s="730"/>
      <c r="R229" s="728">
        <f t="shared" si="97"/>
        <v>0</v>
      </c>
      <c r="S229" s="730">
        <f t="shared" si="98"/>
        <v>0</v>
      </c>
      <c r="T229" s="728">
        <f t="shared" si="98"/>
        <v>0</v>
      </c>
      <c r="U229" s="728"/>
      <c r="V229" s="732"/>
      <c r="W229" s="730"/>
      <c r="X229" s="730"/>
      <c r="Y229" s="728">
        <f t="shared" si="99"/>
        <v>0</v>
      </c>
      <c r="Z229" s="732"/>
      <c r="AA229" s="730"/>
      <c r="AB229" s="730"/>
      <c r="AC229" s="728">
        <f t="shared" si="100"/>
        <v>0</v>
      </c>
      <c r="AD229" s="728" t="e">
        <f>(#REF!*#REF!)/100000</f>
        <v>#REF!</v>
      </c>
    </row>
    <row r="230" spans="1:30" ht="41.25" customHeight="1">
      <c r="A230" s="463" t="s">
        <v>1854</v>
      </c>
      <c r="B230" s="464" t="s">
        <v>1355</v>
      </c>
      <c r="C230" s="723"/>
      <c r="D230" s="723"/>
      <c r="E230" s="727">
        <f>SUM(E231:E237)</f>
        <v>0</v>
      </c>
      <c r="F230" s="727">
        <f>SUM(F231:F237)</f>
        <v>0</v>
      </c>
      <c r="G230" s="725"/>
      <c r="H230" s="725"/>
      <c r="I230" s="726"/>
      <c r="J230" s="726"/>
      <c r="K230" s="726"/>
      <c r="L230" s="727">
        <f>SUM(L231:L237)</f>
        <v>0</v>
      </c>
      <c r="M230" s="726"/>
      <c r="N230" s="727">
        <f>SUM(N231:N237)</f>
        <v>0</v>
      </c>
      <c r="O230" s="726"/>
      <c r="P230" s="727">
        <f>SUM(P231:P237)</f>
        <v>0</v>
      </c>
      <c r="Q230" s="726"/>
      <c r="R230" s="727">
        <f>SUM(R231:R237)</f>
        <v>0</v>
      </c>
      <c r="S230" s="726"/>
      <c r="T230" s="727">
        <f>SUM(T231:T237)</f>
        <v>0</v>
      </c>
      <c r="U230" s="728"/>
      <c r="V230" s="725"/>
      <c r="W230" s="726">
        <f>SUM(W231:W237)</f>
        <v>0</v>
      </c>
      <c r="X230" s="726">
        <f>SUM(X231:X237)</f>
        <v>0</v>
      </c>
      <c r="Y230" s="727">
        <f>SUM(Y231:Y237)</f>
        <v>0</v>
      </c>
      <c r="Z230" s="725"/>
      <c r="AA230" s="726">
        <f>SUM(AA231:AA237)</f>
        <v>0</v>
      </c>
      <c r="AB230" s="726">
        <f>SUM(AB231:AB237)</f>
        <v>0</v>
      </c>
      <c r="AC230" s="727">
        <f>SUM(AC231:AC237)</f>
        <v>0</v>
      </c>
      <c r="AD230" s="727" t="e">
        <f>SUM(AD231:AD237)</f>
        <v>#REF!</v>
      </c>
    </row>
    <row r="231" spans="1:30" ht="41.25" customHeight="1">
      <c r="A231" s="458" t="s">
        <v>1934</v>
      </c>
      <c r="B231" s="756" t="s">
        <v>1393</v>
      </c>
      <c r="C231" s="730"/>
      <c r="D231" s="730"/>
      <c r="E231" s="731"/>
      <c r="F231" s="731"/>
      <c r="G231" s="732"/>
      <c r="H231" s="732"/>
      <c r="I231" s="730"/>
      <c r="J231" s="730">
        <f t="shared" si="93"/>
        <v>0</v>
      </c>
      <c r="K231" s="730"/>
      <c r="L231" s="728">
        <f t="shared" ref="L231:L237" si="101">K231*J231</f>
        <v>0</v>
      </c>
      <c r="M231" s="730"/>
      <c r="N231" s="728">
        <f t="shared" ref="N231:N237" si="102">M231*J231</f>
        <v>0</v>
      </c>
      <c r="O231" s="730"/>
      <c r="P231" s="728">
        <f t="shared" ref="P231:P237" si="103">O231*J231</f>
        <v>0</v>
      </c>
      <c r="Q231" s="730"/>
      <c r="R231" s="728">
        <f t="shared" ref="R231:R237" si="104">Q231*J231</f>
        <v>0</v>
      </c>
      <c r="S231" s="730">
        <f t="shared" ref="S231:T237" si="105">K231+M231+O231+Q231</f>
        <v>0</v>
      </c>
      <c r="T231" s="728">
        <f t="shared" si="105"/>
        <v>0</v>
      </c>
      <c r="U231" s="728"/>
      <c r="V231" s="732"/>
      <c r="W231" s="730"/>
      <c r="X231" s="730"/>
      <c r="Y231" s="728">
        <f t="shared" ref="Y231:Y237" si="106">(W231*X231)/100000</f>
        <v>0</v>
      </c>
      <c r="Z231" s="732"/>
      <c r="AA231" s="730"/>
      <c r="AB231" s="730"/>
      <c r="AC231" s="728">
        <f t="shared" ref="AC231:AC237" si="107">(AA231*AB231)/100000</f>
        <v>0</v>
      </c>
      <c r="AD231" s="728" t="e">
        <f>(#REF!*#REF!)/100000</f>
        <v>#REF!</v>
      </c>
    </row>
    <row r="232" spans="1:30" ht="41.25" customHeight="1">
      <c r="A232" s="458" t="s">
        <v>1935</v>
      </c>
      <c r="B232" s="756" t="s">
        <v>1528</v>
      </c>
      <c r="C232" s="730"/>
      <c r="D232" s="730"/>
      <c r="E232" s="731"/>
      <c r="F232" s="731"/>
      <c r="G232" s="732"/>
      <c r="H232" s="732"/>
      <c r="I232" s="730"/>
      <c r="J232" s="730">
        <f t="shared" si="93"/>
        <v>0</v>
      </c>
      <c r="K232" s="730"/>
      <c r="L232" s="728">
        <f t="shared" si="101"/>
        <v>0</v>
      </c>
      <c r="M232" s="730"/>
      <c r="N232" s="728">
        <f t="shared" si="102"/>
        <v>0</v>
      </c>
      <c r="O232" s="730"/>
      <c r="P232" s="728">
        <f t="shared" si="103"/>
        <v>0</v>
      </c>
      <c r="Q232" s="730"/>
      <c r="R232" s="728">
        <f t="shared" si="104"/>
        <v>0</v>
      </c>
      <c r="S232" s="730">
        <f t="shared" si="105"/>
        <v>0</v>
      </c>
      <c r="T232" s="728">
        <f t="shared" si="105"/>
        <v>0</v>
      </c>
      <c r="U232" s="728"/>
      <c r="V232" s="732"/>
      <c r="W232" s="730"/>
      <c r="X232" s="730"/>
      <c r="Y232" s="728">
        <f t="shared" si="106"/>
        <v>0</v>
      </c>
      <c r="Z232" s="732"/>
      <c r="AA232" s="730"/>
      <c r="AB232" s="730"/>
      <c r="AC232" s="728">
        <f t="shared" si="107"/>
        <v>0</v>
      </c>
      <c r="AD232" s="728" t="e">
        <f>(#REF!*#REF!)/100000</f>
        <v>#REF!</v>
      </c>
    </row>
    <row r="233" spans="1:30" ht="41.25" customHeight="1">
      <c r="A233" s="458" t="s">
        <v>1936</v>
      </c>
      <c r="B233" s="756" t="s">
        <v>1529</v>
      </c>
      <c r="C233" s="730"/>
      <c r="D233" s="730"/>
      <c r="E233" s="731"/>
      <c r="F233" s="731"/>
      <c r="G233" s="732"/>
      <c r="H233" s="732"/>
      <c r="I233" s="730"/>
      <c r="J233" s="730">
        <f t="shared" si="93"/>
        <v>0</v>
      </c>
      <c r="K233" s="730"/>
      <c r="L233" s="728">
        <f t="shared" si="101"/>
        <v>0</v>
      </c>
      <c r="M233" s="730"/>
      <c r="N233" s="728">
        <f t="shared" si="102"/>
        <v>0</v>
      </c>
      <c r="O233" s="730"/>
      <c r="P233" s="728">
        <f t="shared" si="103"/>
        <v>0</v>
      </c>
      <c r="Q233" s="730"/>
      <c r="R233" s="728">
        <f t="shared" si="104"/>
        <v>0</v>
      </c>
      <c r="S233" s="730">
        <f t="shared" si="105"/>
        <v>0</v>
      </c>
      <c r="T233" s="728">
        <f t="shared" si="105"/>
        <v>0</v>
      </c>
      <c r="U233" s="728"/>
      <c r="V233" s="732"/>
      <c r="W233" s="730"/>
      <c r="X233" s="730"/>
      <c r="Y233" s="728">
        <f t="shared" si="106"/>
        <v>0</v>
      </c>
      <c r="Z233" s="732"/>
      <c r="AA233" s="730"/>
      <c r="AB233" s="730"/>
      <c r="AC233" s="728">
        <f t="shared" si="107"/>
        <v>0</v>
      </c>
      <c r="AD233" s="728" t="e">
        <f>(#REF!*#REF!)/100000</f>
        <v>#REF!</v>
      </c>
    </row>
    <row r="234" spans="1:30" ht="41.25" customHeight="1">
      <c r="A234" s="458" t="s">
        <v>1937</v>
      </c>
      <c r="B234" s="756" t="s">
        <v>1537</v>
      </c>
      <c r="C234" s="730"/>
      <c r="D234" s="730"/>
      <c r="E234" s="731"/>
      <c r="F234" s="731"/>
      <c r="G234" s="732"/>
      <c r="H234" s="732"/>
      <c r="I234" s="730"/>
      <c r="J234" s="730">
        <f t="shared" si="93"/>
        <v>0</v>
      </c>
      <c r="K234" s="730"/>
      <c r="L234" s="728">
        <f t="shared" si="101"/>
        <v>0</v>
      </c>
      <c r="M234" s="730"/>
      <c r="N234" s="728">
        <f t="shared" si="102"/>
        <v>0</v>
      </c>
      <c r="O234" s="730"/>
      <c r="P234" s="728">
        <f t="shared" si="103"/>
        <v>0</v>
      </c>
      <c r="Q234" s="730"/>
      <c r="R234" s="728">
        <f t="shared" si="104"/>
        <v>0</v>
      </c>
      <c r="S234" s="730">
        <f t="shared" si="105"/>
        <v>0</v>
      </c>
      <c r="T234" s="728">
        <f t="shared" si="105"/>
        <v>0</v>
      </c>
      <c r="U234" s="728"/>
      <c r="V234" s="732"/>
      <c r="W234" s="730"/>
      <c r="X234" s="730"/>
      <c r="Y234" s="728">
        <f t="shared" si="106"/>
        <v>0</v>
      </c>
      <c r="Z234" s="732"/>
      <c r="AA234" s="730"/>
      <c r="AB234" s="730"/>
      <c r="AC234" s="728">
        <f t="shared" si="107"/>
        <v>0</v>
      </c>
      <c r="AD234" s="728" t="e">
        <f>(#REF!*#REF!)/100000</f>
        <v>#REF!</v>
      </c>
    </row>
    <row r="235" spans="1:30" ht="41.25" customHeight="1">
      <c r="A235" s="458" t="s">
        <v>1938</v>
      </c>
      <c r="B235" s="756" t="s">
        <v>1540</v>
      </c>
      <c r="C235" s="730"/>
      <c r="D235" s="730"/>
      <c r="E235" s="731"/>
      <c r="F235" s="731"/>
      <c r="G235" s="732"/>
      <c r="H235" s="732"/>
      <c r="I235" s="730"/>
      <c r="J235" s="730">
        <f t="shared" si="93"/>
        <v>0</v>
      </c>
      <c r="K235" s="730"/>
      <c r="L235" s="728">
        <f t="shared" si="101"/>
        <v>0</v>
      </c>
      <c r="M235" s="730"/>
      <c r="N235" s="728">
        <f t="shared" si="102"/>
        <v>0</v>
      </c>
      <c r="O235" s="730"/>
      <c r="P235" s="728">
        <f t="shared" si="103"/>
        <v>0</v>
      </c>
      <c r="Q235" s="730"/>
      <c r="R235" s="728">
        <f t="shared" si="104"/>
        <v>0</v>
      </c>
      <c r="S235" s="730">
        <f t="shared" si="105"/>
        <v>0</v>
      </c>
      <c r="T235" s="728">
        <f t="shared" si="105"/>
        <v>0</v>
      </c>
      <c r="U235" s="728"/>
      <c r="V235" s="732"/>
      <c r="W235" s="730"/>
      <c r="X235" s="730"/>
      <c r="Y235" s="728">
        <f t="shared" si="106"/>
        <v>0</v>
      </c>
      <c r="Z235" s="732"/>
      <c r="AA235" s="730"/>
      <c r="AB235" s="730"/>
      <c r="AC235" s="728">
        <f t="shared" si="107"/>
        <v>0</v>
      </c>
      <c r="AD235" s="728" t="e">
        <f>(#REF!*#REF!)/100000</f>
        <v>#REF!</v>
      </c>
    </row>
    <row r="236" spans="1:30" ht="41.25" customHeight="1">
      <c r="A236" s="458" t="s">
        <v>1939</v>
      </c>
      <c r="B236" s="756" t="s">
        <v>1541</v>
      </c>
      <c r="C236" s="730"/>
      <c r="D236" s="730"/>
      <c r="E236" s="731"/>
      <c r="F236" s="731"/>
      <c r="G236" s="732"/>
      <c r="H236" s="732"/>
      <c r="I236" s="730"/>
      <c r="J236" s="730">
        <f t="shared" si="93"/>
        <v>0</v>
      </c>
      <c r="K236" s="730"/>
      <c r="L236" s="728">
        <f t="shared" si="101"/>
        <v>0</v>
      </c>
      <c r="M236" s="730"/>
      <c r="N236" s="728">
        <f t="shared" si="102"/>
        <v>0</v>
      </c>
      <c r="O236" s="730"/>
      <c r="P236" s="728">
        <f t="shared" si="103"/>
        <v>0</v>
      </c>
      <c r="Q236" s="730"/>
      <c r="R236" s="728">
        <f t="shared" si="104"/>
        <v>0</v>
      </c>
      <c r="S236" s="730">
        <f t="shared" si="105"/>
        <v>0</v>
      </c>
      <c r="T236" s="728">
        <f t="shared" si="105"/>
        <v>0</v>
      </c>
      <c r="U236" s="728"/>
      <c r="V236" s="732"/>
      <c r="W236" s="730"/>
      <c r="X236" s="730"/>
      <c r="Y236" s="728">
        <f t="shared" si="106"/>
        <v>0</v>
      </c>
      <c r="Z236" s="732"/>
      <c r="AA236" s="730"/>
      <c r="AB236" s="730"/>
      <c r="AC236" s="728">
        <f t="shared" si="107"/>
        <v>0</v>
      </c>
      <c r="AD236" s="728" t="e">
        <f>(#REF!*#REF!)/100000</f>
        <v>#REF!</v>
      </c>
    </row>
    <row r="237" spans="1:30" ht="41.25" customHeight="1">
      <c r="A237" s="458" t="s">
        <v>1940</v>
      </c>
      <c r="B237" s="756" t="s">
        <v>759</v>
      </c>
      <c r="C237" s="730"/>
      <c r="D237" s="730"/>
      <c r="E237" s="731"/>
      <c r="F237" s="731"/>
      <c r="G237" s="732"/>
      <c r="H237" s="732"/>
      <c r="I237" s="730"/>
      <c r="J237" s="730">
        <f t="shared" si="93"/>
        <v>0</v>
      </c>
      <c r="K237" s="730"/>
      <c r="L237" s="728">
        <f t="shared" si="101"/>
        <v>0</v>
      </c>
      <c r="M237" s="730"/>
      <c r="N237" s="728">
        <f t="shared" si="102"/>
        <v>0</v>
      </c>
      <c r="O237" s="730"/>
      <c r="P237" s="728">
        <f t="shared" si="103"/>
        <v>0</v>
      </c>
      <c r="Q237" s="730"/>
      <c r="R237" s="728">
        <f t="shared" si="104"/>
        <v>0</v>
      </c>
      <c r="S237" s="730">
        <f t="shared" si="105"/>
        <v>0</v>
      </c>
      <c r="T237" s="728">
        <f t="shared" si="105"/>
        <v>0</v>
      </c>
      <c r="U237" s="728"/>
      <c r="V237" s="732"/>
      <c r="W237" s="730"/>
      <c r="X237" s="730"/>
      <c r="Y237" s="728">
        <f t="shared" si="106"/>
        <v>0</v>
      </c>
      <c r="Z237" s="732"/>
      <c r="AA237" s="730"/>
      <c r="AB237" s="730"/>
      <c r="AC237" s="728">
        <f t="shared" si="107"/>
        <v>0</v>
      </c>
      <c r="AD237" s="728" t="e">
        <f>(#REF!*#REF!)/100000</f>
        <v>#REF!</v>
      </c>
    </row>
    <row r="238" spans="1:30" ht="41.25" customHeight="1">
      <c r="A238" s="463" t="s">
        <v>1855</v>
      </c>
      <c r="B238" s="464" t="s">
        <v>1356</v>
      </c>
      <c r="C238" s="723"/>
      <c r="D238" s="723"/>
      <c r="E238" s="727">
        <f>SUM(E239:E245)</f>
        <v>0</v>
      </c>
      <c r="F238" s="727">
        <f>SUM(F239:F245)</f>
        <v>0</v>
      </c>
      <c r="G238" s="725"/>
      <c r="H238" s="725"/>
      <c r="I238" s="726"/>
      <c r="J238" s="726"/>
      <c r="K238" s="726"/>
      <c r="L238" s="727">
        <f>SUM(L239:L245)</f>
        <v>0</v>
      </c>
      <c r="M238" s="726"/>
      <c r="N238" s="727">
        <f>SUM(N239:N245)</f>
        <v>0</v>
      </c>
      <c r="O238" s="726"/>
      <c r="P238" s="727">
        <f>SUM(P239:P245)</f>
        <v>0</v>
      </c>
      <c r="Q238" s="726"/>
      <c r="R238" s="727">
        <f>SUM(R239:R245)</f>
        <v>0</v>
      </c>
      <c r="S238" s="726"/>
      <c r="T238" s="727">
        <f>SUM(T239:T245)</f>
        <v>0</v>
      </c>
      <c r="U238" s="728"/>
      <c r="V238" s="725"/>
      <c r="W238" s="726">
        <f>SUM(W239:W245)</f>
        <v>0</v>
      </c>
      <c r="X238" s="726">
        <f>SUM(X239:X245)</f>
        <v>0</v>
      </c>
      <c r="Y238" s="727">
        <f>SUM(Y239:Y245)</f>
        <v>0</v>
      </c>
      <c r="Z238" s="725"/>
      <c r="AA238" s="726">
        <f>SUM(AA239:AA245)</f>
        <v>0</v>
      </c>
      <c r="AB238" s="726">
        <f>SUM(AB239:AB245)</f>
        <v>0</v>
      </c>
      <c r="AC238" s="727">
        <f>SUM(AC239:AC245)</f>
        <v>0</v>
      </c>
      <c r="AD238" s="727" t="e">
        <f>SUM(AD239:AD245)</f>
        <v>#REF!</v>
      </c>
    </row>
    <row r="239" spans="1:30" ht="41.25" customHeight="1">
      <c r="A239" s="458" t="s">
        <v>1941</v>
      </c>
      <c r="B239" s="756" t="s">
        <v>1393</v>
      </c>
      <c r="C239" s="730"/>
      <c r="D239" s="730"/>
      <c r="E239" s="731"/>
      <c r="F239" s="731"/>
      <c r="G239" s="732"/>
      <c r="H239" s="732"/>
      <c r="I239" s="730"/>
      <c r="J239" s="730">
        <f t="shared" si="93"/>
        <v>0</v>
      </c>
      <c r="K239" s="730"/>
      <c r="L239" s="728">
        <f t="shared" ref="L239:L245" si="108">K239*J239</f>
        <v>0</v>
      </c>
      <c r="M239" s="730"/>
      <c r="N239" s="728">
        <f t="shared" ref="N239:N245" si="109">M239*J239</f>
        <v>0</v>
      </c>
      <c r="O239" s="730"/>
      <c r="P239" s="728">
        <f t="shared" ref="P239:P245" si="110">O239*J239</f>
        <v>0</v>
      </c>
      <c r="Q239" s="730"/>
      <c r="R239" s="728">
        <f t="shared" ref="R239:R245" si="111">Q239*J239</f>
        <v>0</v>
      </c>
      <c r="S239" s="730">
        <f t="shared" ref="S239:T245" si="112">K239+M239+O239+Q239</f>
        <v>0</v>
      </c>
      <c r="T239" s="728">
        <f t="shared" si="112"/>
        <v>0</v>
      </c>
      <c r="U239" s="728"/>
      <c r="V239" s="732"/>
      <c r="W239" s="730"/>
      <c r="X239" s="730"/>
      <c r="Y239" s="728">
        <f t="shared" ref="Y239:Y245" si="113">(W239*X239)/100000</f>
        <v>0</v>
      </c>
      <c r="Z239" s="732"/>
      <c r="AA239" s="730"/>
      <c r="AB239" s="730"/>
      <c r="AC239" s="728">
        <f t="shared" ref="AC239:AC245" si="114">(AA239*AB239)/100000</f>
        <v>0</v>
      </c>
      <c r="AD239" s="728" t="e">
        <f>(#REF!*#REF!)/100000</f>
        <v>#REF!</v>
      </c>
    </row>
    <row r="240" spans="1:30" ht="41.25" customHeight="1">
      <c r="A240" s="458" t="s">
        <v>1942</v>
      </c>
      <c r="B240" s="756" t="s">
        <v>1528</v>
      </c>
      <c r="C240" s="730"/>
      <c r="D240" s="730"/>
      <c r="E240" s="731"/>
      <c r="F240" s="731"/>
      <c r="G240" s="732"/>
      <c r="H240" s="732"/>
      <c r="I240" s="730"/>
      <c r="J240" s="730">
        <f t="shared" si="93"/>
        <v>0</v>
      </c>
      <c r="K240" s="730"/>
      <c r="L240" s="728">
        <f t="shared" si="108"/>
        <v>0</v>
      </c>
      <c r="M240" s="730"/>
      <c r="N240" s="728">
        <f t="shared" si="109"/>
        <v>0</v>
      </c>
      <c r="O240" s="730"/>
      <c r="P240" s="728">
        <f t="shared" si="110"/>
        <v>0</v>
      </c>
      <c r="Q240" s="730"/>
      <c r="R240" s="728">
        <f t="shared" si="111"/>
        <v>0</v>
      </c>
      <c r="S240" s="730">
        <f t="shared" si="112"/>
        <v>0</v>
      </c>
      <c r="T240" s="728">
        <f t="shared" si="112"/>
        <v>0</v>
      </c>
      <c r="U240" s="728"/>
      <c r="V240" s="732"/>
      <c r="W240" s="730"/>
      <c r="X240" s="730"/>
      <c r="Y240" s="728">
        <f t="shared" si="113"/>
        <v>0</v>
      </c>
      <c r="Z240" s="732"/>
      <c r="AA240" s="730"/>
      <c r="AB240" s="730"/>
      <c r="AC240" s="728">
        <f t="shared" si="114"/>
        <v>0</v>
      </c>
      <c r="AD240" s="728" t="e">
        <f>(#REF!*#REF!)/100000</f>
        <v>#REF!</v>
      </c>
    </row>
    <row r="241" spans="1:30" ht="41.25" customHeight="1">
      <c r="A241" s="458" t="s">
        <v>1943</v>
      </c>
      <c r="B241" s="756" t="s">
        <v>1529</v>
      </c>
      <c r="C241" s="730"/>
      <c r="D241" s="730"/>
      <c r="E241" s="731"/>
      <c r="F241" s="731"/>
      <c r="G241" s="732"/>
      <c r="H241" s="732"/>
      <c r="I241" s="730"/>
      <c r="J241" s="730">
        <f t="shared" si="93"/>
        <v>0</v>
      </c>
      <c r="K241" s="730"/>
      <c r="L241" s="728">
        <f t="shared" si="108"/>
        <v>0</v>
      </c>
      <c r="M241" s="730"/>
      <c r="N241" s="728">
        <f t="shared" si="109"/>
        <v>0</v>
      </c>
      <c r="O241" s="730"/>
      <c r="P241" s="728">
        <f t="shared" si="110"/>
        <v>0</v>
      </c>
      <c r="Q241" s="730"/>
      <c r="R241" s="728">
        <f t="shared" si="111"/>
        <v>0</v>
      </c>
      <c r="S241" s="730">
        <f t="shared" si="112"/>
        <v>0</v>
      </c>
      <c r="T241" s="728">
        <f t="shared" si="112"/>
        <v>0</v>
      </c>
      <c r="U241" s="728"/>
      <c r="V241" s="732"/>
      <c r="W241" s="730"/>
      <c r="X241" s="730"/>
      <c r="Y241" s="728">
        <f t="shared" si="113"/>
        <v>0</v>
      </c>
      <c r="Z241" s="732"/>
      <c r="AA241" s="730"/>
      <c r="AB241" s="730"/>
      <c r="AC241" s="728">
        <f t="shared" si="114"/>
        <v>0</v>
      </c>
      <c r="AD241" s="728" t="e">
        <f>(#REF!*#REF!)/100000</f>
        <v>#REF!</v>
      </c>
    </row>
    <row r="242" spans="1:30" ht="41.25" customHeight="1">
      <c r="A242" s="458" t="s">
        <v>1944</v>
      </c>
      <c r="B242" s="756" t="s">
        <v>1537</v>
      </c>
      <c r="C242" s="730"/>
      <c r="D242" s="730"/>
      <c r="E242" s="731"/>
      <c r="F242" s="731"/>
      <c r="G242" s="732"/>
      <c r="H242" s="732"/>
      <c r="I242" s="730"/>
      <c r="J242" s="730">
        <f t="shared" si="93"/>
        <v>0</v>
      </c>
      <c r="K242" s="730"/>
      <c r="L242" s="728">
        <f t="shared" si="108"/>
        <v>0</v>
      </c>
      <c r="M242" s="730"/>
      <c r="N242" s="728">
        <f t="shared" si="109"/>
        <v>0</v>
      </c>
      <c r="O242" s="730"/>
      <c r="P242" s="728">
        <f t="shared" si="110"/>
        <v>0</v>
      </c>
      <c r="Q242" s="730"/>
      <c r="R242" s="728">
        <f t="shared" si="111"/>
        <v>0</v>
      </c>
      <c r="S242" s="730">
        <f t="shared" si="112"/>
        <v>0</v>
      </c>
      <c r="T242" s="728">
        <f t="shared" si="112"/>
        <v>0</v>
      </c>
      <c r="U242" s="728"/>
      <c r="V242" s="732"/>
      <c r="W242" s="730"/>
      <c r="X242" s="730"/>
      <c r="Y242" s="728">
        <f t="shared" si="113"/>
        <v>0</v>
      </c>
      <c r="Z242" s="732"/>
      <c r="AA242" s="730"/>
      <c r="AB242" s="730"/>
      <c r="AC242" s="728">
        <f t="shared" si="114"/>
        <v>0</v>
      </c>
      <c r="AD242" s="728" t="e">
        <f>(#REF!*#REF!)/100000</f>
        <v>#REF!</v>
      </c>
    </row>
    <row r="243" spans="1:30" ht="41.25" customHeight="1">
      <c r="A243" s="458" t="s">
        <v>1945</v>
      </c>
      <c r="B243" s="756" t="s">
        <v>1540</v>
      </c>
      <c r="C243" s="730"/>
      <c r="D243" s="730"/>
      <c r="E243" s="731"/>
      <c r="F243" s="731"/>
      <c r="G243" s="732"/>
      <c r="H243" s="732"/>
      <c r="I243" s="730"/>
      <c r="J243" s="730">
        <f t="shared" si="93"/>
        <v>0</v>
      </c>
      <c r="K243" s="730"/>
      <c r="L243" s="728">
        <f t="shared" si="108"/>
        <v>0</v>
      </c>
      <c r="M243" s="730"/>
      <c r="N243" s="728">
        <f t="shared" si="109"/>
        <v>0</v>
      </c>
      <c r="O243" s="730"/>
      <c r="P243" s="728">
        <f t="shared" si="110"/>
        <v>0</v>
      </c>
      <c r="Q243" s="730"/>
      <c r="R243" s="728">
        <f t="shared" si="111"/>
        <v>0</v>
      </c>
      <c r="S243" s="730">
        <f t="shared" si="112"/>
        <v>0</v>
      </c>
      <c r="T243" s="728">
        <f t="shared" si="112"/>
        <v>0</v>
      </c>
      <c r="U243" s="728"/>
      <c r="V243" s="732"/>
      <c r="W243" s="730"/>
      <c r="X243" s="730"/>
      <c r="Y243" s="728">
        <f t="shared" si="113"/>
        <v>0</v>
      </c>
      <c r="Z243" s="732"/>
      <c r="AA243" s="730"/>
      <c r="AB243" s="730"/>
      <c r="AC243" s="728">
        <f t="shared" si="114"/>
        <v>0</v>
      </c>
      <c r="AD243" s="728" t="e">
        <f>(#REF!*#REF!)/100000</f>
        <v>#REF!</v>
      </c>
    </row>
    <row r="244" spans="1:30" ht="41.25" customHeight="1">
      <c r="A244" s="458" t="s">
        <v>1946</v>
      </c>
      <c r="B244" s="756" t="s">
        <v>1541</v>
      </c>
      <c r="C244" s="730"/>
      <c r="D244" s="730"/>
      <c r="E244" s="731"/>
      <c r="F244" s="731"/>
      <c r="G244" s="732"/>
      <c r="H244" s="732"/>
      <c r="I244" s="730"/>
      <c r="J244" s="730">
        <f t="shared" si="93"/>
        <v>0</v>
      </c>
      <c r="K244" s="730"/>
      <c r="L244" s="728">
        <f t="shared" si="108"/>
        <v>0</v>
      </c>
      <c r="M244" s="730"/>
      <c r="N244" s="728">
        <f t="shared" si="109"/>
        <v>0</v>
      </c>
      <c r="O244" s="730"/>
      <c r="P244" s="728">
        <f t="shared" si="110"/>
        <v>0</v>
      </c>
      <c r="Q244" s="730"/>
      <c r="R244" s="728">
        <f t="shared" si="111"/>
        <v>0</v>
      </c>
      <c r="S244" s="730">
        <f t="shared" si="112"/>
        <v>0</v>
      </c>
      <c r="T244" s="728">
        <f t="shared" si="112"/>
        <v>0</v>
      </c>
      <c r="U244" s="728"/>
      <c r="V244" s="732"/>
      <c r="W244" s="730"/>
      <c r="X244" s="730"/>
      <c r="Y244" s="728">
        <f t="shared" si="113"/>
        <v>0</v>
      </c>
      <c r="Z244" s="732"/>
      <c r="AA244" s="730"/>
      <c r="AB244" s="730"/>
      <c r="AC244" s="728">
        <f t="shared" si="114"/>
        <v>0</v>
      </c>
      <c r="AD244" s="728" t="e">
        <f>(#REF!*#REF!)/100000</f>
        <v>#REF!</v>
      </c>
    </row>
    <row r="245" spans="1:30" ht="41.25" customHeight="1">
      <c r="A245" s="458" t="s">
        <v>1947</v>
      </c>
      <c r="B245" s="756" t="s">
        <v>1399</v>
      </c>
      <c r="C245" s="730"/>
      <c r="D245" s="730"/>
      <c r="E245" s="731"/>
      <c r="F245" s="731"/>
      <c r="G245" s="732"/>
      <c r="H245" s="732"/>
      <c r="I245" s="730"/>
      <c r="J245" s="730">
        <f t="shared" si="93"/>
        <v>0</v>
      </c>
      <c r="K245" s="730"/>
      <c r="L245" s="728">
        <f t="shared" si="108"/>
        <v>0</v>
      </c>
      <c r="M245" s="730"/>
      <c r="N245" s="728">
        <f t="shared" si="109"/>
        <v>0</v>
      </c>
      <c r="O245" s="730"/>
      <c r="P245" s="728">
        <f t="shared" si="110"/>
        <v>0</v>
      </c>
      <c r="Q245" s="730"/>
      <c r="R245" s="728">
        <f t="shared" si="111"/>
        <v>0</v>
      </c>
      <c r="S245" s="730">
        <f t="shared" si="112"/>
        <v>0</v>
      </c>
      <c r="T245" s="728">
        <f t="shared" si="112"/>
        <v>0</v>
      </c>
      <c r="U245" s="728"/>
      <c r="V245" s="732"/>
      <c r="W245" s="730"/>
      <c r="X245" s="730"/>
      <c r="Y245" s="728">
        <f t="shared" si="113"/>
        <v>0</v>
      </c>
      <c r="Z245" s="732"/>
      <c r="AA245" s="730"/>
      <c r="AB245" s="730"/>
      <c r="AC245" s="728">
        <f t="shared" si="114"/>
        <v>0</v>
      </c>
      <c r="AD245" s="728" t="e">
        <f>(#REF!*#REF!)/100000</f>
        <v>#REF!</v>
      </c>
    </row>
    <row r="246" spans="1:30" ht="41.25" customHeight="1">
      <c r="A246" s="463" t="s">
        <v>1663</v>
      </c>
      <c r="B246" s="464" t="s">
        <v>1360</v>
      </c>
      <c r="C246" s="723"/>
      <c r="D246" s="723"/>
      <c r="E246" s="727">
        <f>SUM(E247:E253)</f>
        <v>0</v>
      </c>
      <c r="F246" s="727">
        <f>SUM(F247:F253)</f>
        <v>0</v>
      </c>
      <c r="G246" s="725"/>
      <c r="H246" s="725"/>
      <c r="I246" s="726"/>
      <c r="J246" s="726"/>
      <c r="K246" s="726"/>
      <c r="L246" s="727">
        <f>SUM(L247:L253)</f>
        <v>0</v>
      </c>
      <c r="M246" s="726"/>
      <c r="N246" s="727">
        <f>SUM(N247:N253)</f>
        <v>0</v>
      </c>
      <c r="O246" s="726"/>
      <c r="P246" s="727">
        <f>SUM(P247:P253)</f>
        <v>0</v>
      </c>
      <c r="Q246" s="726"/>
      <c r="R246" s="727">
        <f>SUM(R247:R253)</f>
        <v>0</v>
      </c>
      <c r="S246" s="726"/>
      <c r="T246" s="727">
        <f>SUM(T247:T253)</f>
        <v>0</v>
      </c>
      <c r="U246" s="728"/>
      <c r="V246" s="725"/>
      <c r="W246" s="726">
        <f>SUM(W247:W252)</f>
        <v>0</v>
      </c>
      <c r="X246" s="726">
        <f>SUM(X247:X252)</f>
        <v>0</v>
      </c>
      <c r="Y246" s="727">
        <f>SUM(Y247:Y252)</f>
        <v>0</v>
      </c>
      <c r="Z246" s="725"/>
      <c r="AA246" s="726">
        <f>SUM(AA247:AA252)</f>
        <v>0</v>
      </c>
      <c r="AB246" s="726">
        <f>SUM(AB247:AB252)</f>
        <v>0</v>
      </c>
      <c r="AC246" s="727">
        <f>SUM(AC247:AC252)</f>
        <v>0</v>
      </c>
      <c r="AD246" s="727" t="e">
        <f>SUM(AD247:AD252)</f>
        <v>#REF!</v>
      </c>
    </row>
    <row r="247" spans="1:30" ht="41.25" customHeight="1">
      <c r="A247" s="458" t="s">
        <v>1948</v>
      </c>
      <c r="B247" s="756" t="s">
        <v>1393</v>
      </c>
      <c r="C247" s="730"/>
      <c r="D247" s="730"/>
      <c r="E247" s="731"/>
      <c r="F247" s="731"/>
      <c r="G247" s="732"/>
      <c r="H247" s="732"/>
      <c r="I247" s="730"/>
      <c r="J247" s="730">
        <f t="shared" si="93"/>
        <v>0</v>
      </c>
      <c r="K247" s="730"/>
      <c r="L247" s="728">
        <f t="shared" ref="L247:L253" si="115">K247*J247</f>
        <v>0</v>
      </c>
      <c r="M247" s="730"/>
      <c r="N247" s="728">
        <f t="shared" ref="N247:N253" si="116">M247*J247</f>
        <v>0</v>
      </c>
      <c r="O247" s="730"/>
      <c r="P247" s="728">
        <f t="shared" ref="P247:P253" si="117">O247*J247</f>
        <v>0</v>
      </c>
      <c r="Q247" s="730"/>
      <c r="R247" s="728">
        <f t="shared" ref="R247:R253" si="118">Q247*J247</f>
        <v>0</v>
      </c>
      <c r="S247" s="730">
        <f t="shared" ref="S247:T253" si="119">K247+M247+O247+Q247</f>
        <v>0</v>
      </c>
      <c r="T247" s="728">
        <f t="shared" si="119"/>
        <v>0</v>
      </c>
      <c r="U247" s="728"/>
      <c r="V247" s="732"/>
      <c r="W247" s="730"/>
      <c r="X247" s="730"/>
      <c r="Y247" s="728">
        <f t="shared" ref="Y247:Y253" si="120">(W247*X247)/100000</f>
        <v>0</v>
      </c>
      <c r="Z247" s="732"/>
      <c r="AA247" s="730"/>
      <c r="AB247" s="730"/>
      <c r="AC247" s="728">
        <f t="shared" ref="AC247:AC253" si="121">(AA247*AB247)/100000</f>
        <v>0</v>
      </c>
      <c r="AD247" s="728" t="e">
        <f>(#REF!*#REF!)/100000</f>
        <v>#REF!</v>
      </c>
    </row>
    <row r="248" spans="1:30" ht="41.25" customHeight="1">
      <c r="A248" s="458" t="s">
        <v>1949</v>
      </c>
      <c r="B248" s="756" t="s">
        <v>1528</v>
      </c>
      <c r="C248" s="730"/>
      <c r="D248" s="730"/>
      <c r="E248" s="731"/>
      <c r="F248" s="731"/>
      <c r="G248" s="732"/>
      <c r="H248" s="732"/>
      <c r="I248" s="730"/>
      <c r="J248" s="730">
        <f t="shared" si="93"/>
        <v>0</v>
      </c>
      <c r="K248" s="730"/>
      <c r="L248" s="728">
        <f t="shared" si="115"/>
        <v>0</v>
      </c>
      <c r="M248" s="730"/>
      <c r="N248" s="728">
        <f t="shared" si="116"/>
        <v>0</v>
      </c>
      <c r="O248" s="730"/>
      <c r="P248" s="728">
        <f t="shared" si="117"/>
        <v>0</v>
      </c>
      <c r="Q248" s="730"/>
      <c r="R248" s="728">
        <f t="shared" si="118"/>
        <v>0</v>
      </c>
      <c r="S248" s="730">
        <f t="shared" si="119"/>
        <v>0</v>
      </c>
      <c r="T248" s="728">
        <f t="shared" si="119"/>
        <v>0</v>
      </c>
      <c r="U248" s="728"/>
      <c r="V248" s="732"/>
      <c r="W248" s="730"/>
      <c r="X248" s="730"/>
      <c r="Y248" s="728">
        <f t="shared" si="120"/>
        <v>0</v>
      </c>
      <c r="Z248" s="732"/>
      <c r="AA248" s="730"/>
      <c r="AB248" s="730"/>
      <c r="AC248" s="728">
        <f t="shared" si="121"/>
        <v>0</v>
      </c>
      <c r="AD248" s="728" t="e">
        <f>(#REF!*#REF!)/100000</f>
        <v>#REF!</v>
      </c>
    </row>
    <row r="249" spans="1:30" ht="41.25" customHeight="1">
      <c r="A249" s="458" t="s">
        <v>1950</v>
      </c>
      <c r="B249" s="756" t="s">
        <v>1529</v>
      </c>
      <c r="C249" s="730"/>
      <c r="D249" s="730"/>
      <c r="E249" s="731"/>
      <c r="F249" s="731"/>
      <c r="G249" s="732"/>
      <c r="H249" s="732"/>
      <c r="I249" s="730"/>
      <c r="J249" s="730">
        <f t="shared" si="93"/>
        <v>0</v>
      </c>
      <c r="K249" s="730"/>
      <c r="L249" s="728">
        <f t="shared" si="115"/>
        <v>0</v>
      </c>
      <c r="M249" s="730"/>
      <c r="N249" s="728">
        <f t="shared" si="116"/>
        <v>0</v>
      </c>
      <c r="O249" s="730"/>
      <c r="P249" s="728">
        <f t="shared" si="117"/>
        <v>0</v>
      </c>
      <c r="Q249" s="730"/>
      <c r="R249" s="728">
        <f t="shared" si="118"/>
        <v>0</v>
      </c>
      <c r="S249" s="730">
        <f t="shared" si="119"/>
        <v>0</v>
      </c>
      <c r="T249" s="728">
        <f t="shared" si="119"/>
        <v>0</v>
      </c>
      <c r="U249" s="728"/>
      <c r="V249" s="732"/>
      <c r="W249" s="730"/>
      <c r="X249" s="730"/>
      <c r="Y249" s="728">
        <f t="shared" si="120"/>
        <v>0</v>
      </c>
      <c r="Z249" s="732"/>
      <c r="AA249" s="730"/>
      <c r="AB249" s="730"/>
      <c r="AC249" s="728">
        <f t="shared" si="121"/>
        <v>0</v>
      </c>
      <c r="AD249" s="728" t="e">
        <f>(#REF!*#REF!)/100000</f>
        <v>#REF!</v>
      </c>
    </row>
    <row r="250" spans="1:30" ht="41.25" customHeight="1">
      <c r="A250" s="458" t="s">
        <v>1951</v>
      </c>
      <c r="B250" s="756" t="s">
        <v>1537</v>
      </c>
      <c r="C250" s="730"/>
      <c r="D250" s="730"/>
      <c r="E250" s="731"/>
      <c r="F250" s="731"/>
      <c r="G250" s="732"/>
      <c r="H250" s="732"/>
      <c r="I250" s="730"/>
      <c r="J250" s="730">
        <f t="shared" si="93"/>
        <v>0</v>
      </c>
      <c r="K250" s="730"/>
      <c r="L250" s="728">
        <f t="shared" si="115"/>
        <v>0</v>
      </c>
      <c r="M250" s="730"/>
      <c r="N250" s="728">
        <f t="shared" si="116"/>
        <v>0</v>
      </c>
      <c r="O250" s="730"/>
      <c r="P250" s="728">
        <f t="shared" si="117"/>
        <v>0</v>
      </c>
      <c r="Q250" s="730"/>
      <c r="R250" s="728">
        <f t="shared" si="118"/>
        <v>0</v>
      </c>
      <c r="S250" s="730">
        <f t="shared" si="119"/>
        <v>0</v>
      </c>
      <c r="T250" s="728">
        <f t="shared" si="119"/>
        <v>0</v>
      </c>
      <c r="U250" s="728"/>
      <c r="V250" s="732"/>
      <c r="W250" s="730"/>
      <c r="X250" s="730"/>
      <c r="Y250" s="728">
        <f t="shared" si="120"/>
        <v>0</v>
      </c>
      <c r="Z250" s="732"/>
      <c r="AA250" s="730"/>
      <c r="AB250" s="730"/>
      <c r="AC250" s="728">
        <f t="shared" si="121"/>
        <v>0</v>
      </c>
      <c r="AD250" s="728" t="e">
        <f>(#REF!*#REF!)/100000</f>
        <v>#REF!</v>
      </c>
    </row>
    <row r="251" spans="1:30" ht="41.25" customHeight="1">
      <c r="A251" s="458" t="s">
        <v>1952</v>
      </c>
      <c r="B251" s="756" t="s">
        <v>1540</v>
      </c>
      <c r="C251" s="730"/>
      <c r="D251" s="730"/>
      <c r="E251" s="731"/>
      <c r="F251" s="731"/>
      <c r="G251" s="732"/>
      <c r="H251" s="732"/>
      <c r="I251" s="730"/>
      <c r="J251" s="730">
        <f t="shared" si="93"/>
        <v>0</v>
      </c>
      <c r="K251" s="730"/>
      <c r="L251" s="728">
        <f t="shared" si="115"/>
        <v>0</v>
      </c>
      <c r="M251" s="730"/>
      <c r="N251" s="728">
        <f t="shared" si="116"/>
        <v>0</v>
      </c>
      <c r="O251" s="730"/>
      <c r="P251" s="728">
        <f t="shared" si="117"/>
        <v>0</v>
      </c>
      <c r="Q251" s="730"/>
      <c r="R251" s="728">
        <f t="shared" si="118"/>
        <v>0</v>
      </c>
      <c r="S251" s="730">
        <f t="shared" si="119"/>
        <v>0</v>
      </c>
      <c r="T251" s="728">
        <f t="shared" si="119"/>
        <v>0</v>
      </c>
      <c r="U251" s="728"/>
      <c r="V251" s="732"/>
      <c r="W251" s="730"/>
      <c r="X251" s="730"/>
      <c r="Y251" s="728">
        <f t="shared" si="120"/>
        <v>0</v>
      </c>
      <c r="Z251" s="732"/>
      <c r="AA251" s="730"/>
      <c r="AB251" s="730"/>
      <c r="AC251" s="728">
        <f t="shared" si="121"/>
        <v>0</v>
      </c>
      <c r="AD251" s="728" t="e">
        <f>(#REF!*#REF!)/100000</f>
        <v>#REF!</v>
      </c>
    </row>
    <row r="252" spans="1:30" ht="41.25" customHeight="1">
      <c r="A252" s="458" t="s">
        <v>1953</v>
      </c>
      <c r="B252" s="756" t="s">
        <v>759</v>
      </c>
      <c r="C252" s="730"/>
      <c r="D252" s="730"/>
      <c r="E252" s="731"/>
      <c r="F252" s="731"/>
      <c r="G252" s="732"/>
      <c r="H252" s="732"/>
      <c r="I252" s="730"/>
      <c r="J252" s="730">
        <f t="shared" si="93"/>
        <v>0</v>
      </c>
      <c r="K252" s="730"/>
      <c r="L252" s="728">
        <f t="shared" si="115"/>
        <v>0</v>
      </c>
      <c r="M252" s="730"/>
      <c r="N252" s="728">
        <f t="shared" si="116"/>
        <v>0</v>
      </c>
      <c r="O252" s="730"/>
      <c r="P252" s="728">
        <f t="shared" si="117"/>
        <v>0</v>
      </c>
      <c r="Q252" s="730"/>
      <c r="R252" s="728">
        <f t="shared" si="118"/>
        <v>0</v>
      </c>
      <c r="S252" s="730">
        <f t="shared" si="119"/>
        <v>0</v>
      </c>
      <c r="T252" s="728">
        <f t="shared" si="119"/>
        <v>0</v>
      </c>
      <c r="U252" s="728"/>
      <c r="V252" s="732"/>
      <c r="W252" s="730"/>
      <c r="X252" s="730"/>
      <c r="Y252" s="728">
        <f t="shared" si="120"/>
        <v>0</v>
      </c>
      <c r="Z252" s="732"/>
      <c r="AA252" s="730"/>
      <c r="AB252" s="730"/>
      <c r="AC252" s="728">
        <f t="shared" si="121"/>
        <v>0</v>
      </c>
      <c r="AD252" s="728" t="e">
        <f>(#REF!*#REF!)/100000</f>
        <v>#REF!</v>
      </c>
    </row>
    <row r="253" spans="1:30" ht="41.25" customHeight="1">
      <c r="A253" s="458" t="s">
        <v>1664</v>
      </c>
      <c r="B253" s="438" t="s">
        <v>1359</v>
      </c>
      <c r="C253" s="730"/>
      <c r="D253" s="730"/>
      <c r="E253" s="731"/>
      <c r="F253" s="731"/>
      <c r="G253" s="732"/>
      <c r="H253" s="732"/>
      <c r="I253" s="730"/>
      <c r="J253" s="730">
        <f t="shared" si="93"/>
        <v>0</v>
      </c>
      <c r="K253" s="730"/>
      <c r="L253" s="728">
        <f t="shared" si="115"/>
        <v>0</v>
      </c>
      <c r="M253" s="730"/>
      <c r="N253" s="728">
        <f t="shared" si="116"/>
        <v>0</v>
      </c>
      <c r="O253" s="730"/>
      <c r="P253" s="728">
        <f t="shared" si="117"/>
        <v>0</v>
      </c>
      <c r="Q253" s="730"/>
      <c r="R253" s="728">
        <f t="shared" si="118"/>
        <v>0</v>
      </c>
      <c r="S253" s="730">
        <f t="shared" si="119"/>
        <v>0</v>
      </c>
      <c r="T253" s="728">
        <f t="shared" si="119"/>
        <v>0</v>
      </c>
      <c r="U253" s="728"/>
      <c r="V253" s="732"/>
      <c r="W253" s="730"/>
      <c r="X253" s="730"/>
      <c r="Y253" s="728">
        <f t="shared" si="120"/>
        <v>0</v>
      </c>
      <c r="Z253" s="732"/>
      <c r="AA253" s="730"/>
      <c r="AB253" s="730"/>
      <c r="AC253" s="728">
        <f t="shared" si="121"/>
        <v>0</v>
      </c>
      <c r="AD253" s="728" t="e">
        <f>(#REF!*#REF!)/100000</f>
        <v>#REF!</v>
      </c>
    </row>
    <row r="254" spans="1:30" ht="41.25" customHeight="1">
      <c r="A254" s="463" t="s">
        <v>338</v>
      </c>
      <c r="B254" s="464" t="s">
        <v>3347</v>
      </c>
      <c r="C254" s="723"/>
      <c r="D254" s="723"/>
      <c r="E254" s="727">
        <f>E255+E260+E265+E270+E275+E282</f>
        <v>0</v>
      </c>
      <c r="F254" s="727">
        <f>F255+F260+F265+F270+F275+F282</f>
        <v>0</v>
      </c>
      <c r="G254" s="725"/>
      <c r="H254" s="725"/>
      <c r="I254" s="726"/>
      <c r="J254" s="726"/>
      <c r="K254" s="726"/>
      <c r="L254" s="727">
        <f>L255+L260+L265+L270+L275+L282</f>
        <v>0</v>
      </c>
      <c r="M254" s="726"/>
      <c r="N254" s="727">
        <f>N255+N260+N265+N270+N275+N282</f>
        <v>0</v>
      </c>
      <c r="O254" s="726"/>
      <c r="P254" s="727">
        <f>P255+P260+P265+P270+P275+P282</f>
        <v>0</v>
      </c>
      <c r="Q254" s="726"/>
      <c r="R254" s="727">
        <f>R255+R260+R265+R270+R275+R282</f>
        <v>0</v>
      </c>
      <c r="S254" s="726"/>
      <c r="T254" s="727">
        <f>T255+T260+T265+T270+T275+T282</f>
        <v>0</v>
      </c>
      <c r="U254" s="728"/>
      <c r="V254" s="725"/>
      <c r="W254" s="726">
        <f>W255+W260+W265+W270+W275+W281+W282+W280</f>
        <v>0</v>
      </c>
      <c r="X254" s="726">
        <f>X255+X260+X265+X270+X275+X281+X282+X280</f>
        <v>0</v>
      </c>
      <c r="Y254" s="727">
        <f>Y255+Y260+Y265+Y270+Y275+Y281+Y282+Y280</f>
        <v>0</v>
      </c>
      <c r="Z254" s="725"/>
      <c r="AA254" s="726">
        <f>AA255+AA260+AA265+AA270+AA275+AA281+AA282+AA280</f>
        <v>0</v>
      </c>
      <c r="AB254" s="726">
        <f>AB255+AB260+AB265+AB270+AB275+AB281+AB282+AB280</f>
        <v>0</v>
      </c>
      <c r="AC254" s="727">
        <f>AC255+AC260+AC265+AC270+AC275+AC281+AC282+AC280</f>
        <v>0</v>
      </c>
      <c r="AD254" s="727" t="e">
        <f>AD255+AD260+AD265+AD270+AD275+AD281+AD282+AD280</f>
        <v>#REF!</v>
      </c>
    </row>
    <row r="255" spans="1:30" ht="41.25" customHeight="1">
      <c r="A255" s="463" t="s">
        <v>1665</v>
      </c>
      <c r="B255" s="744" t="s">
        <v>1527</v>
      </c>
      <c r="C255" s="723"/>
      <c r="D255" s="723"/>
      <c r="E255" s="727">
        <f>SUM(E256:E259)</f>
        <v>0</v>
      </c>
      <c r="F255" s="727">
        <f>SUM(F256:F259)</f>
        <v>0</v>
      </c>
      <c r="G255" s="725"/>
      <c r="H255" s="725"/>
      <c r="I255" s="726"/>
      <c r="J255" s="726"/>
      <c r="K255" s="726"/>
      <c r="L255" s="727">
        <f>SUM(L256:L259)</f>
        <v>0</v>
      </c>
      <c r="M255" s="726"/>
      <c r="N255" s="727">
        <f>SUM(N256:N259)</f>
        <v>0</v>
      </c>
      <c r="O255" s="726"/>
      <c r="P255" s="727">
        <f>SUM(P256:P259)</f>
        <v>0</v>
      </c>
      <c r="Q255" s="726"/>
      <c r="R255" s="727">
        <f>SUM(R256:R259)</f>
        <v>0</v>
      </c>
      <c r="S255" s="726"/>
      <c r="T255" s="727">
        <f>SUM(T256:T259)</f>
        <v>0</v>
      </c>
      <c r="U255" s="728"/>
      <c r="V255" s="725"/>
      <c r="W255" s="726">
        <f>SUM(W256:W259)</f>
        <v>0</v>
      </c>
      <c r="X255" s="726">
        <f>SUM(X256:X259)</f>
        <v>0</v>
      </c>
      <c r="Y255" s="727">
        <f>SUM(Y256:Y259)</f>
        <v>0</v>
      </c>
      <c r="Z255" s="725"/>
      <c r="AA255" s="726">
        <f>SUM(AA256:AA259)</f>
        <v>0</v>
      </c>
      <c r="AB255" s="726">
        <f>SUM(AB256:AB259)</f>
        <v>0</v>
      </c>
      <c r="AC255" s="727">
        <f>SUM(AC256:AC259)</f>
        <v>0</v>
      </c>
      <c r="AD255" s="727" t="e">
        <f>SUM(AD256:AD259)</f>
        <v>#REF!</v>
      </c>
    </row>
    <row r="256" spans="1:30" ht="41.25" customHeight="1">
      <c r="A256" s="458" t="s">
        <v>1954</v>
      </c>
      <c r="B256" s="756" t="s">
        <v>1393</v>
      </c>
      <c r="C256" s="730"/>
      <c r="D256" s="730"/>
      <c r="E256" s="731"/>
      <c r="F256" s="731"/>
      <c r="G256" s="732"/>
      <c r="H256" s="732"/>
      <c r="I256" s="730"/>
      <c r="J256" s="730">
        <f t="shared" ref="J256:J319" si="122">I256/100000</f>
        <v>0</v>
      </c>
      <c r="K256" s="730"/>
      <c r="L256" s="728">
        <f>K256*J256</f>
        <v>0</v>
      </c>
      <c r="M256" s="730"/>
      <c r="N256" s="728">
        <f>M256*J256</f>
        <v>0</v>
      </c>
      <c r="O256" s="730"/>
      <c r="P256" s="728">
        <f>O256*J256</f>
        <v>0</v>
      </c>
      <c r="Q256" s="730"/>
      <c r="R256" s="728">
        <f>Q256*J256</f>
        <v>0</v>
      </c>
      <c r="S256" s="730">
        <f t="shared" ref="S256:T259" si="123">K256+M256+O256+Q256</f>
        <v>0</v>
      </c>
      <c r="T256" s="728">
        <f t="shared" si="123"/>
        <v>0</v>
      </c>
      <c r="U256" s="728"/>
      <c r="V256" s="732"/>
      <c r="W256" s="730"/>
      <c r="X256" s="730"/>
      <c r="Y256" s="728">
        <f>(W256*X256)/100000</f>
        <v>0</v>
      </c>
      <c r="Z256" s="732"/>
      <c r="AA256" s="730"/>
      <c r="AB256" s="730"/>
      <c r="AC256" s="728">
        <f>(AA256*AB256)/100000</f>
        <v>0</v>
      </c>
      <c r="AD256" s="728" t="e">
        <f>(#REF!*#REF!)/100000</f>
        <v>#REF!</v>
      </c>
    </row>
    <row r="257" spans="1:30" ht="41.25" customHeight="1">
      <c r="A257" s="458" t="s">
        <v>1955</v>
      </c>
      <c r="B257" s="756" t="s">
        <v>1528</v>
      </c>
      <c r="C257" s="730"/>
      <c r="D257" s="730"/>
      <c r="E257" s="731"/>
      <c r="F257" s="731"/>
      <c r="G257" s="732"/>
      <c r="H257" s="732"/>
      <c r="I257" s="730"/>
      <c r="J257" s="730">
        <f t="shared" si="122"/>
        <v>0</v>
      </c>
      <c r="K257" s="730"/>
      <c r="L257" s="728">
        <f>K257*J257</f>
        <v>0</v>
      </c>
      <c r="M257" s="730"/>
      <c r="N257" s="728">
        <f>M257*J257</f>
        <v>0</v>
      </c>
      <c r="O257" s="730"/>
      <c r="P257" s="728">
        <f>O257*J257</f>
        <v>0</v>
      </c>
      <c r="Q257" s="730"/>
      <c r="R257" s="728">
        <f>Q257*J257</f>
        <v>0</v>
      </c>
      <c r="S257" s="730">
        <f t="shared" si="123"/>
        <v>0</v>
      </c>
      <c r="T257" s="728">
        <f t="shared" si="123"/>
        <v>0</v>
      </c>
      <c r="U257" s="728"/>
      <c r="V257" s="732"/>
      <c r="W257" s="730"/>
      <c r="X257" s="730"/>
      <c r="Y257" s="728">
        <f>(W257*X257)/100000</f>
        <v>0</v>
      </c>
      <c r="Z257" s="732"/>
      <c r="AA257" s="730"/>
      <c r="AB257" s="730"/>
      <c r="AC257" s="728">
        <f>(AA257*AB257)/100000</f>
        <v>0</v>
      </c>
      <c r="AD257" s="728" t="e">
        <f>(#REF!*#REF!)/100000</f>
        <v>#REF!</v>
      </c>
    </row>
    <row r="258" spans="1:30" ht="41.25" customHeight="1">
      <c r="A258" s="458" t="s">
        <v>1956</v>
      </c>
      <c r="B258" s="756" t="s">
        <v>1529</v>
      </c>
      <c r="C258" s="730"/>
      <c r="D258" s="730"/>
      <c r="E258" s="731"/>
      <c r="F258" s="731"/>
      <c r="G258" s="732"/>
      <c r="H258" s="732"/>
      <c r="I258" s="730"/>
      <c r="J258" s="730">
        <f t="shared" si="122"/>
        <v>0</v>
      </c>
      <c r="K258" s="730"/>
      <c r="L258" s="728">
        <f>K258*J258</f>
        <v>0</v>
      </c>
      <c r="M258" s="730"/>
      <c r="N258" s="728">
        <f>M258*J258</f>
        <v>0</v>
      </c>
      <c r="O258" s="730"/>
      <c r="P258" s="728">
        <f>O258*J258</f>
        <v>0</v>
      </c>
      <c r="Q258" s="730"/>
      <c r="R258" s="728">
        <f>Q258*J258</f>
        <v>0</v>
      </c>
      <c r="S258" s="730">
        <f t="shared" si="123"/>
        <v>0</v>
      </c>
      <c r="T258" s="728">
        <f t="shared" si="123"/>
        <v>0</v>
      </c>
      <c r="U258" s="728"/>
      <c r="V258" s="732"/>
      <c r="W258" s="730"/>
      <c r="X258" s="730"/>
      <c r="Y258" s="728">
        <f>(W258*X258)/100000</f>
        <v>0</v>
      </c>
      <c r="Z258" s="732"/>
      <c r="AA258" s="730"/>
      <c r="AB258" s="730"/>
      <c r="AC258" s="728">
        <f>(AA258*AB258)/100000</f>
        <v>0</v>
      </c>
      <c r="AD258" s="728" t="e">
        <f>(#REF!*#REF!)/100000</f>
        <v>#REF!</v>
      </c>
    </row>
    <row r="259" spans="1:30" ht="41.25" customHeight="1">
      <c r="A259" s="458" t="s">
        <v>1957</v>
      </c>
      <c r="B259" s="756" t="s">
        <v>1530</v>
      </c>
      <c r="C259" s="730"/>
      <c r="D259" s="730"/>
      <c r="E259" s="731"/>
      <c r="F259" s="731"/>
      <c r="G259" s="732"/>
      <c r="H259" s="732"/>
      <c r="I259" s="730"/>
      <c r="J259" s="730">
        <f t="shared" si="122"/>
        <v>0</v>
      </c>
      <c r="K259" s="730"/>
      <c r="L259" s="728">
        <f>K259*J259</f>
        <v>0</v>
      </c>
      <c r="M259" s="730"/>
      <c r="N259" s="728">
        <f>M259*J259</f>
        <v>0</v>
      </c>
      <c r="O259" s="730"/>
      <c r="P259" s="728">
        <f>O259*J259</f>
        <v>0</v>
      </c>
      <c r="Q259" s="730"/>
      <c r="R259" s="728">
        <f>Q259*J259</f>
        <v>0</v>
      </c>
      <c r="S259" s="730">
        <f t="shared" si="123"/>
        <v>0</v>
      </c>
      <c r="T259" s="728">
        <f t="shared" si="123"/>
        <v>0</v>
      </c>
      <c r="U259" s="728"/>
      <c r="V259" s="732"/>
      <c r="W259" s="730"/>
      <c r="X259" s="730"/>
      <c r="Y259" s="728">
        <f>(W259*X259)/100000</f>
        <v>0</v>
      </c>
      <c r="Z259" s="732"/>
      <c r="AA259" s="730"/>
      <c r="AB259" s="730"/>
      <c r="AC259" s="728">
        <f>(AA259*AB259)/100000</f>
        <v>0</v>
      </c>
      <c r="AD259" s="728" t="e">
        <f>(#REF!*#REF!)/100000</f>
        <v>#REF!</v>
      </c>
    </row>
    <row r="260" spans="1:30" ht="41.25" customHeight="1">
      <c r="A260" s="463" t="s">
        <v>1666</v>
      </c>
      <c r="B260" s="744" t="s">
        <v>1531</v>
      </c>
      <c r="C260" s="723"/>
      <c r="D260" s="723"/>
      <c r="E260" s="727">
        <f>SUM(E261:E264)</f>
        <v>0</v>
      </c>
      <c r="F260" s="727">
        <f>SUM(F261:F264)</f>
        <v>0</v>
      </c>
      <c r="G260" s="725"/>
      <c r="H260" s="725"/>
      <c r="I260" s="726"/>
      <c r="J260" s="726"/>
      <c r="K260" s="726"/>
      <c r="L260" s="727">
        <f>SUM(L261:L264)</f>
        <v>0</v>
      </c>
      <c r="M260" s="726"/>
      <c r="N260" s="727">
        <f>SUM(N261:N264)</f>
        <v>0</v>
      </c>
      <c r="O260" s="726"/>
      <c r="P260" s="727">
        <f>SUM(P261:P264)</f>
        <v>0</v>
      </c>
      <c r="Q260" s="726"/>
      <c r="R260" s="727">
        <f>SUM(R261:R264)</f>
        <v>0</v>
      </c>
      <c r="S260" s="726"/>
      <c r="T260" s="727">
        <f>SUM(T261:T264)</f>
        <v>0</v>
      </c>
      <c r="U260" s="728"/>
      <c r="V260" s="725"/>
      <c r="W260" s="726">
        <f>SUM(W261:W264)</f>
        <v>0</v>
      </c>
      <c r="X260" s="726">
        <f>SUM(X261:X264)</f>
        <v>0</v>
      </c>
      <c r="Y260" s="727">
        <f>SUM(Y261:Y264)</f>
        <v>0</v>
      </c>
      <c r="Z260" s="725"/>
      <c r="AA260" s="726">
        <f>SUM(AA261:AA264)</f>
        <v>0</v>
      </c>
      <c r="AB260" s="726">
        <f>SUM(AB261:AB264)</f>
        <v>0</v>
      </c>
      <c r="AC260" s="727">
        <f>SUM(AC261:AC264)</f>
        <v>0</v>
      </c>
      <c r="AD260" s="727" t="e">
        <f>SUM(AD261:AD264)</f>
        <v>#REF!</v>
      </c>
    </row>
    <row r="261" spans="1:30" ht="41.25" customHeight="1">
      <c r="A261" s="458" t="s">
        <v>1958</v>
      </c>
      <c r="B261" s="756" t="s">
        <v>1393</v>
      </c>
      <c r="C261" s="730"/>
      <c r="D261" s="730"/>
      <c r="E261" s="731"/>
      <c r="F261" s="731"/>
      <c r="G261" s="732"/>
      <c r="H261" s="732"/>
      <c r="I261" s="730"/>
      <c r="J261" s="730">
        <f t="shared" si="122"/>
        <v>0</v>
      </c>
      <c r="K261" s="730"/>
      <c r="L261" s="728">
        <f>K261*J261</f>
        <v>0</v>
      </c>
      <c r="M261" s="730"/>
      <c r="N261" s="728">
        <f>M261*J261</f>
        <v>0</v>
      </c>
      <c r="O261" s="730"/>
      <c r="P261" s="728">
        <f>O261*J261</f>
        <v>0</v>
      </c>
      <c r="Q261" s="730"/>
      <c r="R261" s="728">
        <f>Q261*J261</f>
        <v>0</v>
      </c>
      <c r="S261" s="730">
        <f t="shared" ref="S261:T264" si="124">K261+M261+O261+Q261</f>
        <v>0</v>
      </c>
      <c r="T261" s="728">
        <f t="shared" si="124"/>
        <v>0</v>
      </c>
      <c r="U261" s="728"/>
      <c r="V261" s="732"/>
      <c r="W261" s="730"/>
      <c r="X261" s="730"/>
      <c r="Y261" s="728">
        <f>(W261*X261)/100000</f>
        <v>0</v>
      </c>
      <c r="Z261" s="732"/>
      <c r="AA261" s="730"/>
      <c r="AB261" s="730"/>
      <c r="AC261" s="728">
        <f>(AA261*AB261)/100000</f>
        <v>0</v>
      </c>
      <c r="AD261" s="728" t="e">
        <f>(#REF!*#REF!)/100000</f>
        <v>#REF!</v>
      </c>
    </row>
    <row r="262" spans="1:30" ht="41.25" customHeight="1">
      <c r="A262" s="458" t="s">
        <v>1959</v>
      </c>
      <c r="B262" s="756" t="s">
        <v>1528</v>
      </c>
      <c r="C262" s="730"/>
      <c r="D262" s="730"/>
      <c r="E262" s="731"/>
      <c r="F262" s="731"/>
      <c r="G262" s="732"/>
      <c r="H262" s="732"/>
      <c r="I262" s="730"/>
      <c r="J262" s="730">
        <f t="shared" si="122"/>
        <v>0</v>
      </c>
      <c r="K262" s="730"/>
      <c r="L262" s="728">
        <f>K262*J262</f>
        <v>0</v>
      </c>
      <c r="M262" s="730"/>
      <c r="N262" s="728">
        <f>M262*J262</f>
        <v>0</v>
      </c>
      <c r="O262" s="730"/>
      <c r="P262" s="728">
        <f>O262*J262</f>
        <v>0</v>
      </c>
      <c r="Q262" s="730"/>
      <c r="R262" s="728">
        <f>Q262*J262</f>
        <v>0</v>
      </c>
      <c r="S262" s="730">
        <f t="shared" si="124"/>
        <v>0</v>
      </c>
      <c r="T262" s="728">
        <f t="shared" si="124"/>
        <v>0</v>
      </c>
      <c r="U262" s="728"/>
      <c r="V262" s="732"/>
      <c r="W262" s="730"/>
      <c r="X262" s="730"/>
      <c r="Y262" s="728">
        <f>(W262*X262)/100000</f>
        <v>0</v>
      </c>
      <c r="Z262" s="732"/>
      <c r="AA262" s="730"/>
      <c r="AB262" s="730"/>
      <c r="AC262" s="728">
        <f>(AA262*AB262)/100000</f>
        <v>0</v>
      </c>
      <c r="AD262" s="728" t="e">
        <f>(#REF!*#REF!)/100000</f>
        <v>#REF!</v>
      </c>
    </row>
    <row r="263" spans="1:30" ht="41.25" customHeight="1">
      <c r="A263" s="458" t="s">
        <v>1960</v>
      </c>
      <c r="B263" s="756" t="s">
        <v>1529</v>
      </c>
      <c r="C263" s="730"/>
      <c r="D263" s="730"/>
      <c r="E263" s="731"/>
      <c r="F263" s="731"/>
      <c r="G263" s="732"/>
      <c r="H263" s="732"/>
      <c r="I263" s="730"/>
      <c r="J263" s="730">
        <f t="shared" si="122"/>
        <v>0</v>
      </c>
      <c r="K263" s="730"/>
      <c r="L263" s="728">
        <f>K263*J263</f>
        <v>0</v>
      </c>
      <c r="M263" s="730"/>
      <c r="N263" s="728">
        <f>M263*J263</f>
        <v>0</v>
      </c>
      <c r="O263" s="730"/>
      <c r="P263" s="728">
        <f>O263*J263</f>
        <v>0</v>
      </c>
      <c r="Q263" s="730"/>
      <c r="R263" s="728">
        <f>Q263*J263</f>
        <v>0</v>
      </c>
      <c r="S263" s="730">
        <f t="shared" si="124"/>
        <v>0</v>
      </c>
      <c r="T263" s="728">
        <f t="shared" si="124"/>
        <v>0</v>
      </c>
      <c r="U263" s="728"/>
      <c r="V263" s="732"/>
      <c r="W263" s="730"/>
      <c r="X263" s="730"/>
      <c r="Y263" s="728">
        <f>(W263*X263)/100000</f>
        <v>0</v>
      </c>
      <c r="Z263" s="732"/>
      <c r="AA263" s="730"/>
      <c r="AB263" s="730"/>
      <c r="AC263" s="728">
        <f>(AA263*AB263)/100000</f>
        <v>0</v>
      </c>
      <c r="AD263" s="728" t="e">
        <f>(#REF!*#REF!)/100000</f>
        <v>#REF!</v>
      </c>
    </row>
    <row r="264" spans="1:30" ht="41.25" customHeight="1">
      <c r="A264" s="458" t="s">
        <v>1961</v>
      </c>
      <c r="B264" s="756" t="s">
        <v>1530</v>
      </c>
      <c r="C264" s="730"/>
      <c r="D264" s="730"/>
      <c r="E264" s="731"/>
      <c r="F264" s="731"/>
      <c r="G264" s="732"/>
      <c r="H264" s="732"/>
      <c r="I264" s="730"/>
      <c r="J264" s="730">
        <f t="shared" si="122"/>
        <v>0</v>
      </c>
      <c r="K264" s="730"/>
      <c r="L264" s="728">
        <f>K264*J264</f>
        <v>0</v>
      </c>
      <c r="M264" s="730"/>
      <c r="N264" s="728">
        <f>M264*J264</f>
        <v>0</v>
      </c>
      <c r="O264" s="730"/>
      <c r="P264" s="728">
        <f>O264*J264</f>
        <v>0</v>
      </c>
      <c r="Q264" s="730"/>
      <c r="R264" s="728">
        <f>Q264*J264</f>
        <v>0</v>
      </c>
      <c r="S264" s="730">
        <f t="shared" si="124"/>
        <v>0</v>
      </c>
      <c r="T264" s="728">
        <f t="shared" si="124"/>
        <v>0</v>
      </c>
      <c r="U264" s="728"/>
      <c r="V264" s="732"/>
      <c r="W264" s="730"/>
      <c r="X264" s="730"/>
      <c r="Y264" s="728">
        <f>(W264*X264)/100000</f>
        <v>0</v>
      </c>
      <c r="Z264" s="732"/>
      <c r="AA264" s="730"/>
      <c r="AB264" s="730"/>
      <c r="AC264" s="728">
        <f>(AA264*AB264)/100000</f>
        <v>0</v>
      </c>
      <c r="AD264" s="728" t="e">
        <f>(#REF!*#REF!)/100000</f>
        <v>#REF!</v>
      </c>
    </row>
    <row r="265" spans="1:30" ht="41.25" customHeight="1">
      <c r="A265" s="463" t="s">
        <v>1667</v>
      </c>
      <c r="B265" s="744" t="s">
        <v>1532</v>
      </c>
      <c r="C265" s="723"/>
      <c r="D265" s="723"/>
      <c r="E265" s="727">
        <f>SUM(E266:E269)</f>
        <v>0</v>
      </c>
      <c r="F265" s="727">
        <f>SUM(F266:F269)</f>
        <v>0</v>
      </c>
      <c r="G265" s="725"/>
      <c r="H265" s="725"/>
      <c r="I265" s="726"/>
      <c r="J265" s="726"/>
      <c r="K265" s="726"/>
      <c r="L265" s="727">
        <f>SUM(L266:L269)</f>
        <v>0</v>
      </c>
      <c r="M265" s="726"/>
      <c r="N265" s="727">
        <f>SUM(N266:N269)</f>
        <v>0</v>
      </c>
      <c r="O265" s="726"/>
      <c r="P265" s="727">
        <f>SUM(P266:P269)</f>
        <v>0</v>
      </c>
      <c r="Q265" s="726"/>
      <c r="R265" s="727">
        <f>SUM(R266:R269)</f>
        <v>0</v>
      </c>
      <c r="S265" s="726"/>
      <c r="T265" s="727">
        <f>SUM(T266:T269)</f>
        <v>0</v>
      </c>
      <c r="U265" s="728"/>
      <c r="V265" s="725"/>
      <c r="W265" s="726">
        <f>SUM(W266:W269)</f>
        <v>0</v>
      </c>
      <c r="X265" s="726">
        <f>SUM(X266:X269)</f>
        <v>0</v>
      </c>
      <c r="Y265" s="727">
        <f>SUM(Y266:Y269)</f>
        <v>0</v>
      </c>
      <c r="Z265" s="725"/>
      <c r="AA265" s="726">
        <f>SUM(AA266:AA269)</f>
        <v>0</v>
      </c>
      <c r="AB265" s="726">
        <f>SUM(AB266:AB269)</f>
        <v>0</v>
      </c>
      <c r="AC265" s="727">
        <f>SUM(AC266:AC269)</f>
        <v>0</v>
      </c>
      <c r="AD265" s="727" t="e">
        <f>SUM(AD266:AD269)</f>
        <v>#REF!</v>
      </c>
    </row>
    <row r="266" spans="1:30" ht="41.25" customHeight="1">
      <c r="A266" s="458" t="s">
        <v>1962</v>
      </c>
      <c r="B266" s="756" t="s">
        <v>1393</v>
      </c>
      <c r="C266" s="730"/>
      <c r="D266" s="730"/>
      <c r="E266" s="731"/>
      <c r="F266" s="731"/>
      <c r="G266" s="732"/>
      <c r="H266" s="732"/>
      <c r="I266" s="730"/>
      <c r="J266" s="730">
        <f t="shared" si="122"/>
        <v>0</v>
      </c>
      <c r="K266" s="730"/>
      <c r="L266" s="728">
        <f>K266*J266</f>
        <v>0</v>
      </c>
      <c r="M266" s="730"/>
      <c r="N266" s="728">
        <f>M266*J266</f>
        <v>0</v>
      </c>
      <c r="O266" s="730"/>
      <c r="P266" s="728">
        <f>O266*J266</f>
        <v>0</v>
      </c>
      <c r="Q266" s="730"/>
      <c r="R266" s="728">
        <f>Q266*J266</f>
        <v>0</v>
      </c>
      <c r="S266" s="730">
        <f t="shared" ref="S266:T269" si="125">K266+M266+O266+Q266</f>
        <v>0</v>
      </c>
      <c r="T266" s="728">
        <f t="shared" si="125"/>
        <v>0</v>
      </c>
      <c r="U266" s="728"/>
      <c r="V266" s="732"/>
      <c r="W266" s="730"/>
      <c r="X266" s="730"/>
      <c r="Y266" s="728">
        <f>(W266*X266)/100000</f>
        <v>0</v>
      </c>
      <c r="Z266" s="732"/>
      <c r="AA266" s="730"/>
      <c r="AB266" s="730"/>
      <c r="AC266" s="728">
        <f>(AA266*AB266)/100000</f>
        <v>0</v>
      </c>
      <c r="AD266" s="728" t="e">
        <f>(#REF!*#REF!)/100000</f>
        <v>#REF!</v>
      </c>
    </row>
    <row r="267" spans="1:30" ht="41.25" customHeight="1">
      <c r="A267" s="458" t="s">
        <v>1963</v>
      </c>
      <c r="B267" s="756" t="s">
        <v>1528</v>
      </c>
      <c r="C267" s="730"/>
      <c r="D267" s="730"/>
      <c r="E267" s="731"/>
      <c r="F267" s="731"/>
      <c r="G267" s="732"/>
      <c r="H267" s="732"/>
      <c r="I267" s="730"/>
      <c r="J267" s="730">
        <f t="shared" si="122"/>
        <v>0</v>
      </c>
      <c r="K267" s="730"/>
      <c r="L267" s="728">
        <f>K267*J267</f>
        <v>0</v>
      </c>
      <c r="M267" s="730"/>
      <c r="N267" s="728">
        <f>M267*J267</f>
        <v>0</v>
      </c>
      <c r="O267" s="730"/>
      <c r="P267" s="728">
        <f>O267*J267</f>
        <v>0</v>
      </c>
      <c r="Q267" s="730"/>
      <c r="R267" s="728">
        <f>Q267*J267</f>
        <v>0</v>
      </c>
      <c r="S267" s="730">
        <f t="shared" si="125"/>
        <v>0</v>
      </c>
      <c r="T267" s="728">
        <f t="shared" si="125"/>
        <v>0</v>
      </c>
      <c r="U267" s="728"/>
      <c r="V267" s="732"/>
      <c r="W267" s="730"/>
      <c r="X267" s="730"/>
      <c r="Y267" s="728">
        <f>(W267*X267)/100000</f>
        <v>0</v>
      </c>
      <c r="Z267" s="732"/>
      <c r="AA267" s="730"/>
      <c r="AB267" s="730"/>
      <c r="AC267" s="728">
        <f>(AA267*AB267)/100000</f>
        <v>0</v>
      </c>
      <c r="AD267" s="728" t="e">
        <f>(#REF!*#REF!)/100000</f>
        <v>#REF!</v>
      </c>
    </row>
    <row r="268" spans="1:30" ht="41.25" customHeight="1">
      <c r="A268" s="458" t="s">
        <v>1964</v>
      </c>
      <c r="B268" s="756" t="s">
        <v>1529</v>
      </c>
      <c r="C268" s="730"/>
      <c r="D268" s="730"/>
      <c r="E268" s="731"/>
      <c r="F268" s="731"/>
      <c r="G268" s="732"/>
      <c r="H268" s="732"/>
      <c r="I268" s="730"/>
      <c r="J268" s="730">
        <f t="shared" si="122"/>
        <v>0</v>
      </c>
      <c r="K268" s="730"/>
      <c r="L268" s="728">
        <f>K268*J268</f>
        <v>0</v>
      </c>
      <c r="M268" s="730"/>
      <c r="N268" s="728">
        <f>M268*J268</f>
        <v>0</v>
      </c>
      <c r="O268" s="730"/>
      <c r="P268" s="728">
        <f>O268*J268</f>
        <v>0</v>
      </c>
      <c r="Q268" s="730"/>
      <c r="R268" s="728">
        <f>Q268*J268</f>
        <v>0</v>
      </c>
      <c r="S268" s="730">
        <f t="shared" si="125"/>
        <v>0</v>
      </c>
      <c r="T268" s="728">
        <f t="shared" si="125"/>
        <v>0</v>
      </c>
      <c r="U268" s="728"/>
      <c r="V268" s="732"/>
      <c r="W268" s="730"/>
      <c r="X268" s="730"/>
      <c r="Y268" s="728">
        <f>(W268*X268)/100000</f>
        <v>0</v>
      </c>
      <c r="Z268" s="732"/>
      <c r="AA268" s="730"/>
      <c r="AB268" s="730"/>
      <c r="AC268" s="728">
        <f>(AA268*AB268)/100000</f>
        <v>0</v>
      </c>
      <c r="AD268" s="728" t="e">
        <f>(#REF!*#REF!)/100000</f>
        <v>#REF!</v>
      </c>
    </row>
    <row r="269" spans="1:30" ht="41.25" customHeight="1">
      <c r="A269" s="458" t="s">
        <v>1965</v>
      </c>
      <c r="B269" s="756" t="s">
        <v>1530</v>
      </c>
      <c r="C269" s="730"/>
      <c r="D269" s="730"/>
      <c r="E269" s="731"/>
      <c r="F269" s="731"/>
      <c r="G269" s="732"/>
      <c r="H269" s="732"/>
      <c r="I269" s="730"/>
      <c r="J269" s="730">
        <f t="shared" si="122"/>
        <v>0</v>
      </c>
      <c r="K269" s="730"/>
      <c r="L269" s="728">
        <f>K269*J269</f>
        <v>0</v>
      </c>
      <c r="M269" s="730"/>
      <c r="N269" s="728">
        <f>M269*J269</f>
        <v>0</v>
      </c>
      <c r="O269" s="730"/>
      <c r="P269" s="728">
        <f>O269*J269</f>
        <v>0</v>
      </c>
      <c r="Q269" s="730"/>
      <c r="R269" s="728">
        <f>Q269*J269</f>
        <v>0</v>
      </c>
      <c r="S269" s="730">
        <f t="shared" si="125"/>
        <v>0</v>
      </c>
      <c r="T269" s="728">
        <f t="shared" si="125"/>
        <v>0</v>
      </c>
      <c r="U269" s="728"/>
      <c r="V269" s="732"/>
      <c r="W269" s="730"/>
      <c r="X269" s="730"/>
      <c r="Y269" s="728">
        <f>(W269*X269)/100000</f>
        <v>0</v>
      </c>
      <c r="Z269" s="732"/>
      <c r="AA269" s="730"/>
      <c r="AB269" s="730"/>
      <c r="AC269" s="728">
        <f>(AA269*AB269)/100000</f>
        <v>0</v>
      </c>
      <c r="AD269" s="728" t="e">
        <f>(#REF!*#REF!)/100000</f>
        <v>#REF!</v>
      </c>
    </row>
    <row r="270" spans="1:30" ht="41.25" customHeight="1">
      <c r="A270" s="463" t="s">
        <v>1668</v>
      </c>
      <c r="B270" s="744" t="s">
        <v>1533</v>
      </c>
      <c r="C270" s="723"/>
      <c r="D270" s="723"/>
      <c r="E270" s="727">
        <f>SUM(E271:E274)</f>
        <v>0</v>
      </c>
      <c r="F270" s="727">
        <f>SUM(F271:F274)</f>
        <v>0</v>
      </c>
      <c r="G270" s="725"/>
      <c r="H270" s="725"/>
      <c r="I270" s="726"/>
      <c r="J270" s="726"/>
      <c r="K270" s="726"/>
      <c r="L270" s="727">
        <f>SUM(L271:L274)</f>
        <v>0</v>
      </c>
      <c r="M270" s="726"/>
      <c r="N270" s="727">
        <f>SUM(N271:N274)</f>
        <v>0</v>
      </c>
      <c r="O270" s="726"/>
      <c r="P270" s="727">
        <f>SUM(P271:P274)</f>
        <v>0</v>
      </c>
      <c r="Q270" s="726"/>
      <c r="R270" s="727">
        <f>SUM(R271:R274)</f>
        <v>0</v>
      </c>
      <c r="S270" s="726"/>
      <c r="T270" s="727">
        <f>SUM(T271:T274)</f>
        <v>0</v>
      </c>
      <c r="U270" s="728"/>
      <c r="V270" s="725"/>
      <c r="W270" s="726">
        <f>SUM(W271:W274)</f>
        <v>0</v>
      </c>
      <c r="X270" s="726">
        <f>SUM(X271:X274)</f>
        <v>0</v>
      </c>
      <c r="Y270" s="727">
        <f>SUM(Y271:Y274)</f>
        <v>0</v>
      </c>
      <c r="Z270" s="725"/>
      <c r="AA270" s="726">
        <f>SUM(AA271:AA274)</f>
        <v>0</v>
      </c>
      <c r="AB270" s="726">
        <f>SUM(AB271:AB274)</f>
        <v>0</v>
      </c>
      <c r="AC270" s="727">
        <f>SUM(AC271:AC274)</f>
        <v>0</v>
      </c>
      <c r="AD270" s="727" t="e">
        <f>SUM(AD271:AD274)</f>
        <v>#REF!</v>
      </c>
    </row>
    <row r="271" spans="1:30" ht="41.25" customHeight="1">
      <c r="A271" s="458" t="s">
        <v>1966</v>
      </c>
      <c r="B271" s="756" t="s">
        <v>1393</v>
      </c>
      <c r="C271" s="730"/>
      <c r="D271" s="730"/>
      <c r="E271" s="731"/>
      <c r="F271" s="731"/>
      <c r="G271" s="732"/>
      <c r="H271" s="732"/>
      <c r="I271" s="730"/>
      <c r="J271" s="730">
        <f t="shared" si="122"/>
        <v>0</v>
      </c>
      <c r="K271" s="730"/>
      <c r="L271" s="728">
        <f>K271*J271</f>
        <v>0</v>
      </c>
      <c r="M271" s="730"/>
      <c r="N271" s="728">
        <f>M271*J271</f>
        <v>0</v>
      </c>
      <c r="O271" s="730"/>
      <c r="P271" s="728">
        <f>O271*J271</f>
        <v>0</v>
      </c>
      <c r="Q271" s="730"/>
      <c r="R271" s="728">
        <f>Q271*J271</f>
        <v>0</v>
      </c>
      <c r="S271" s="730">
        <f t="shared" ref="S271:T274" si="126">K271+M271+O271+Q271</f>
        <v>0</v>
      </c>
      <c r="T271" s="728">
        <f t="shared" si="126"/>
        <v>0</v>
      </c>
      <c r="U271" s="728"/>
      <c r="V271" s="732"/>
      <c r="W271" s="730"/>
      <c r="X271" s="730"/>
      <c r="Y271" s="728">
        <f>(W271*X271)/100000</f>
        <v>0</v>
      </c>
      <c r="Z271" s="732"/>
      <c r="AA271" s="730"/>
      <c r="AB271" s="730"/>
      <c r="AC271" s="728">
        <f>(AA271*AB271)/100000</f>
        <v>0</v>
      </c>
      <c r="AD271" s="728" t="e">
        <f>(#REF!*#REF!)/100000</f>
        <v>#REF!</v>
      </c>
    </row>
    <row r="272" spans="1:30" ht="41.25" customHeight="1">
      <c r="A272" s="458" t="s">
        <v>1967</v>
      </c>
      <c r="B272" s="756" t="s">
        <v>1528</v>
      </c>
      <c r="C272" s="730"/>
      <c r="D272" s="730"/>
      <c r="E272" s="731"/>
      <c r="F272" s="731"/>
      <c r="G272" s="732"/>
      <c r="H272" s="732"/>
      <c r="I272" s="730"/>
      <c r="J272" s="730">
        <f t="shared" si="122"/>
        <v>0</v>
      </c>
      <c r="K272" s="730"/>
      <c r="L272" s="728">
        <f>K272*J272</f>
        <v>0</v>
      </c>
      <c r="M272" s="730"/>
      <c r="N272" s="728">
        <f>M272*J272</f>
        <v>0</v>
      </c>
      <c r="O272" s="730"/>
      <c r="P272" s="728">
        <f>O272*J272</f>
        <v>0</v>
      </c>
      <c r="Q272" s="730"/>
      <c r="R272" s="728">
        <f>Q272*J272</f>
        <v>0</v>
      </c>
      <c r="S272" s="730">
        <f t="shared" si="126"/>
        <v>0</v>
      </c>
      <c r="T272" s="728">
        <f t="shared" si="126"/>
        <v>0</v>
      </c>
      <c r="U272" s="728"/>
      <c r="V272" s="732"/>
      <c r="W272" s="730"/>
      <c r="X272" s="730"/>
      <c r="Y272" s="728">
        <f>(W272*X272)/100000</f>
        <v>0</v>
      </c>
      <c r="Z272" s="732"/>
      <c r="AA272" s="730"/>
      <c r="AB272" s="730"/>
      <c r="AC272" s="728">
        <f>(AA272*AB272)/100000</f>
        <v>0</v>
      </c>
      <c r="AD272" s="728" t="e">
        <f>(#REF!*#REF!)/100000</f>
        <v>#REF!</v>
      </c>
    </row>
    <row r="273" spans="1:30" ht="41.25" customHeight="1">
      <c r="A273" s="458" t="s">
        <v>1968</v>
      </c>
      <c r="B273" s="756" t="s">
        <v>1529</v>
      </c>
      <c r="C273" s="730"/>
      <c r="D273" s="730"/>
      <c r="E273" s="731"/>
      <c r="F273" s="731"/>
      <c r="G273" s="732"/>
      <c r="H273" s="732"/>
      <c r="I273" s="730"/>
      <c r="J273" s="730">
        <f t="shared" si="122"/>
        <v>0</v>
      </c>
      <c r="K273" s="730"/>
      <c r="L273" s="728">
        <f>K273*J273</f>
        <v>0</v>
      </c>
      <c r="M273" s="730"/>
      <c r="N273" s="728">
        <f>M273*J273</f>
        <v>0</v>
      </c>
      <c r="O273" s="730"/>
      <c r="P273" s="728">
        <f>O273*J273</f>
        <v>0</v>
      </c>
      <c r="Q273" s="730"/>
      <c r="R273" s="728">
        <f>Q273*J273</f>
        <v>0</v>
      </c>
      <c r="S273" s="730">
        <f t="shared" si="126"/>
        <v>0</v>
      </c>
      <c r="T273" s="728">
        <f t="shared" si="126"/>
        <v>0</v>
      </c>
      <c r="U273" s="728"/>
      <c r="V273" s="732"/>
      <c r="W273" s="730"/>
      <c r="X273" s="730"/>
      <c r="Y273" s="728">
        <f>(W273*X273)/100000</f>
        <v>0</v>
      </c>
      <c r="Z273" s="732"/>
      <c r="AA273" s="730"/>
      <c r="AB273" s="730"/>
      <c r="AC273" s="728">
        <f>(AA273*AB273)/100000</f>
        <v>0</v>
      </c>
      <c r="AD273" s="728" t="e">
        <f>(#REF!*#REF!)/100000</f>
        <v>#REF!</v>
      </c>
    </row>
    <row r="274" spans="1:30" ht="41.25" customHeight="1">
      <c r="A274" s="458" t="s">
        <v>1969</v>
      </c>
      <c r="B274" s="756" t="s">
        <v>1530</v>
      </c>
      <c r="C274" s="730"/>
      <c r="D274" s="730"/>
      <c r="E274" s="731"/>
      <c r="F274" s="731"/>
      <c r="G274" s="732"/>
      <c r="H274" s="732"/>
      <c r="I274" s="730"/>
      <c r="J274" s="730">
        <f t="shared" si="122"/>
        <v>0</v>
      </c>
      <c r="K274" s="730"/>
      <c r="L274" s="728">
        <f>K274*J274</f>
        <v>0</v>
      </c>
      <c r="M274" s="730"/>
      <c r="N274" s="728">
        <f>M274*J274</f>
        <v>0</v>
      </c>
      <c r="O274" s="730"/>
      <c r="P274" s="728">
        <f>O274*J274</f>
        <v>0</v>
      </c>
      <c r="Q274" s="730"/>
      <c r="R274" s="728">
        <f>Q274*J274</f>
        <v>0</v>
      </c>
      <c r="S274" s="730">
        <f t="shared" si="126"/>
        <v>0</v>
      </c>
      <c r="T274" s="728">
        <f t="shared" si="126"/>
        <v>0</v>
      </c>
      <c r="U274" s="728"/>
      <c r="V274" s="732"/>
      <c r="W274" s="730"/>
      <c r="X274" s="730"/>
      <c r="Y274" s="728">
        <f>(W274*X274)/100000</f>
        <v>0</v>
      </c>
      <c r="Z274" s="732"/>
      <c r="AA274" s="730"/>
      <c r="AB274" s="730"/>
      <c r="AC274" s="728">
        <f>(AA274*AB274)/100000</f>
        <v>0</v>
      </c>
      <c r="AD274" s="728" t="e">
        <f>(#REF!*#REF!)/100000</f>
        <v>#REF!</v>
      </c>
    </row>
    <row r="275" spans="1:30" ht="41.25" customHeight="1">
      <c r="A275" s="463" t="s">
        <v>1669</v>
      </c>
      <c r="B275" s="464" t="s">
        <v>3348</v>
      </c>
      <c r="C275" s="723"/>
      <c r="D275" s="723"/>
      <c r="E275" s="727">
        <f>SUM(E276:E281)</f>
        <v>0</v>
      </c>
      <c r="F275" s="727">
        <f>SUM(F276:F281)</f>
        <v>0</v>
      </c>
      <c r="G275" s="725"/>
      <c r="H275" s="725"/>
      <c r="I275" s="726"/>
      <c r="J275" s="726"/>
      <c r="K275" s="726"/>
      <c r="L275" s="727">
        <f>SUM(L276:L281)</f>
        <v>0</v>
      </c>
      <c r="M275" s="726"/>
      <c r="N275" s="727">
        <f>SUM(N276:N281)</f>
        <v>0</v>
      </c>
      <c r="O275" s="726"/>
      <c r="P275" s="727">
        <f>SUM(P276:P281)</f>
        <v>0</v>
      </c>
      <c r="Q275" s="726"/>
      <c r="R275" s="727">
        <f>SUM(R276:R281)</f>
        <v>0</v>
      </c>
      <c r="S275" s="726"/>
      <c r="T275" s="727">
        <f>SUM(T276:T281)</f>
        <v>0</v>
      </c>
      <c r="U275" s="728"/>
      <c r="V275" s="725"/>
      <c r="W275" s="726">
        <f>SUM(W276:W279)</f>
        <v>0</v>
      </c>
      <c r="X275" s="726">
        <f>SUM(X276:X279)</f>
        <v>0</v>
      </c>
      <c r="Y275" s="727">
        <f>SUM(Y276:Y279)</f>
        <v>0</v>
      </c>
      <c r="Z275" s="725"/>
      <c r="AA275" s="726">
        <f>SUM(AA276:AA279)</f>
        <v>0</v>
      </c>
      <c r="AB275" s="726">
        <f>SUM(AB276:AB279)</f>
        <v>0</v>
      </c>
      <c r="AC275" s="727">
        <f>SUM(AC276:AC279)</f>
        <v>0</v>
      </c>
      <c r="AD275" s="727" t="e">
        <f>SUM(AD276:AD279)</f>
        <v>#REF!</v>
      </c>
    </row>
    <row r="276" spans="1:30" ht="41.25" customHeight="1">
      <c r="A276" s="458" t="s">
        <v>1970</v>
      </c>
      <c r="B276" s="756" t="s">
        <v>1393</v>
      </c>
      <c r="C276" s="730"/>
      <c r="D276" s="730"/>
      <c r="E276" s="731"/>
      <c r="F276" s="731"/>
      <c r="G276" s="732"/>
      <c r="H276" s="732"/>
      <c r="I276" s="730"/>
      <c r="J276" s="730">
        <f t="shared" si="122"/>
        <v>0</v>
      </c>
      <c r="K276" s="730"/>
      <c r="L276" s="728">
        <f t="shared" ref="L276:L281" si="127">K276*J276</f>
        <v>0</v>
      </c>
      <c r="M276" s="730"/>
      <c r="N276" s="728">
        <f t="shared" ref="N276:N281" si="128">M276*J276</f>
        <v>0</v>
      </c>
      <c r="O276" s="730"/>
      <c r="P276" s="728">
        <f t="shared" ref="P276:P281" si="129">O276*J276</f>
        <v>0</v>
      </c>
      <c r="Q276" s="730"/>
      <c r="R276" s="728">
        <f t="shared" ref="R276:R281" si="130">Q276*J276</f>
        <v>0</v>
      </c>
      <c r="S276" s="730">
        <f t="shared" ref="S276:T281" si="131">K276+M276+O276+Q276</f>
        <v>0</v>
      </c>
      <c r="T276" s="728">
        <f t="shared" si="131"/>
        <v>0</v>
      </c>
      <c r="U276" s="728"/>
      <c r="V276" s="732"/>
      <c r="W276" s="730"/>
      <c r="X276" s="730"/>
      <c r="Y276" s="728">
        <f t="shared" ref="Y276:Y281" si="132">(W276*X276)/100000</f>
        <v>0</v>
      </c>
      <c r="Z276" s="732"/>
      <c r="AA276" s="730"/>
      <c r="AB276" s="730"/>
      <c r="AC276" s="728">
        <f t="shared" ref="AC276:AC281" si="133">(AA276*AB276)/100000</f>
        <v>0</v>
      </c>
      <c r="AD276" s="728" t="e">
        <f>(#REF!*#REF!)/100000</f>
        <v>#REF!</v>
      </c>
    </row>
    <row r="277" spans="1:30" ht="41.25" customHeight="1">
      <c r="A277" s="458" t="s">
        <v>1971</v>
      </c>
      <c r="B277" s="756" t="s">
        <v>1528</v>
      </c>
      <c r="C277" s="730"/>
      <c r="D277" s="730"/>
      <c r="E277" s="731"/>
      <c r="F277" s="731"/>
      <c r="G277" s="732"/>
      <c r="H277" s="732"/>
      <c r="I277" s="730"/>
      <c r="J277" s="730">
        <f t="shared" si="122"/>
        <v>0</v>
      </c>
      <c r="K277" s="730"/>
      <c r="L277" s="728">
        <f t="shared" si="127"/>
        <v>0</v>
      </c>
      <c r="M277" s="730"/>
      <c r="N277" s="728">
        <f t="shared" si="128"/>
        <v>0</v>
      </c>
      <c r="O277" s="730"/>
      <c r="P277" s="728">
        <f t="shared" si="129"/>
        <v>0</v>
      </c>
      <c r="Q277" s="730"/>
      <c r="R277" s="728">
        <f t="shared" si="130"/>
        <v>0</v>
      </c>
      <c r="S277" s="730">
        <f t="shared" si="131"/>
        <v>0</v>
      </c>
      <c r="T277" s="728">
        <f t="shared" si="131"/>
        <v>0</v>
      </c>
      <c r="U277" s="728"/>
      <c r="V277" s="732"/>
      <c r="W277" s="730"/>
      <c r="X277" s="730"/>
      <c r="Y277" s="728">
        <f t="shared" si="132"/>
        <v>0</v>
      </c>
      <c r="Z277" s="732"/>
      <c r="AA277" s="730"/>
      <c r="AB277" s="730"/>
      <c r="AC277" s="728">
        <f t="shared" si="133"/>
        <v>0</v>
      </c>
      <c r="AD277" s="728" t="e">
        <f>(#REF!*#REF!)/100000</f>
        <v>#REF!</v>
      </c>
    </row>
    <row r="278" spans="1:30" ht="41.25" customHeight="1">
      <c r="A278" s="458" t="s">
        <v>1972</v>
      </c>
      <c r="B278" s="756" t="s">
        <v>1529</v>
      </c>
      <c r="C278" s="730"/>
      <c r="D278" s="730"/>
      <c r="E278" s="731"/>
      <c r="F278" s="731"/>
      <c r="G278" s="732"/>
      <c r="H278" s="732"/>
      <c r="I278" s="730"/>
      <c r="J278" s="730">
        <f t="shared" si="122"/>
        <v>0</v>
      </c>
      <c r="K278" s="730"/>
      <c r="L278" s="728">
        <f t="shared" si="127"/>
        <v>0</v>
      </c>
      <c r="M278" s="730"/>
      <c r="N278" s="728">
        <f t="shared" si="128"/>
        <v>0</v>
      </c>
      <c r="O278" s="730"/>
      <c r="P278" s="728">
        <f t="shared" si="129"/>
        <v>0</v>
      </c>
      <c r="Q278" s="730"/>
      <c r="R278" s="728">
        <f t="shared" si="130"/>
        <v>0</v>
      </c>
      <c r="S278" s="730">
        <f t="shared" si="131"/>
        <v>0</v>
      </c>
      <c r="T278" s="728">
        <f t="shared" si="131"/>
        <v>0</v>
      </c>
      <c r="U278" s="728"/>
      <c r="V278" s="732"/>
      <c r="W278" s="730"/>
      <c r="X278" s="730"/>
      <c r="Y278" s="728">
        <f t="shared" si="132"/>
        <v>0</v>
      </c>
      <c r="Z278" s="732"/>
      <c r="AA278" s="730"/>
      <c r="AB278" s="730"/>
      <c r="AC278" s="728">
        <f t="shared" si="133"/>
        <v>0</v>
      </c>
      <c r="AD278" s="728" t="e">
        <f>(#REF!*#REF!)/100000</f>
        <v>#REF!</v>
      </c>
    </row>
    <row r="279" spans="1:30" ht="41.25" customHeight="1">
      <c r="A279" s="458" t="s">
        <v>1973</v>
      </c>
      <c r="B279" s="756" t="s">
        <v>1530</v>
      </c>
      <c r="C279" s="730"/>
      <c r="D279" s="730"/>
      <c r="E279" s="731"/>
      <c r="F279" s="731"/>
      <c r="G279" s="732"/>
      <c r="H279" s="732"/>
      <c r="I279" s="730"/>
      <c r="J279" s="730">
        <f t="shared" si="122"/>
        <v>0</v>
      </c>
      <c r="K279" s="730"/>
      <c r="L279" s="728">
        <f t="shared" si="127"/>
        <v>0</v>
      </c>
      <c r="M279" s="730"/>
      <c r="N279" s="728">
        <f t="shared" si="128"/>
        <v>0</v>
      </c>
      <c r="O279" s="730"/>
      <c r="P279" s="728">
        <f t="shared" si="129"/>
        <v>0</v>
      </c>
      <c r="Q279" s="730"/>
      <c r="R279" s="728">
        <f t="shared" si="130"/>
        <v>0</v>
      </c>
      <c r="S279" s="730">
        <f t="shared" si="131"/>
        <v>0</v>
      </c>
      <c r="T279" s="728">
        <f t="shared" si="131"/>
        <v>0</v>
      </c>
      <c r="U279" s="728"/>
      <c r="V279" s="732"/>
      <c r="W279" s="730"/>
      <c r="X279" s="730"/>
      <c r="Y279" s="728">
        <f t="shared" si="132"/>
        <v>0</v>
      </c>
      <c r="Z279" s="732"/>
      <c r="AA279" s="730"/>
      <c r="AB279" s="730"/>
      <c r="AC279" s="728">
        <f t="shared" si="133"/>
        <v>0</v>
      </c>
      <c r="AD279" s="728" t="e">
        <f>(#REF!*#REF!)/100000</f>
        <v>#REF!</v>
      </c>
    </row>
    <row r="280" spans="1:30" ht="41.25" customHeight="1">
      <c r="A280" s="458" t="s">
        <v>2174</v>
      </c>
      <c r="B280" s="438" t="s">
        <v>1353</v>
      </c>
      <c r="C280" s="730"/>
      <c r="D280" s="730"/>
      <c r="E280" s="731"/>
      <c r="F280" s="731"/>
      <c r="G280" s="732"/>
      <c r="H280" s="732"/>
      <c r="I280" s="730"/>
      <c r="J280" s="730">
        <f t="shared" si="122"/>
        <v>0</v>
      </c>
      <c r="K280" s="730"/>
      <c r="L280" s="728">
        <f t="shared" si="127"/>
        <v>0</v>
      </c>
      <c r="M280" s="730"/>
      <c r="N280" s="728">
        <f t="shared" si="128"/>
        <v>0</v>
      </c>
      <c r="O280" s="730"/>
      <c r="P280" s="728">
        <f t="shared" si="129"/>
        <v>0</v>
      </c>
      <c r="Q280" s="730"/>
      <c r="R280" s="728">
        <f t="shared" si="130"/>
        <v>0</v>
      </c>
      <c r="S280" s="730">
        <f t="shared" si="131"/>
        <v>0</v>
      </c>
      <c r="T280" s="728">
        <f t="shared" si="131"/>
        <v>0</v>
      </c>
      <c r="U280" s="728"/>
      <c r="V280" s="732"/>
      <c r="W280" s="730"/>
      <c r="X280" s="730"/>
      <c r="Y280" s="728">
        <f t="shared" si="132"/>
        <v>0</v>
      </c>
      <c r="Z280" s="732"/>
      <c r="AA280" s="730"/>
      <c r="AB280" s="730"/>
      <c r="AC280" s="728">
        <f t="shared" si="133"/>
        <v>0</v>
      </c>
      <c r="AD280" s="728" t="e">
        <f>(#REF!*#REF!)/100000</f>
        <v>#REF!</v>
      </c>
    </row>
    <row r="281" spans="1:30" ht="41.25" customHeight="1">
      <c r="A281" s="458" t="s">
        <v>2175</v>
      </c>
      <c r="B281" s="438" t="s">
        <v>1352</v>
      </c>
      <c r="C281" s="730"/>
      <c r="D281" s="730"/>
      <c r="E281" s="731"/>
      <c r="F281" s="731"/>
      <c r="G281" s="732"/>
      <c r="H281" s="732"/>
      <c r="I281" s="730"/>
      <c r="J281" s="730">
        <f t="shared" si="122"/>
        <v>0</v>
      </c>
      <c r="K281" s="730"/>
      <c r="L281" s="728">
        <f t="shared" si="127"/>
        <v>0</v>
      </c>
      <c r="M281" s="730"/>
      <c r="N281" s="728">
        <f t="shared" si="128"/>
        <v>0</v>
      </c>
      <c r="O281" s="730"/>
      <c r="P281" s="728">
        <f t="shared" si="129"/>
        <v>0</v>
      </c>
      <c r="Q281" s="730"/>
      <c r="R281" s="728">
        <f t="shared" si="130"/>
        <v>0</v>
      </c>
      <c r="S281" s="730">
        <f t="shared" si="131"/>
        <v>0</v>
      </c>
      <c r="T281" s="728">
        <f t="shared" si="131"/>
        <v>0</v>
      </c>
      <c r="U281" s="728"/>
      <c r="V281" s="732"/>
      <c r="W281" s="730"/>
      <c r="X281" s="730"/>
      <c r="Y281" s="728">
        <f t="shared" si="132"/>
        <v>0</v>
      </c>
      <c r="Z281" s="732"/>
      <c r="AA281" s="730"/>
      <c r="AB281" s="730"/>
      <c r="AC281" s="728">
        <f t="shared" si="133"/>
        <v>0</v>
      </c>
      <c r="AD281" s="728" t="e">
        <f>(#REF!*#REF!)/100000</f>
        <v>#REF!</v>
      </c>
    </row>
    <row r="282" spans="1:30" ht="41.25" customHeight="1">
      <c r="A282" s="463" t="s">
        <v>1670</v>
      </c>
      <c r="B282" s="464" t="s">
        <v>1351</v>
      </c>
      <c r="C282" s="723"/>
      <c r="D282" s="723"/>
      <c r="E282" s="727">
        <f>SUM(E283:E288)</f>
        <v>0</v>
      </c>
      <c r="F282" s="727">
        <f>SUM(F283:F288)</f>
        <v>0</v>
      </c>
      <c r="G282" s="725"/>
      <c r="H282" s="725"/>
      <c r="I282" s="726"/>
      <c r="J282" s="726"/>
      <c r="K282" s="726"/>
      <c r="L282" s="727">
        <f>SUM(L283:L288)</f>
        <v>0</v>
      </c>
      <c r="M282" s="726"/>
      <c r="N282" s="727">
        <f>SUM(N283:N288)</f>
        <v>0</v>
      </c>
      <c r="O282" s="726"/>
      <c r="P282" s="727">
        <f>SUM(P283:P288)</f>
        <v>0</v>
      </c>
      <c r="Q282" s="726"/>
      <c r="R282" s="727">
        <f>SUM(R283:R288)</f>
        <v>0</v>
      </c>
      <c r="S282" s="726"/>
      <c r="T282" s="727">
        <f>SUM(T283:T288)</f>
        <v>0</v>
      </c>
      <c r="U282" s="728"/>
      <c r="V282" s="725"/>
      <c r="W282" s="726">
        <f>SUM(W283:W288)</f>
        <v>0</v>
      </c>
      <c r="X282" s="726">
        <f>SUM(X283:X288)</f>
        <v>0</v>
      </c>
      <c r="Y282" s="727">
        <f>SUM(Y283:Y288)</f>
        <v>0</v>
      </c>
      <c r="Z282" s="725"/>
      <c r="AA282" s="726">
        <f>SUM(AA283:AA288)</f>
        <v>0</v>
      </c>
      <c r="AB282" s="726">
        <f>SUM(AB283:AB288)</f>
        <v>0</v>
      </c>
      <c r="AC282" s="727">
        <f>SUM(AC283:AC288)</f>
        <v>0</v>
      </c>
      <c r="AD282" s="727" t="e">
        <f>SUM(AD283:AD288)</f>
        <v>#REF!</v>
      </c>
    </row>
    <row r="283" spans="1:30" ht="41.25" customHeight="1">
      <c r="A283" s="458" t="s">
        <v>1974</v>
      </c>
      <c r="B283" s="756" t="s">
        <v>1393</v>
      </c>
      <c r="C283" s="730"/>
      <c r="D283" s="730"/>
      <c r="E283" s="731"/>
      <c r="F283" s="731"/>
      <c r="G283" s="732"/>
      <c r="H283" s="732"/>
      <c r="I283" s="730"/>
      <c r="J283" s="730">
        <f t="shared" si="122"/>
        <v>0</v>
      </c>
      <c r="K283" s="730"/>
      <c r="L283" s="728">
        <f t="shared" ref="L283:L289" si="134">K283*J283</f>
        <v>0</v>
      </c>
      <c r="M283" s="730"/>
      <c r="N283" s="728">
        <f t="shared" ref="N283:N289" si="135">M283*J283</f>
        <v>0</v>
      </c>
      <c r="O283" s="730"/>
      <c r="P283" s="728">
        <f t="shared" ref="P283:P289" si="136">O283*J283</f>
        <v>0</v>
      </c>
      <c r="Q283" s="730"/>
      <c r="R283" s="728">
        <f t="shared" ref="R283:R289" si="137">Q283*J283</f>
        <v>0</v>
      </c>
      <c r="S283" s="730">
        <f t="shared" ref="S283:T289" si="138">K283+M283+O283+Q283</f>
        <v>0</v>
      </c>
      <c r="T283" s="728">
        <f t="shared" si="138"/>
        <v>0</v>
      </c>
      <c r="U283" s="728"/>
      <c r="V283" s="732"/>
      <c r="W283" s="730"/>
      <c r="X283" s="730"/>
      <c r="Y283" s="728">
        <f t="shared" ref="Y283:Y289" si="139">(W283*X283)/100000</f>
        <v>0</v>
      </c>
      <c r="Z283" s="732"/>
      <c r="AA283" s="730"/>
      <c r="AB283" s="730"/>
      <c r="AC283" s="728">
        <f t="shared" ref="AC283:AC289" si="140">(AA283*AB283)/100000</f>
        <v>0</v>
      </c>
      <c r="AD283" s="728" t="e">
        <f>(#REF!*#REF!)/100000</f>
        <v>#REF!</v>
      </c>
    </row>
    <row r="284" spans="1:30" ht="41.25" customHeight="1">
      <c r="A284" s="458" t="s">
        <v>1975</v>
      </c>
      <c r="B284" s="756" t="s">
        <v>1528</v>
      </c>
      <c r="C284" s="730"/>
      <c r="D284" s="730"/>
      <c r="E284" s="731"/>
      <c r="F284" s="731"/>
      <c r="G284" s="732"/>
      <c r="H284" s="732"/>
      <c r="I284" s="730"/>
      <c r="J284" s="730">
        <f t="shared" si="122"/>
        <v>0</v>
      </c>
      <c r="K284" s="730"/>
      <c r="L284" s="728">
        <f t="shared" si="134"/>
        <v>0</v>
      </c>
      <c r="M284" s="730"/>
      <c r="N284" s="728">
        <f t="shared" si="135"/>
        <v>0</v>
      </c>
      <c r="O284" s="730"/>
      <c r="P284" s="728">
        <f t="shared" si="136"/>
        <v>0</v>
      </c>
      <c r="Q284" s="730"/>
      <c r="R284" s="728">
        <f t="shared" si="137"/>
        <v>0</v>
      </c>
      <c r="S284" s="730">
        <f t="shared" si="138"/>
        <v>0</v>
      </c>
      <c r="T284" s="728">
        <f t="shared" si="138"/>
        <v>0</v>
      </c>
      <c r="U284" s="728"/>
      <c r="V284" s="732"/>
      <c r="W284" s="730"/>
      <c r="X284" s="730"/>
      <c r="Y284" s="728">
        <f t="shared" si="139"/>
        <v>0</v>
      </c>
      <c r="Z284" s="732"/>
      <c r="AA284" s="730"/>
      <c r="AB284" s="730"/>
      <c r="AC284" s="728">
        <f t="shared" si="140"/>
        <v>0</v>
      </c>
      <c r="AD284" s="728" t="e">
        <f>(#REF!*#REF!)/100000</f>
        <v>#REF!</v>
      </c>
    </row>
    <row r="285" spans="1:30" ht="41.25" customHeight="1">
      <c r="A285" s="458" t="s">
        <v>1976</v>
      </c>
      <c r="B285" s="756" t="s">
        <v>1529</v>
      </c>
      <c r="C285" s="730"/>
      <c r="D285" s="730"/>
      <c r="E285" s="731"/>
      <c r="F285" s="731"/>
      <c r="G285" s="732"/>
      <c r="H285" s="732"/>
      <c r="I285" s="730"/>
      <c r="J285" s="730">
        <f t="shared" si="122"/>
        <v>0</v>
      </c>
      <c r="K285" s="730"/>
      <c r="L285" s="728">
        <f t="shared" si="134"/>
        <v>0</v>
      </c>
      <c r="M285" s="730"/>
      <c r="N285" s="728">
        <f t="shared" si="135"/>
        <v>0</v>
      </c>
      <c r="O285" s="730"/>
      <c r="P285" s="728">
        <f t="shared" si="136"/>
        <v>0</v>
      </c>
      <c r="Q285" s="730"/>
      <c r="R285" s="728">
        <f t="shared" si="137"/>
        <v>0</v>
      </c>
      <c r="S285" s="730">
        <f t="shared" si="138"/>
        <v>0</v>
      </c>
      <c r="T285" s="728">
        <f t="shared" si="138"/>
        <v>0</v>
      </c>
      <c r="U285" s="728"/>
      <c r="V285" s="732"/>
      <c r="W285" s="730"/>
      <c r="X285" s="730"/>
      <c r="Y285" s="728">
        <f t="shared" si="139"/>
        <v>0</v>
      </c>
      <c r="Z285" s="732"/>
      <c r="AA285" s="730"/>
      <c r="AB285" s="730"/>
      <c r="AC285" s="728">
        <f t="shared" si="140"/>
        <v>0</v>
      </c>
      <c r="AD285" s="728" t="e">
        <f>(#REF!*#REF!)/100000</f>
        <v>#REF!</v>
      </c>
    </row>
    <row r="286" spans="1:30" ht="41.25" customHeight="1">
      <c r="A286" s="458" t="s">
        <v>1977</v>
      </c>
      <c r="B286" s="756" t="s">
        <v>1537</v>
      </c>
      <c r="C286" s="730"/>
      <c r="D286" s="730"/>
      <c r="E286" s="731"/>
      <c r="F286" s="731"/>
      <c r="G286" s="732"/>
      <c r="H286" s="732"/>
      <c r="I286" s="730"/>
      <c r="J286" s="730">
        <f t="shared" si="122"/>
        <v>0</v>
      </c>
      <c r="K286" s="730"/>
      <c r="L286" s="728">
        <f t="shared" si="134"/>
        <v>0</v>
      </c>
      <c r="M286" s="730"/>
      <c r="N286" s="728">
        <f t="shared" si="135"/>
        <v>0</v>
      </c>
      <c r="O286" s="730"/>
      <c r="P286" s="728">
        <f t="shared" si="136"/>
        <v>0</v>
      </c>
      <c r="Q286" s="730"/>
      <c r="R286" s="728">
        <f t="shared" si="137"/>
        <v>0</v>
      </c>
      <c r="S286" s="730">
        <f t="shared" si="138"/>
        <v>0</v>
      </c>
      <c r="T286" s="728">
        <f t="shared" si="138"/>
        <v>0</v>
      </c>
      <c r="U286" s="728"/>
      <c r="V286" s="732"/>
      <c r="W286" s="730"/>
      <c r="X286" s="730"/>
      <c r="Y286" s="728">
        <f t="shared" si="139"/>
        <v>0</v>
      </c>
      <c r="Z286" s="732"/>
      <c r="AA286" s="730"/>
      <c r="AB286" s="730"/>
      <c r="AC286" s="728">
        <f t="shared" si="140"/>
        <v>0</v>
      </c>
      <c r="AD286" s="728" t="e">
        <f>(#REF!*#REF!)/100000</f>
        <v>#REF!</v>
      </c>
    </row>
    <row r="287" spans="1:30" ht="41.25" customHeight="1">
      <c r="A287" s="458" t="s">
        <v>1978</v>
      </c>
      <c r="B287" s="756" t="s">
        <v>1540</v>
      </c>
      <c r="C287" s="730"/>
      <c r="D287" s="730"/>
      <c r="E287" s="731"/>
      <c r="F287" s="731"/>
      <c r="G287" s="732"/>
      <c r="H287" s="732"/>
      <c r="I287" s="730"/>
      <c r="J287" s="730">
        <f t="shared" si="122"/>
        <v>0</v>
      </c>
      <c r="K287" s="730"/>
      <c r="L287" s="728">
        <f t="shared" si="134"/>
        <v>0</v>
      </c>
      <c r="M287" s="730"/>
      <c r="N287" s="728">
        <f t="shared" si="135"/>
        <v>0</v>
      </c>
      <c r="O287" s="730"/>
      <c r="P287" s="728">
        <f t="shared" si="136"/>
        <v>0</v>
      </c>
      <c r="Q287" s="730"/>
      <c r="R287" s="728">
        <f t="shared" si="137"/>
        <v>0</v>
      </c>
      <c r="S287" s="730">
        <f t="shared" si="138"/>
        <v>0</v>
      </c>
      <c r="T287" s="728">
        <f t="shared" si="138"/>
        <v>0</v>
      </c>
      <c r="U287" s="728"/>
      <c r="V287" s="732"/>
      <c r="W287" s="730"/>
      <c r="X287" s="730"/>
      <c r="Y287" s="728">
        <f t="shared" si="139"/>
        <v>0</v>
      </c>
      <c r="Z287" s="732"/>
      <c r="AA287" s="730"/>
      <c r="AB287" s="730"/>
      <c r="AC287" s="728">
        <f t="shared" si="140"/>
        <v>0</v>
      </c>
      <c r="AD287" s="728" t="e">
        <f>(#REF!*#REF!)/100000</f>
        <v>#REF!</v>
      </c>
    </row>
    <row r="288" spans="1:30" ht="41.25" customHeight="1">
      <c r="A288" s="458" t="s">
        <v>1979</v>
      </c>
      <c r="B288" s="748" t="s">
        <v>1326</v>
      </c>
      <c r="C288" s="730"/>
      <c r="D288" s="730"/>
      <c r="E288" s="731"/>
      <c r="F288" s="731"/>
      <c r="G288" s="732"/>
      <c r="H288" s="732"/>
      <c r="I288" s="730"/>
      <c r="J288" s="730">
        <f t="shared" si="122"/>
        <v>0</v>
      </c>
      <c r="K288" s="730"/>
      <c r="L288" s="728">
        <f t="shared" si="134"/>
        <v>0</v>
      </c>
      <c r="M288" s="730"/>
      <c r="N288" s="728">
        <f t="shared" si="135"/>
        <v>0</v>
      </c>
      <c r="O288" s="730"/>
      <c r="P288" s="728">
        <f t="shared" si="136"/>
        <v>0</v>
      </c>
      <c r="Q288" s="730"/>
      <c r="R288" s="728">
        <f t="shared" si="137"/>
        <v>0</v>
      </c>
      <c r="S288" s="730">
        <f t="shared" si="138"/>
        <v>0</v>
      </c>
      <c r="T288" s="728">
        <f t="shared" si="138"/>
        <v>0</v>
      </c>
      <c r="U288" s="728"/>
      <c r="V288" s="732"/>
      <c r="W288" s="730"/>
      <c r="X288" s="730"/>
      <c r="Y288" s="728">
        <f t="shared" si="139"/>
        <v>0</v>
      </c>
      <c r="Z288" s="732"/>
      <c r="AA288" s="730"/>
      <c r="AB288" s="730"/>
      <c r="AC288" s="728">
        <f t="shared" si="140"/>
        <v>0</v>
      </c>
      <c r="AD288" s="728" t="e">
        <f>(#REF!*#REF!)/100000</f>
        <v>#REF!</v>
      </c>
    </row>
    <row r="289" spans="1:30" ht="41.25" customHeight="1">
      <c r="A289" s="458" t="s">
        <v>340</v>
      </c>
      <c r="B289" s="438" t="s">
        <v>341</v>
      </c>
      <c r="C289" s="730"/>
      <c r="D289" s="730"/>
      <c r="E289" s="731"/>
      <c r="F289" s="731"/>
      <c r="G289" s="732"/>
      <c r="H289" s="732"/>
      <c r="I289" s="730"/>
      <c r="J289" s="730">
        <f t="shared" si="122"/>
        <v>0</v>
      </c>
      <c r="K289" s="730"/>
      <c r="L289" s="728">
        <f t="shared" si="134"/>
        <v>0</v>
      </c>
      <c r="M289" s="730"/>
      <c r="N289" s="728">
        <f t="shared" si="135"/>
        <v>0</v>
      </c>
      <c r="O289" s="730"/>
      <c r="P289" s="728">
        <f t="shared" si="136"/>
        <v>0</v>
      </c>
      <c r="Q289" s="730"/>
      <c r="R289" s="728">
        <f t="shared" si="137"/>
        <v>0</v>
      </c>
      <c r="S289" s="730">
        <f t="shared" si="138"/>
        <v>0</v>
      </c>
      <c r="T289" s="728">
        <f t="shared" si="138"/>
        <v>0</v>
      </c>
      <c r="U289" s="728"/>
      <c r="V289" s="732"/>
      <c r="W289" s="730"/>
      <c r="X289" s="730"/>
      <c r="Y289" s="728">
        <f t="shared" si="139"/>
        <v>0</v>
      </c>
      <c r="Z289" s="732"/>
      <c r="AA289" s="730"/>
      <c r="AB289" s="730"/>
      <c r="AC289" s="728">
        <f t="shared" si="140"/>
        <v>0</v>
      </c>
      <c r="AD289" s="728" t="e">
        <f>(#REF!*#REF!)/100000</f>
        <v>#REF!</v>
      </c>
    </row>
    <row r="290" spans="1:30" ht="41.25" customHeight="1">
      <c r="A290" s="463" t="s">
        <v>342</v>
      </c>
      <c r="B290" s="464" t="s">
        <v>1366</v>
      </c>
      <c r="C290" s="723"/>
      <c r="D290" s="723"/>
      <c r="E290" s="727">
        <f>SUM(E291:E300)</f>
        <v>0</v>
      </c>
      <c r="F290" s="727">
        <f>SUM(F291:F300)</f>
        <v>0</v>
      </c>
      <c r="G290" s="725"/>
      <c r="H290" s="725"/>
      <c r="I290" s="726"/>
      <c r="J290" s="726"/>
      <c r="K290" s="726"/>
      <c r="L290" s="727">
        <f>SUM(L291:L300)</f>
        <v>0</v>
      </c>
      <c r="M290" s="726"/>
      <c r="N290" s="727">
        <f>SUM(N291:N300)</f>
        <v>0</v>
      </c>
      <c r="O290" s="726"/>
      <c r="P290" s="727">
        <f>SUM(P291:P300)</f>
        <v>0</v>
      </c>
      <c r="Q290" s="726"/>
      <c r="R290" s="727">
        <f>SUM(R291:R300)</f>
        <v>0</v>
      </c>
      <c r="S290" s="726"/>
      <c r="T290" s="727">
        <f>SUM(T291:T300)</f>
        <v>0</v>
      </c>
      <c r="U290" s="728"/>
      <c r="V290" s="725"/>
      <c r="W290" s="726">
        <f>SUM(W291:W298)</f>
        <v>0</v>
      </c>
      <c r="X290" s="726">
        <f>SUM(X291:X298)</f>
        <v>0</v>
      </c>
      <c r="Y290" s="727">
        <f>SUM(Y291:Y298)</f>
        <v>0</v>
      </c>
      <c r="Z290" s="725"/>
      <c r="AA290" s="726">
        <f>SUM(AA291:AA298)</f>
        <v>0</v>
      </c>
      <c r="AB290" s="726">
        <f>SUM(AB291:AB298)</f>
        <v>0</v>
      </c>
      <c r="AC290" s="727">
        <f>SUM(AC291:AC298)</f>
        <v>0</v>
      </c>
      <c r="AD290" s="727" t="e">
        <f>SUM(AD291:AD298)</f>
        <v>#REF!</v>
      </c>
    </row>
    <row r="291" spans="1:30" ht="41.25" customHeight="1">
      <c r="A291" s="458" t="s">
        <v>1980</v>
      </c>
      <c r="B291" s="756" t="s">
        <v>1393</v>
      </c>
      <c r="C291" s="730"/>
      <c r="D291" s="730"/>
      <c r="E291" s="731"/>
      <c r="F291" s="731"/>
      <c r="G291" s="732"/>
      <c r="H291" s="732"/>
      <c r="I291" s="730"/>
      <c r="J291" s="730">
        <f t="shared" si="122"/>
        <v>0</v>
      </c>
      <c r="K291" s="730"/>
      <c r="L291" s="728">
        <f t="shared" ref="L291:L300" si="141">K291*J291</f>
        <v>0</v>
      </c>
      <c r="M291" s="730"/>
      <c r="N291" s="728">
        <f t="shared" ref="N291:N300" si="142">M291*J291</f>
        <v>0</v>
      </c>
      <c r="O291" s="730"/>
      <c r="P291" s="728">
        <f t="shared" ref="P291:P300" si="143">O291*J291</f>
        <v>0</v>
      </c>
      <c r="Q291" s="730"/>
      <c r="R291" s="728">
        <f t="shared" ref="R291:R300" si="144">Q291*J291</f>
        <v>0</v>
      </c>
      <c r="S291" s="730">
        <f t="shared" ref="S291:T300" si="145">K291+M291+O291+Q291</f>
        <v>0</v>
      </c>
      <c r="T291" s="728">
        <f t="shared" si="145"/>
        <v>0</v>
      </c>
      <c r="U291" s="728"/>
      <c r="V291" s="732"/>
      <c r="W291" s="730"/>
      <c r="X291" s="730"/>
      <c r="Y291" s="728">
        <f t="shared" ref="Y291:Y300" si="146">(W291*X291)/100000</f>
        <v>0</v>
      </c>
      <c r="Z291" s="732"/>
      <c r="AA291" s="730"/>
      <c r="AB291" s="730"/>
      <c r="AC291" s="728">
        <f t="shared" ref="AC291:AC300" si="147">(AA291*AB291)/100000</f>
        <v>0</v>
      </c>
      <c r="AD291" s="728" t="e">
        <f>(#REF!*#REF!)/100000</f>
        <v>#REF!</v>
      </c>
    </row>
    <row r="292" spans="1:30" ht="41.25" customHeight="1">
      <c r="A292" s="458" t="s">
        <v>1981</v>
      </c>
      <c r="B292" s="756" t="s">
        <v>1528</v>
      </c>
      <c r="C292" s="730"/>
      <c r="D292" s="730"/>
      <c r="E292" s="731"/>
      <c r="F292" s="731"/>
      <c r="G292" s="732"/>
      <c r="H292" s="732"/>
      <c r="I292" s="730"/>
      <c r="J292" s="730">
        <f t="shared" si="122"/>
        <v>0</v>
      </c>
      <c r="K292" s="730"/>
      <c r="L292" s="728">
        <f t="shared" si="141"/>
        <v>0</v>
      </c>
      <c r="M292" s="730"/>
      <c r="N292" s="728">
        <f t="shared" si="142"/>
        <v>0</v>
      </c>
      <c r="O292" s="730"/>
      <c r="P292" s="728">
        <f t="shared" si="143"/>
        <v>0</v>
      </c>
      <c r="Q292" s="730"/>
      <c r="R292" s="728">
        <f t="shared" si="144"/>
        <v>0</v>
      </c>
      <c r="S292" s="730">
        <f t="shared" si="145"/>
        <v>0</v>
      </c>
      <c r="T292" s="728">
        <f t="shared" si="145"/>
        <v>0</v>
      </c>
      <c r="U292" s="728"/>
      <c r="V292" s="732"/>
      <c r="W292" s="730"/>
      <c r="X292" s="730"/>
      <c r="Y292" s="728">
        <f t="shared" si="146"/>
        <v>0</v>
      </c>
      <c r="Z292" s="732"/>
      <c r="AA292" s="730"/>
      <c r="AB292" s="730"/>
      <c r="AC292" s="728">
        <f t="shared" si="147"/>
        <v>0</v>
      </c>
      <c r="AD292" s="728" t="e">
        <f>(#REF!*#REF!)/100000</f>
        <v>#REF!</v>
      </c>
    </row>
    <row r="293" spans="1:30" ht="41.25" customHeight="1">
      <c r="A293" s="458" t="s">
        <v>1982</v>
      </c>
      <c r="B293" s="756" t="s">
        <v>1529</v>
      </c>
      <c r="C293" s="730"/>
      <c r="D293" s="730"/>
      <c r="E293" s="731"/>
      <c r="F293" s="731"/>
      <c r="G293" s="732"/>
      <c r="H293" s="732"/>
      <c r="I293" s="730"/>
      <c r="J293" s="730">
        <f t="shared" si="122"/>
        <v>0</v>
      </c>
      <c r="K293" s="730"/>
      <c r="L293" s="728">
        <f t="shared" si="141"/>
        <v>0</v>
      </c>
      <c r="M293" s="730"/>
      <c r="N293" s="728">
        <f t="shared" si="142"/>
        <v>0</v>
      </c>
      <c r="O293" s="730"/>
      <c r="P293" s="728">
        <f t="shared" si="143"/>
        <v>0</v>
      </c>
      <c r="Q293" s="730"/>
      <c r="R293" s="728">
        <f t="shared" si="144"/>
        <v>0</v>
      </c>
      <c r="S293" s="730">
        <f t="shared" si="145"/>
        <v>0</v>
      </c>
      <c r="T293" s="728">
        <f t="shared" si="145"/>
        <v>0</v>
      </c>
      <c r="U293" s="728"/>
      <c r="V293" s="732"/>
      <c r="W293" s="730"/>
      <c r="X293" s="730"/>
      <c r="Y293" s="728">
        <f t="shared" si="146"/>
        <v>0</v>
      </c>
      <c r="Z293" s="732"/>
      <c r="AA293" s="730"/>
      <c r="AB293" s="730"/>
      <c r="AC293" s="728">
        <f t="shared" si="147"/>
        <v>0</v>
      </c>
      <c r="AD293" s="728" t="e">
        <f>(#REF!*#REF!)/100000</f>
        <v>#REF!</v>
      </c>
    </row>
    <row r="294" spans="1:30" ht="41.25" customHeight="1">
      <c r="A294" s="458" t="s">
        <v>1983</v>
      </c>
      <c r="B294" s="756" t="s">
        <v>1537</v>
      </c>
      <c r="C294" s="730"/>
      <c r="D294" s="730"/>
      <c r="E294" s="731"/>
      <c r="F294" s="731"/>
      <c r="G294" s="732"/>
      <c r="H294" s="732"/>
      <c r="I294" s="730"/>
      <c r="J294" s="730">
        <f t="shared" si="122"/>
        <v>0</v>
      </c>
      <c r="K294" s="730"/>
      <c r="L294" s="728">
        <f t="shared" si="141"/>
        <v>0</v>
      </c>
      <c r="M294" s="730"/>
      <c r="N294" s="728">
        <f t="shared" si="142"/>
        <v>0</v>
      </c>
      <c r="O294" s="730"/>
      <c r="P294" s="728">
        <f t="shared" si="143"/>
        <v>0</v>
      </c>
      <c r="Q294" s="730"/>
      <c r="R294" s="728">
        <f t="shared" si="144"/>
        <v>0</v>
      </c>
      <c r="S294" s="730">
        <f t="shared" si="145"/>
        <v>0</v>
      </c>
      <c r="T294" s="728">
        <f t="shared" si="145"/>
        <v>0</v>
      </c>
      <c r="U294" s="728"/>
      <c r="V294" s="732"/>
      <c r="W294" s="730"/>
      <c r="X294" s="730"/>
      <c r="Y294" s="728">
        <f t="shared" si="146"/>
        <v>0</v>
      </c>
      <c r="Z294" s="732"/>
      <c r="AA294" s="730"/>
      <c r="AB294" s="730"/>
      <c r="AC294" s="728">
        <f t="shared" si="147"/>
        <v>0</v>
      </c>
      <c r="AD294" s="728" t="e">
        <f>(#REF!*#REF!)/100000</f>
        <v>#REF!</v>
      </c>
    </row>
    <row r="295" spans="1:30" ht="41.25" customHeight="1">
      <c r="A295" s="458" t="s">
        <v>1984</v>
      </c>
      <c r="B295" s="756" t="s">
        <v>1538</v>
      </c>
      <c r="C295" s="730"/>
      <c r="D295" s="730"/>
      <c r="E295" s="731"/>
      <c r="F295" s="731"/>
      <c r="G295" s="732"/>
      <c r="H295" s="732"/>
      <c r="I295" s="730"/>
      <c r="J295" s="730">
        <f t="shared" si="122"/>
        <v>0</v>
      </c>
      <c r="K295" s="730"/>
      <c r="L295" s="728">
        <f t="shared" si="141"/>
        <v>0</v>
      </c>
      <c r="M295" s="730"/>
      <c r="N295" s="728">
        <f t="shared" si="142"/>
        <v>0</v>
      </c>
      <c r="O295" s="730"/>
      <c r="P295" s="728">
        <f t="shared" si="143"/>
        <v>0</v>
      </c>
      <c r="Q295" s="730"/>
      <c r="R295" s="728">
        <f t="shared" si="144"/>
        <v>0</v>
      </c>
      <c r="S295" s="730">
        <f t="shared" si="145"/>
        <v>0</v>
      </c>
      <c r="T295" s="728">
        <f t="shared" si="145"/>
        <v>0</v>
      </c>
      <c r="U295" s="728"/>
      <c r="V295" s="732"/>
      <c r="W295" s="730"/>
      <c r="X295" s="730"/>
      <c r="Y295" s="728">
        <f t="shared" si="146"/>
        <v>0</v>
      </c>
      <c r="Z295" s="732"/>
      <c r="AA295" s="730"/>
      <c r="AB295" s="730"/>
      <c r="AC295" s="728">
        <f t="shared" si="147"/>
        <v>0</v>
      </c>
      <c r="AD295" s="728" t="e">
        <f>(#REF!*#REF!)/100000</f>
        <v>#REF!</v>
      </c>
    </row>
    <row r="296" spans="1:30" ht="41.25" customHeight="1">
      <c r="A296" s="458" t="s">
        <v>1985</v>
      </c>
      <c r="B296" s="756" t="s">
        <v>1455</v>
      </c>
      <c r="C296" s="730"/>
      <c r="D296" s="730"/>
      <c r="E296" s="731"/>
      <c r="F296" s="731"/>
      <c r="G296" s="732"/>
      <c r="H296" s="732"/>
      <c r="I296" s="730"/>
      <c r="J296" s="730">
        <f t="shared" si="122"/>
        <v>0</v>
      </c>
      <c r="K296" s="730"/>
      <c r="L296" s="728">
        <f t="shared" si="141"/>
        <v>0</v>
      </c>
      <c r="M296" s="730"/>
      <c r="N296" s="728">
        <f t="shared" si="142"/>
        <v>0</v>
      </c>
      <c r="O296" s="730"/>
      <c r="P296" s="728">
        <f t="shared" si="143"/>
        <v>0</v>
      </c>
      <c r="Q296" s="730"/>
      <c r="R296" s="728">
        <f t="shared" si="144"/>
        <v>0</v>
      </c>
      <c r="S296" s="730">
        <f t="shared" si="145"/>
        <v>0</v>
      </c>
      <c r="T296" s="728">
        <f t="shared" si="145"/>
        <v>0</v>
      </c>
      <c r="U296" s="728"/>
      <c r="V296" s="732"/>
      <c r="W296" s="730"/>
      <c r="X296" s="730"/>
      <c r="Y296" s="728">
        <f t="shared" si="146"/>
        <v>0</v>
      </c>
      <c r="Z296" s="732"/>
      <c r="AA296" s="730"/>
      <c r="AB296" s="730"/>
      <c r="AC296" s="728">
        <f t="shared" si="147"/>
        <v>0</v>
      </c>
      <c r="AD296" s="728" t="e">
        <f>(#REF!*#REF!)/100000</f>
        <v>#REF!</v>
      </c>
    </row>
    <row r="297" spans="1:30" ht="41.25" customHeight="1">
      <c r="A297" s="458" t="s">
        <v>1986</v>
      </c>
      <c r="B297" s="756" t="s">
        <v>1539</v>
      </c>
      <c r="C297" s="730"/>
      <c r="D297" s="730"/>
      <c r="E297" s="731"/>
      <c r="F297" s="731"/>
      <c r="G297" s="732"/>
      <c r="H297" s="732"/>
      <c r="I297" s="730"/>
      <c r="J297" s="730">
        <f t="shared" si="122"/>
        <v>0</v>
      </c>
      <c r="K297" s="730"/>
      <c r="L297" s="728">
        <f t="shared" si="141"/>
        <v>0</v>
      </c>
      <c r="M297" s="730"/>
      <c r="N297" s="728">
        <f t="shared" si="142"/>
        <v>0</v>
      </c>
      <c r="O297" s="730"/>
      <c r="P297" s="728">
        <f t="shared" si="143"/>
        <v>0</v>
      </c>
      <c r="Q297" s="730"/>
      <c r="R297" s="728">
        <f t="shared" si="144"/>
        <v>0</v>
      </c>
      <c r="S297" s="730">
        <f t="shared" si="145"/>
        <v>0</v>
      </c>
      <c r="T297" s="728">
        <f t="shared" si="145"/>
        <v>0</v>
      </c>
      <c r="U297" s="728"/>
      <c r="V297" s="732"/>
      <c r="W297" s="730"/>
      <c r="X297" s="730"/>
      <c r="Y297" s="728">
        <f t="shared" si="146"/>
        <v>0</v>
      </c>
      <c r="Z297" s="732"/>
      <c r="AA297" s="730"/>
      <c r="AB297" s="730"/>
      <c r="AC297" s="728">
        <f t="shared" si="147"/>
        <v>0</v>
      </c>
      <c r="AD297" s="728" t="e">
        <f>(#REF!*#REF!)/100000</f>
        <v>#REF!</v>
      </c>
    </row>
    <row r="298" spans="1:30" ht="41.25" customHeight="1">
      <c r="A298" s="458" t="s">
        <v>2029</v>
      </c>
      <c r="B298" s="756" t="s">
        <v>759</v>
      </c>
      <c r="C298" s="730"/>
      <c r="D298" s="730"/>
      <c r="E298" s="731"/>
      <c r="F298" s="731"/>
      <c r="G298" s="732"/>
      <c r="H298" s="732"/>
      <c r="I298" s="730"/>
      <c r="J298" s="730">
        <f t="shared" si="122"/>
        <v>0</v>
      </c>
      <c r="K298" s="730"/>
      <c r="L298" s="728">
        <f t="shared" si="141"/>
        <v>0</v>
      </c>
      <c r="M298" s="730"/>
      <c r="N298" s="728">
        <f t="shared" si="142"/>
        <v>0</v>
      </c>
      <c r="O298" s="730"/>
      <c r="P298" s="728">
        <f t="shared" si="143"/>
        <v>0</v>
      </c>
      <c r="Q298" s="730"/>
      <c r="R298" s="728">
        <f t="shared" si="144"/>
        <v>0</v>
      </c>
      <c r="S298" s="730">
        <f t="shared" si="145"/>
        <v>0</v>
      </c>
      <c r="T298" s="728">
        <f t="shared" si="145"/>
        <v>0</v>
      </c>
      <c r="U298" s="728"/>
      <c r="V298" s="732"/>
      <c r="W298" s="730"/>
      <c r="X298" s="730"/>
      <c r="Y298" s="728">
        <f t="shared" si="146"/>
        <v>0</v>
      </c>
      <c r="Z298" s="732"/>
      <c r="AA298" s="730"/>
      <c r="AB298" s="730"/>
      <c r="AC298" s="728">
        <f t="shared" si="147"/>
        <v>0</v>
      </c>
      <c r="AD298" s="728" t="e">
        <f>(#REF!*#REF!)/100000</f>
        <v>#REF!</v>
      </c>
    </row>
    <row r="299" spans="1:30" ht="41.25" customHeight="1">
      <c r="A299" s="458" t="s">
        <v>344</v>
      </c>
      <c r="B299" s="438" t="s">
        <v>1367</v>
      </c>
      <c r="C299" s="730"/>
      <c r="D299" s="730"/>
      <c r="E299" s="731"/>
      <c r="F299" s="731"/>
      <c r="G299" s="732"/>
      <c r="H299" s="732"/>
      <c r="I299" s="730"/>
      <c r="J299" s="730">
        <f t="shared" si="122"/>
        <v>0</v>
      </c>
      <c r="K299" s="730"/>
      <c r="L299" s="728">
        <f t="shared" si="141"/>
        <v>0</v>
      </c>
      <c r="M299" s="730"/>
      <c r="N299" s="728">
        <f t="shared" si="142"/>
        <v>0</v>
      </c>
      <c r="O299" s="730"/>
      <c r="P299" s="728">
        <f t="shared" si="143"/>
        <v>0</v>
      </c>
      <c r="Q299" s="730"/>
      <c r="R299" s="728">
        <f t="shared" si="144"/>
        <v>0</v>
      </c>
      <c r="S299" s="730">
        <f t="shared" si="145"/>
        <v>0</v>
      </c>
      <c r="T299" s="728">
        <f t="shared" si="145"/>
        <v>0</v>
      </c>
      <c r="U299" s="728"/>
      <c r="V299" s="732"/>
      <c r="W299" s="730"/>
      <c r="X299" s="730"/>
      <c r="Y299" s="728">
        <f t="shared" si="146"/>
        <v>0</v>
      </c>
      <c r="Z299" s="732"/>
      <c r="AA299" s="730"/>
      <c r="AB299" s="730"/>
      <c r="AC299" s="728">
        <f t="shared" si="147"/>
        <v>0</v>
      </c>
      <c r="AD299" s="728" t="e">
        <f>(#REF!*#REF!)/100000</f>
        <v>#REF!</v>
      </c>
    </row>
    <row r="300" spans="1:30" ht="41.25" customHeight="1">
      <c r="A300" s="458" t="s">
        <v>346</v>
      </c>
      <c r="B300" s="438" t="s">
        <v>347</v>
      </c>
      <c r="C300" s="730"/>
      <c r="D300" s="730"/>
      <c r="E300" s="731"/>
      <c r="F300" s="731"/>
      <c r="G300" s="732"/>
      <c r="H300" s="732"/>
      <c r="I300" s="730"/>
      <c r="J300" s="730">
        <f t="shared" si="122"/>
        <v>0</v>
      </c>
      <c r="K300" s="730"/>
      <c r="L300" s="728">
        <f t="shared" si="141"/>
        <v>0</v>
      </c>
      <c r="M300" s="730"/>
      <c r="N300" s="728">
        <f t="shared" si="142"/>
        <v>0</v>
      </c>
      <c r="O300" s="730"/>
      <c r="P300" s="728">
        <f t="shared" si="143"/>
        <v>0</v>
      </c>
      <c r="Q300" s="730"/>
      <c r="R300" s="728">
        <f t="shared" si="144"/>
        <v>0</v>
      </c>
      <c r="S300" s="730">
        <f t="shared" si="145"/>
        <v>0</v>
      </c>
      <c r="T300" s="728">
        <f t="shared" si="145"/>
        <v>0</v>
      </c>
      <c r="U300" s="728"/>
      <c r="V300" s="732"/>
      <c r="W300" s="730"/>
      <c r="X300" s="730"/>
      <c r="Y300" s="728">
        <f t="shared" si="146"/>
        <v>0</v>
      </c>
      <c r="Z300" s="732"/>
      <c r="AA300" s="730"/>
      <c r="AB300" s="730"/>
      <c r="AC300" s="728">
        <f t="shared" si="147"/>
        <v>0</v>
      </c>
      <c r="AD300" s="728" t="e">
        <f>(#REF!*#REF!)/100000</f>
        <v>#REF!</v>
      </c>
    </row>
    <row r="301" spans="1:30" ht="41.25" customHeight="1">
      <c r="A301" s="463" t="s">
        <v>1987</v>
      </c>
      <c r="B301" s="464" t="s">
        <v>1363</v>
      </c>
      <c r="C301" s="723"/>
      <c r="D301" s="723"/>
      <c r="E301" s="727">
        <f>SUM(E302:E307)</f>
        <v>0</v>
      </c>
      <c r="F301" s="727">
        <f>SUM(F302:F307)</f>
        <v>0</v>
      </c>
      <c r="G301" s="725"/>
      <c r="H301" s="725"/>
      <c r="I301" s="726"/>
      <c r="J301" s="726"/>
      <c r="K301" s="726"/>
      <c r="L301" s="727">
        <f>SUM(L302:L307)</f>
        <v>0</v>
      </c>
      <c r="M301" s="726"/>
      <c r="N301" s="727">
        <f>SUM(N302:N307)</f>
        <v>0</v>
      </c>
      <c r="O301" s="726"/>
      <c r="P301" s="727">
        <f>SUM(P302:P307)</f>
        <v>0</v>
      </c>
      <c r="Q301" s="726"/>
      <c r="R301" s="727">
        <f>SUM(R302:R307)</f>
        <v>0</v>
      </c>
      <c r="S301" s="726"/>
      <c r="T301" s="727">
        <f>SUM(T302:T307)</f>
        <v>0</v>
      </c>
      <c r="U301" s="728"/>
      <c r="V301" s="725"/>
      <c r="W301" s="726">
        <f>SUM(W302:W307)</f>
        <v>0</v>
      </c>
      <c r="X301" s="726">
        <f>SUM(X302:X307)</f>
        <v>0</v>
      </c>
      <c r="Y301" s="727">
        <f>SUM(Y302:Y307)</f>
        <v>0</v>
      </c>
      <c r="Z301" s="725"/>
      <c r="AA301" s="726">
        <f>SUM(AA302:AA307)</f>
        <v>0</v>
      </c>
      <c r="AB301" s="726">
        <f>SUM(AB302:AB307)</f>
        <v>0</v>
      </c>
      <c r="AC301" s="727">
        <f>SUM(AC302:AC307)</f>
        <v>0</v>
      </c>
      <c r="AD301" s="727" t="e">
        <f>SUM(AD302:AD307)</f>
        <v>#REF!</v>
      </c>
    </row>
    <row r="302" spans="1:30" ht="41.25" customHeight="1">
      <c r="A302" s="458" t="s">
        <v>1988</v>
      </c>
      <c r="B302" s="756" t="s">
        <v>1393</v>
      </c>
      <c r="C302" s="730"/>
      <c r="D302" s="730"/>
      <c r="E302" s="731"/>
      <c r="F302" s="731"/>
      <c r="G302" s="732"/>
      <c r="H302" s="732"/>
      <c r="I302" s="730"/>
      <c r="J302" s="730">
        <f t="shared" si="122"/>
        <v>0</v>
      </c>
      <c r="K302" s="730"/>
      <c r="L302" s="728">
        <f t="shared" ref="L302:L307" si="148">K302*J302</f>
        <v>0</v>
      </c>
      <c r="M302" s="730"/>
      <c r="N302" s="728">
        <f t="shared" ref="N302:N307" si="149">M302*J302</f>
        <v>0</v>
      </c>
      <c r="O302" s="730"/>
      <c r="P302" s="728">
        <f t="shared" ref="P302:P307" si="150">O302*J302</f>
        <v>0</v>
      </c>
      <c r="Q302" s="730"/>
      <c r="R302" s="728">
        <f t="shared" ref="R302:R307" si="151">Q302*J302</f>
        <v>0</v>
      </c>
      <c r="S302" s="730">
        <f t="shared" ref="S302:T307" si="152">K302+M302+O302+Q302</f>
        <v>0</v>
      </c>
      <c r="T302" s="728">
        <f t="shared" si="152"/>
        <v>0</v>
      </c>
      <c r="U302" s="728"/>
      <c r="V302" s="732"/>
      <c r="W302" s="730"/>
      <c r="X302" s="730"/>
      <c r="Y302" s="728">
        <f t="shared" ref="Y302:Y307" si="153">(W302*X302)/100000</f>
        <v>0</v>
      </c>
      <c r="Z302" s="732"/>
      <c r="AA302" s="730"/>
      <c r="AB302" s="730"/>
      <c r="AC302" s="728">
        <f t="shared" ref="AC302:AC307" si="154">(AA302*AB302)/100000</f>
        <v>0</v>
      </c>
      <c r="AD302" s="728" t="e">
        <f>(#REF!*#REF!)/100000</f>
        <v>#REF!</v>
      </c>
    </row>
    <row r="303" spans="1:30" ht="41.25" customHeight="1">
      <c r="A303" s="458" t="s">
        <v>1989</v>
      </c>
      <c r="B303" s="756" t="s">
        <v>1528</v>
      </c>
      <c r="C303" s="730"/>
      <c r="D303" s="730"/>
      <c r="E303" s="731"/>
      <c r="F303" s="731"/>
      <c r="G303" s="732"/>
      <c r="H303" s="732"/>
      <c r="I303" s="730"/>
      <c r="J303" s="730">
        <f t="shared" si="122"/>
        <v>0</v>
      </c>
      <c r="K303" s="730"/>
      <c r="L303" s="728">
        <f t="shared" si="148"/>
        <v>0</v>
      </c>
      <c r="M303" s="730"/>
      <c r="N303" s="728">
        <f t="shared" si="149"/>
        <v>0</v>
      </c>
      <c r="O303" s="730"/>
      <c r="P303" s="728">
        <f t="shared" si="150"/>
        <v>0</v>
      </c>
      <c r="Q303" s="730"/>
      <c r="R303" s="728">
        <f t="shared" si="151"/>
        <v>0</v>
      </c>
      <c r="S303" s="730">
        <f t="shared" si="152"/>
        <v>0</v>
      </c>
      <c r="T303" s="728">
        <f t="shared" si="152"/>
        <v>0</v>
      </c>
      <c r="U303" s="728"/>
      <c r="V303" s="732"/>
      <c r="W303" s="730"/>
      <c r="X303" s="730"/>
      <c r="Y303" s="728">
        <f t="shared" si="153"/>
        <v>0</v>
      </c>
      <c r="Z303" s="732"/>
      <c r="AA303" s="730"/>
      <c r="AB303" s="730"/>
      <c r="AC303" s="728">
        <f t="shared" si="154"/>
        <v>0</v>
      </c>
      <c r="AD303" s="728" t="e">
        <f>(#REF!*#REF!)/100000</f>
        <v>#REF!</v>
      </c>
    </row>
    <row r="304" spans="1:30" ht="41.25" customHeight="1">
      <c r="A304" s="458" t="s">
        <v>1990</v>
      </c>
      <c r="B304" s="756" t="s">
        <v>1529</v>
      </c>
      <c r="C304" s="730"/>
      <c r="D304" s="730"/>
      <c r="E304" s="731"/>
      <c r="F304" s="731"/>
      <c r="G304" s="732"/>
      <c r="H304" s="732"/>
      <c r="I304" s="730"/>
      <c r="J304" s="730">
        <f t="shared" si="122"/>
        <v>0</v>
      </c>
      <c r="K304" s="730"/>
      <c r="L304" s="728">
        <f t="shared" si="148"/>
        <v>0</v>
      </c>
      <c r="M304" s="730"/>
      <c r="N304" s="728">
        <f t="shared" si="149"/>
        <v>0</v>
      </c>
      <c r="O304" s="730"/>
      <c r="P304" s="728">
        <f t="shared" si="150"/>
        <v>0</v>
      </c>
      <c r="Q304" s="730"/>
      <c r="R304" s="728">
        <f t="shared" si="151"/>
        <v>0</v>
      </c>
      <c r="S304" s="730">
        <f t="shared" si="152"/>
        <v>0</v>
      </c>
      <c r="T304" s="728">
        <f t="shared" si="152"/>
        <v>0</v>
      </c>
      <c r="U304" s="728"/>
      <c r="V304" s="732"/>
      <c r="W304" s="730"/>
      <c r="X304" s="730"/>
      <c r="Y304" s="728">
        <f t="shared" si="153"/>
        <v>0</v>
      </c>
      <c r="Z304" s="732"/>
      <c r="AA304" s="730"/>
      <c r="AB304" s="730"/>
      <c r="AC304" s="728">
        <f t="shared" si="154"/>
        <v>0</v>
      </c>
      <c r="AD304" s="728" t="e">
        <f>(#REF!*#REF!)/100000</f>
        <v>#REF!</v>
      </c>
    </row>
    <row r="305" spans="1:30" ht="41.25" customHeight="1">
      <c r="A305" s="458" t="s">
        <v>1991</v>
      </c>
      <c r="B305" s="756" t="s">
        <v>1537</v>
      </c>
      <c r="C305" s="730"/>
      <c r="D305" s="730"/>
      <c r="E305" s="731"/>
      <c r="F305" s="731"/>
      <c r="G305" s="732"/>
      <c r="H305" s="732"/>
      <c r="I305" s="730"/>
      <c r="J305" s="730">
        <f t="shared" si="122"/>
        <v>0</v>
      </c>
      <c r="K305" s="730"/>
      <c r="L305" s="728">
        <f t="shared" si="148"/>
        <v>0</v>
      </c>
      <c r="M305" s="730"/>
      <c r="N305" s="728">
        <f t="shared" si="149"/>
        <v>0</v>
      </c>
      <c r="O305" s="730"/>
      <c r="P305" s="728">
        <f t="shared" si="150"/>
        <v>0</v>
      </c>
      <c r="Q305" s="730"/>
      <c r="R305" s="728">
        <f t="shared" si="151"/>
        <v>0</v>
      </c>
      <c r="S305" s="730">
        <f t="shared" si="152"/>
        <v>0</v>
      </c>
      <c r="T305" s="728">
        <f t="shared" si="152"/>
        <v>0</v>
      </c>
      <c r="U305" s="728"/>
      <c r="V305" s="732"/>
      <c r="W305" s="730"/>
      <c r="X305" s="730"/>
      <c r="Y305" s="728">
        <f t="shared" si="153"/>
        <v>0</v>
      </c>
      <c r="Z305" s="732"/>
      <c r="AA305" s="730"/>
      <c r="AB305" s="730"/>
      <c r="AC305" s="728">
        <f t="shared" si="154"/>
        <v>0</v>
      </c>
      <c r="AD305" s="728" t="e">
        <f>(#REF!*#REF!)/100000</f>
        <v>#REF!</v>
      </c>
    </row>
    <row r="306" spans="1:30" ht="41.25" customHeight="1">
      <c r="A306" s="458" t="s">
        <v>1992</v>
      </c>
      <c r="B306" s="756" t="s">
        <v>1540</v>
      </c>
      <c r="C306" s="730"/>
      <c r="D306" s="730"/>
      <c r="E306" s="731"/>
      <c r="F306" s="731"/>
      <c r="G306" s="732"/>
      <c r="H306" s="732"/>
      <c r="I306" s="730"/>
      <c r="J306" s="730">
        <f t="shared" si="122"/>
        <v>0</v>
      </c>
      <c r="K306" s="730"/>
      <c r="L306" s="728">
        <f t="shared" si="148"/>
        <v>0</v>
      </c>
      <c r="M306" s="730"/>
      <c r="N306" s="728">
        <f t="shared" si="149"/>
        <v>0</v>
      </c>
      <c r="O306" s="730"/>
      <c r="P306" s="728">
        <f t="shared" si="150"/>
        <v>0</v>
      </c>
      <c r="Q306" s="730"/>
      <c r="R306" s="728">
        <f t="shared" si="151"/>
        <v>0</v>
      </c>
      <c r="S306" s="730">
        <f t="shared" si="152"/>
        <v>0</v>
      </c>
      <c r="T306" s="728">
        <f t="shared" si="152"/>
        <v>0</v>
      </c>
      <c r="U306" s="728"/>
      <c r="V306" s="732"/>
      <c r="W306" s="730"/>
      <c r="X306" s="730"/>
      <c r="Y306" s="728">
        <f t="shared" si="153"/>
        <v>0</v>
      </c>
      <c r="Z306" s="732"/>
      <c r="AA306" s="730"/>
      <c r="AB306" s="730"/>
      <c r="AC306" s="728">
        <f t="shared" si="154"/>
        <v>0</v>
      </c>
      <c r="AD306" s="728" t="e">
        <f>(#REF!*#REF!)/100000</f>
        <v>#REF!</v>
      </c>
    </row>
    <row r="307" spans="1:30" ht="41.25" customHeight="1">
      <c r="A307" s="458" t="s">
        <v>1993</v>
      </c>
      <c r="B307" s="756" t="s">
        <v>759</v>
      </c>
      <c r="C307" s="730"/>
      <c r="D307" s="730"/>
      <c r="E307" s="731"/>
      <c r="F307" s="731"/>
      <c r="G307" s="732"/>
      <c r="H307" s="732"/>
      <c r="I307" s="730"/>
      <c r="J307" s="730">
        <f t="shared" si="122"/>
        <v>0</v>
      </c>
      <c r="K307" s="730"/>
      <c r="L307" s="728">
        <f t="shared" si="148"/>
        <v>0</v>
      </c>
      <c r="M307" s="730"/>
      <c r="N307" s="728">
        <f t="shared" si="149"/>
        <v>0</v>
      </c>
      <c r="O307" s="730"/>
      <c r="P307" s="728">
        <f t="shared" si="150"/>
        <v>0</v>
      </c>
      <c r="Q307" s="730"/>
      <c r="R307" s="728">
        <f t="shared" si="151"/>
        <v>0</v>
      </c>
      <c r="S307" s="730">
        <f t="shared" si="152"/>
        <v>0</v>
      </c>
      <c r="T307" s="728">
        <f t="shared" si="152"/>
        <v>0</v>
      </c>
      <c r="U307" s="728"/>
      <c r="V307" s="732"/>
      <c r="W307" s="730"/>
      <c r="X307" s="730"/>
      <c r="Y307" s="728">
        <f t="shared" si="153"/>
        <v>0</v>
      </c>
      <c r="Z307" s="732"/>
      <c r="AA307" s="730"/>
      <c r="AB307" s="730"/>
      <c r="AC307" s="728">
        <f t="shared" si="154"/>
        <v>0</v>
      </c>
      <c r="AD307" s="728" t="e">
        <f>(#REF!*#REF!)/100000</f>
        <v>#REF!</v>
      </c>
    </row>
    <row r="308" spans="1:30" ht="41.25" customHeight="1">
      <c r="A308" s="463" t="s">
        <v>1994</v>
      </c>
      <c r="B308" s="464" t="s">
        <v>1364</v>
      </c>
      <c r="C308" s="723"/>
      <c r="D308" s="723"/>
      <c r="E308" s="727">
        <f>SUM(E309:E314)</f>
        <v>0</v>
      </c>
      <c r="F308" s="727">
        <f>SUM(F309:F314)</f>
        <v>0</v>
      </c>
      <c r="G308" s="725"/>
      <c r="H308" s="725"/>
      <c r="I308" s="726"/>
      <c r="J308" s="726"/>
      <c r="K308" s="726"/>
      <c r="L308" s="727">
        <f>SUM(L309:L314)</f>
        <v>0</v>
      </c>
      <c r="M308" s="726"/>
      <c r="N308" s="727">
        <f>SUM(N309:N314)</f>
        <v>0</v>
      </c>
      <c r="O308" s="726"/>
      <c r="P308" s="727">
        <f>SUM(P309:P314)</f>
        <v>0</v>
      </c>
      <c r="Q308" s="726"/>
      <c r="R308" s="727">
        <f>SUM(R309:R314)</f>
        <v>0</v>
      </c>
      <c r="S308" s="726"/>
      <c r="T308" s="727">
        <f>SUM(T309:T314)</f>
        <v>0</v>
      </c>
      <c r="U308" s="728"/>
      <c r="V308" s="725"/>
      <c r="W308" s="726">
        <f>SUM(W309:W314)</f>
        <v>0</v>
      </c>
      <c r="X308" s="726">
        <f>SUM(X309:X314)</f>
        <v>0</v>
      </c>
      <c r="Y308" s="727">
        <f>SUM(Y309:Y314)</f>
        <v>0</v>
      </c>
      <c r="Z308" s="725"/>
      <c r="AA308" s="726">
        <f>SUM(AA309:AA314)</f>
        <v>0</v>
      </c>
      <c r="AB308" s="726">
        <f>SUM(AB309:AB314)</f>
        <v>0</v>
      </c>
      <c r="AC308" s="727">
        <f>SUM(AC309:AC314)</f>
        <v>0</v>
      </c>
      <c r="AD308" s="727" t="e">
        <f>SUM(AD309:AD314)</f>
        <v>#REF!</v>
      </c>
    </row>
    <row r="309" spans="1:30" ht="41.25" customHeight="1">
      <c r="A309" s="458" t="s">
        <v>1995</v>
      </c>
      <c r="B309" s="756" t="s">
        <v>1393</v>
      </c>
      <c r="C309" s="730"/>
      <c r="D309" s="730"/>
      <c r="E309" s="731"/>
      <c r="F309" s="731"/>
      <c r="G309" s="732"/>
      <c r="H309" s="732"/>
      <c r="I309" s="730"/>
      <c r="J309" s="730">
        <f t="shared" si="122"/>
        <v>0</v>
      </c>
      <c r="K309" s="730"/>
      <c r="L309" s="728">
        <f t="shared" ref="L309:L314" si="155">K309*J309</f>
        <v>0</v>
      </c>
      <c r="M309" s="730"/>
      <c r="N309" s="728">
        <f t="shared" ref="N309:N314" si="156">M309*J309</f>
        <v>0</v>
      </c>
      <c r="O309" s="730"/>
      <c r="P309" s="728">
        <f t="shared" ref="P309:P314" si="157">O309*J309</f>
        <v>0</v>
      </c>
      <c r="Q309" s="730"/>
      <c r="R309" s="728">
        <f t="shared" ref="R309:R314" si="158">Q309*J309</f>
        <v>0</v>
      </c>
      <c r="S309" s="730">
        <f t="shared" ref="S309:T314" si="159">K309+M309+O309+Q309</f>
        <v>0</v>
      </c>
      <c r="T309" s="728">
        <f t="shared" si="159"/>
        <v>0</v>
      </c>
      <c r="U309" s="728"/>
      <c r="V309" s="732"/>
      <c r="W309" s="730"/>
      <c r="X309" s="730"/>
      <c r="Y309" s="728">
        <f t="shared" ref="Y309:Y314" si="160">(W309*X309)/100000</f>
        <v>0</v>
      </c>
      <c r="Z309" s="732"/>
      <c r="AA309" s="730"/>
      <c r="AB309" s="730"/>
      <c r="AC309" s="728">
        <f t="shared" ref="AC309:AC314" si="161">(AA309*AB309)/100000</f>
        <v>0</v>
      </c>
      <c r="AD309" s="728" t="e">
        <f>(#REF!*#REF!)/100000</f>
        <v>#REF!</v>
      </c>
    </row>
    <row r="310" spans="1:30" ht="41.25" customHeight="1">
      <c r="A310" s="458" t="s">
        <v>1996</v>
      </c>
      <c r="B310" s="756" t="s">
        <v>1528</v>
      </c>
      <c r="C310" s="730"/>
      <c r="D310" s="730"/>
      <c r="E310" s="731"/>
      <c r="F310" s="731"/>
      <c r="G310" s="732"/>
      <c r="H310" s="732"/>
      <c r="I310" s="730"/>
      <c r="J310" s="730">
        <f t="shared" si="122"/>
        <v>0</v>
      </c>
      <c r="K310" s="730"/>
      <c r="L310" s="728">
        <f t="shared" si="155"/>
        <v>0</v>
      </c>
      <c r="M310" s="730"/>
      <c r="N310" s="728">
        <f t="shared" si="156"/>
        <v>0</v>
      </c>
      <c r="O310" s="730"/>
      <c r="P310" s="728">
        <f t="shared" si="157"/>
        <v>0</v>
      </c>
      <c r="Q310" s="730"/>
      <c r="R310" s="728">
        <f t="shared" si="158"/>
        <v>0</v>
      </c>
      <c r="S310" s="730">
        <f t="shared" si="159"/>
        <v>0</v>
      </c>
      <c r="T310" s="728">
        <f t="shared" si="159"/>
        <v>0</v>
      </c>
      <c r="U310" s="728"/>
      <c r="V310" s="732"/>
      <c r="W310" s="730"/>
      <c r="X310" s="730"/>
      <c r="Y310" s="728">
        <f t="shared" si="160"/>
        <v>0</v>
      </c>
      <c r="Z310" s="732"/>
      <c r="AA310" s="730"/>
      <c r="AB310" s="730"/>
      <c r="AC310" s="728">
        <f t="shared" si="161"/>
        <v>0</v>
      </c>
      <c r="AD310" s="728" t="e">
        <f>(#REF!*#REF!)/100000</f>
        <v>#REF!</v>
      </c>
    </row>
    <row r="311" spans="1:30" ht="41.25" customHeight="1">
      <c r="A311" s="458" t="s">
        <v>1997</v>
      </c>
      <c r="B311" s="756" t="s">
        <v>1529</v>
      </c>
      <c r="C311" s="730"/>
      <c r="D311" s="730"/>
      <c r="E311" s="731"/>
      <c r="F311" s="731"/>
      <c r="G311" s="732"/>
      <c r="H311" s="732"/>
      <c r="I311" s="730"/>
      <c r="J311" s="730">
        <f t="shared" si="122"/>
        <v>0</v>
      </c>
      <c r="K311" s="730"/>
      <c r="L311" s="728">
        <f t="shared" si="155"/>
        <v>0</v>
      </c>
      <c r="M311" s="730"/>
      <c r="N311" s="728">
        <f t="shared" si="156"/>
        <v>0</v>
      </c>
      <c r="O311" s="730"/>
      <c r="P311" s="728">
        <f t="shared" si="157"/>
        <v>0</v>
      </c>
      <c r="Q311" s="730"/>
      <c r="R311" s="728">
        <f t="shared" si="158"/>
        <v>0</v>
      </c>
      <c r="S311" s="730">
        <f t="shared" si="159"/>
        <v>0</v>
      </c>
      <c r="T311" s="728">
        <f t="shared" si="159"/>
        <v>0</v>
      </c>
      <c r="U311" s="728"/>
      <c r="V311" s="732"/>
      <c r="W311" s="730"/>
      <c r="X311" s="730"/>
      <c r="Y311" s="728">
        <f t="shared" si="160"/>
        <v>0</v>
      </c>
      <c r="Z311" s="732"/>
      <c r="AA311" s="730"/>
      <c r="AB311" s="730"/>
      <c r="AC311" s="728">
        <f t="shared" si="161"/>
        <v>0</v>
      </c>
      <c r="AD311" s="728" t="e">
        <f>(#REF!*#REF!)/100000</f>
        <v>#REF!</v>
      </c>
    </row>
    <row r="312" spans="1:30" ht="41.25" customHeight="1">
      <c r="A312" s="458" t="s">
        <v>1998</v>
      </c>
      <c r="B312" s="756" t="s">
        <v>1537</v>
      </c>
      <c r="C312" s="730"/>
      <c r="D312" s="730"/>
      <c r="E312" s="731"/>
      <c r="F312" s="731"/>
      <c r="G312" s="732"/>
      <c r="H312" s="732"/>
      <c r="I312" s="730"/>
      <c r="J312" s="730">
        <f t="shared" si="122"/>
        <v>0</v>
      </c>
      <c r="K312" s="730"/>
      <c r="L312" s="728">
        <f t="shared" si="155"/>
        <v>0</v>
      </c>
      <c r="M312" s="730"/>
      <c r="N312" s="728">
        <f t="shared" si="156"/>
        <v>0</v>
      </c>
      <c r="O312" s="730"/>
      <c r="P312" s="728">
        <f t="shared" si="157"/>
        <v>0</v>
      </c>
      <c r="Q312" s="730"/>
      <c r="R312" s="728">
        <f t="shared" si="158"/>
        <v>0</v>
      </c>
      <c r="S312" s="730">
        <f t="shared" si="159"/>
        <v>0</v>
      </c>
      <c r="T312" s="728">
        <f t="shared" si="159"/>
        <v>0</v>
      </c>
      <c r="U312" s="728"/>
      <c r="V312" s="732"/>
      <c r="W312" s="730"/>
      <c r="X312" s="730"/>
      <c r="Y312" s="728">
        <f t="shared" si="160"/>
        <v>0</v>
      </c>
      <c r="Z312" s="732"/>
      <c r="AA312" s="730"/>
      <c r="AB312" s="730"/>
      <c r="AC312" s="728">
        <f t="shared" si="161"/>
        <v>0</v>
      </c>
      <c r="AD312" s="728" t="e">
        <f>(#REF!*#REF!)/100000</f>
        <v>#REF!</v>
      </c>
    </row>
    <row r="313" spans="1:30" ht="41.25" customHeight="1">
      <c r="A313" s="458" t="s">
        <v>1999</v>
      </c>
      <c r="B313" s="756" t="s">
        <v>1540</v>
      </c>
      <c r="C313" s="730"/>
      <c r="D313" s="730"/>
      <c r="E313" s="731"/>
      <c r="F313" s="731"/>
      <c r="G313" s="732"/>
      <c r="H313" s="732"/>
      <c r="I313" s="730"/>
      <c r="J313" s="730">
        <f t="shared" si="122"/>
        <v>0</v>
      </c>
      <c r="K313" s="730"/>
      <c r="L313" s="728">
        <f t="shared" si="155"/>
        <v>0</v>
      </c>
      <c r="M313" s="730"/>
      <c r="N313" s="728">
        <f t="shared" si="156"/>
        <v>0</v>
      </c>
      <c r="O313" s="730"/>
      <c r="P313" s="728">
        <f t="shared" si="157"/>
        <v>0</v>
      </c>
      <c r="Q313" s="730"/>
      <c r="R313" s="728">
        <f t="shared" si="158"/>
        <v>0</v>
      </c>
      <c r="S313" s="730">
        <f t="shared" si="159"/>
        <v>0</v>
      </c>
      <c r="T313" s="728">
        <f t="shared" si="159"/>
        <v>0</v>
      </c>
      <c r="U313" s="728"/>
      <c r="V313" s="732"/>
      <c r="W313" s="730"/>
      <c r="X313" s="730"/>
      <c r="Y313" s="728">
        <f t="shared" si="160"/>
        <v>0</v>
      </c>
      <c r="Z313" s="732"/>
      <c r="AA313" s="730"/>
      <c r="AB313" s="730"/>
      <c r="AC313" s="728">
        <f t="shared" si="161"/>
        <v>0</v>
      </c>
      <c r="AD313" s="728" t="e">
        <f>(#REF!*#REF!)/100000</f>
        <v>#REF!</v>
      </c>
    </row>
    <row r="314" spans="1:30" ht="41.25" customHeight="1">
      <c r="A314" s="458" t="s">
        <v>2000</v>
      </c>
      <c r="B314" s="756" t="s">
        <v>869</v>
      </c>
      <c r="C314" s="730"/>
      <c r="D314" s="730"/>
      <c r="E314" s="731"/>
      <c r="F314" s="731"/>
      <c r="G314" s="732"/>
      <c r="H314" s="732"/>
      <c r="I314" s="730"/>
      <c r="J314" s="730">
        <f t="shared" si="122"/>
        <v>0</v>
      </c>
      <c r="K314" s="730"/>
      <c r="L314" s="728">
        <f t="shared" si="155"/>
        <v>0</v>
      </c>
      <c r="M314" s="730"/>
      <c r="N314" s="728">
        <f t="shared" si="156"/>
        <v>0</v>
      </c>
      <c r="O314" s="730"/>
      <c r="P314" s="728">
        <f t="shared" si="157"/>
        <v>0</v>
      </c>
      <c r="Q314" s="730"/>
      <c r="R314" s="728">
        <f t="shared" si="158"/>
        <v>0</v>
      </c>
      <c r="S314" s="730">
        <f t="shared" si="159"/>
        <v>0</v>
      </c>
      <c r="T314" s="728">
        <f t="shared" si="159"/>
        <v>0</v>
      </c>
      <c r="U314" s="728"/>
      <c r="V314" s="732"/>
      <c r="W314" s="730"/>
      <c r="X314" s="730"/>
      <c r="Y314" s="728">
        <f t="shared" si="160"/>
        <v>0</v>
      </c>
      <c r="Z314" s="732"/>
      <c r="AA314" s="730"/>
      <c r="AB314" s="730"/>
      <c r="AC314" s="728">
        <f t="shared" si="161"/>
        <v>0</v>
      </c>
      <c r="AD314" s="728" t="e">
        <f>(#REF!*#REF!)/100000</f>
        <v>#REF!</v>
      </c>
    </row>
    <row r="315" spans="1:30" ht="41.25" customHeight="1">
      <c r="A315" s="463" t="s">
        <v>2178</v>
      </c>
      <c r="B315" s="464" t="s">
        <v>3349</v>
      </c>
      <c r="C315" s="723"/>
      <c r="D315" s="723"/>
      <c r="E315" s="727">
        <f>SUM(E316:E321)</f>
        <v>0</v>
      </c>
      <c r="F315" s="727">
        <f>SUM(F316:F321)</f>
        <v>0</v>
      </c>
      <c r="G315" s="725"/>
      <c r="H315" s="725"/>
      <c r="I315" s="726"/>
      <c r="J315" s="726"/>
      <c r="K315" s="726"/>
      <c r="L315" s="727">
        <f>SUM(L316:L321)</f>
        <v>0</v>
      </c>
      <c r="M315" s="726"/>
      <c r="N315" s="727">
        <f>SUM(N316:N321)</f>
        <v>0</v>
      </c>
      <c r="O315" s="726"/>
      <c r="P315" s="727">
        <f>SUM(P316:P321)</f>
        <v>0</v>
      </c>
      <c r="Q315" s="726"/>
      <c r="R315" s="727">
        <f>SUM(R316:R321)</f>
        <v>0</v>
      </c>
      <c r="S315" s="726"/>
      <c r="T315" s="727">
        <f>SUM(T316:T321)</f>
        <v>0</v>
      </c>
      <c r="U315" s="728"/>
      <c r="V315" s="725"/>
      <c r="W315" s="726">
        <f>SUM(W316:W321)</f>
        <v>0</v>
      </c>
      <c r="X315" s="726">
        <f>SUM(X316:X321)</f>
        <v>0</v>
      </c>
      <c r="Y315" s="727">
        <f>SUM(Y316:Y321)</f>
        <v>0</v>
      </c>
      <c r="Z315" s="725"/>
      <c r="AA315" s="726">
        <f>SUM(AA316:AA321)</f>
        <v>0</v>
      </c>
      <c r="AB315" s="726">
        <f>SUM(AB316:AB321)</f>
        <v>0</v>
      </c>
      <c r="AC315" s="727">
        <f>SUM(AC316:AC321)</f>
        <v>0</v>
      </c>
      <c r="AD315" s="727" t="e">
        <f>SUM(AD316:AD321)</f>
        <v>#REF!</v>
      </c>
    </row>
    <row r="316" spans="1:30" ht="41.25" customHeight="1">
      <c r="A316" s="458" t="s">
        <v>2001</v>
      </c>
      <c r="B316" s="756" t="s">
        <v>1393</v>
      </c>
      <c r="C316" s="730"/>
      <c r="D316" s="730"/>
      <c r="E316" s="731"/>
      <c r="F316" s="731"/>
      <c r="G316" s="732"/>
      <c r="H316" s="732"/>
      <c r="I316" s="730"/>
      <c r="J316" s="730">
        <f t="shared" si="122"/>
        <v>0</v>
      </c>
      <c r="K316" s="730"/>
      <c r="L316" s="728">
        <f t="shared" ref="L316:L321" si="162">K316*J316</f>
        <v>0</v>
      </c>
      <c r="M316" s="730"/>
      <c r="N316" s="728">
        <f t="shared" ref="N316:N321" si="163">M316*J316</f>
        <v>0</v>
      </c>
      <c r="O316" s="730"/>
      <c r="P316" s="728">
        <f t="shared" ref="P316:P321" si="164">O316*J316</f>
        <v>0</v>
      </c>
      <c r="Q316" s="730"/>
      <c r="R316" s="728">
        <f t="shared" ref="R316:R321" si="165">Q316*J316</f>
        <v>0</v>
      </c>
      <c r="S316" s="730">
        <f t="shared" ref="S316:T321" si="166">K316+M316+O316+Q316</f>
        <v>0</v>
      </c>
      <c r="T316" s="728">
        <f t="shared" si="166"/>
        <v>0</v>
      </c>
      <c r="U316" s="728"/>
      <c r="V316" s="732"/>
      <c r="W316" s="730"/>
      <c r="X316" s="730"/>
      <c r="Y316" s="728">
        <f t="shared" ref="Y316:Y321" si="167">(W316*X316)/100000</f>
        <v>0</v>
      </c>
      <c r="Z316" s="732"/>
      <c r="AA316" s="730"/>
      <c r="AB316" s="730"/>
      <c r="AC316" s="728">
        <f t="shared" ref="AC316:AC321" si="168">(AA316*AB316)/100000</f>
        <v>0</v>
      </c>
      <c r="AD316" s="728" t="e">
        <f>(#REF!*#REF!)/100000</f>
        <v>#REF!</v>
      </c>
    </row>
    <row r="317" spans="1:30" ht="41.25" customHeight="1">
      <c r="A317" s="458" t="s">
        <v>2023</v>
      </c>
      <c r="B317" s="756" t="s">
        <v>1528</v>
      </c>
      <c r="C317" s="730"/>
      <c r="D317" s="730"/>
      <c r="E317" s="731"/>
      <c r="F317" s="731"/>
      <c r="G317" s="732"/>
      <c r="H317" s="732"/>
      <c r="I317" s="730"/>
      <c r="J317" s="730">
        <f t="shared" si="122"/>
        <v>0</v>
      </c>
      <c r="K317" s="730"/>
      <c r="L317" s="728">
        <f t="shared" si="162"/>
        <v>0</v>
      </c>
      <c r="M317" s="730"/>
      <c r="N317" s="728">
        <f t="shared" si="163"/>
        <v>0</v>
      </c>
      <c r="O317" s="730"/>
      <c r="P317" s="728">
        <f t="shared" si="164"/>
        <v>0</v>
      </c>
      <c r="Q317" s="730"/>
      <c r="R317" s="728">
        <f t="shared" si="165"/>
        <v>0</v>
      </c>
      <c r="S317" s="730">
        <f t="shared" si="166"/>
        <v>0</v>
      </c>
      <c r="T317" s="728">
        <f t="shared" si="166"/>
        <v>0</v>
      </c>
      <c r="U317" s="728"/>
      <c r="V317" s="732"/>
      <c r="W317" s="730"/>
      <c r="X317" s="730"/>
      <c r="Y317" s="728">
        <f t="shared" si="167"/>
        <v>0</v>
      </c>
      <c r="Z317" s="732"/>
      <c r="AA317" s="730"/>
      <c r="AB317" s="730"/>
      <c r="AC317" s="728">
        <f t="shared" si="168"/>
        <v>0</v>
      </c>
      <c r="AD317" s="728" t="e">
        <f>(#REF!*#REF!)/100000</f>
        <v>#REF!</v>
      </c>
    </row>
    <row r="318" spans="1:30" ht="41.25" customHeight="1">
      <c r="A318" s="458" t="s">
        <v>2024</v>
      </c>
      <c r="B318" s="756" t="s">
        <v>1529</v>
      </c>
      <c r="C318" s="730"/>
      <c r="D318" s="730"/>
      <c r="E318" s="731"/>
      <c r="F318" s="731"/>
      <c r="G318" s="732"/>
      <c r="H318" s="732"/>
      <c r="I318" s="730"/>
      <c r="J318" s="730">
        <f t="shared" si="122"/>
        <v>0</v>
      </c>
      <c r="K318" s="730"/>
      <c r="L318" s="728">
        <f t="shared" si="162"/>
        <v>0</v>
      </c>
      <c r="M318" s="730"/>
      <c r="N318" s="728">
        <f t="shared" si="163"/>
        <v>0</v>
      </c>
      <c r="O318" s="730"/>
      <c r="P318" s="728">
        <f t="shared" si="164"/>
        <v>0</v>
      </c>
      <c r="Q318" s="730"/>
      <c r="R318" s="728">
        <f t="shared" si="165"/>
        <v>0</v>
      </c>
      <c r="S318" s="730">
        <f t="shared" si="166"/>
        <v>0</v>
      </c>
      <c r="T318" s="728">
        <f t="shared" si="166"/>
        <v>0</v>
      </c>
      <c r="U318" s="728"/>
      <c r="V318" s="732"/>
      <c r="W318" s="730"/>
      <c r="X318" s="730"/>
      <c r="Y318" s="728">
        <f t="shared" si="167"/>
        <v>0</v>
      </c>
      <c r="Z318" s="732"/>
      <c r="AA318" s="730"/>
      <c r="AB318" s="730"/>
      <c r="AC318" s="728">
        <f t="shared" si="168"/>
        <v>0</v>
      </c>
      <c r="AD318" s="728" t="e">
        <f>(#REF!*#REF!)/100000</f>
        <v>#REF!</v>
      </c>
    </row>
    <row r="319" spans="1:30" ht="41.25" customHeight="1">
      <c r="A319" s="458" t="s">
        <v>2025</v>
      </c>
      <c r="B319" s="756" t="s">
        <v>1537</v>
      </c>
      <c r="C319" s="730"/>
      <c r="D319" s="730"/>
      <c r="E319" s="731"/>
      <c r="F319" s="731"/>
      <c r="G319" s="732"/>
      <c r="H319" s="732"/>
      <c r="I319" s="730"/>
      <c r="J319" s="730">
        <f t="shared" si="122"/>
        <v>0</v>
      </c>
      <c r="K319" s="730"/>
      <c r="L319" s="728">
        <f t="shared" si="162"/>
        <v>0</v>
      </c>
      <c r="M319" s="730"/>
      <c r="N319" s="728">
        <f t="shared" si="163"/>
        <v>0</v>
      </c>
      <c r="O319" s="730"/>
      <c r="P319" s="728">
        <f t="shared" si="164"/>
        <v>0</v>
      </c>
      <c r="Q319" s="730"/>
      <c r="R319" s="728">
        <f t="shared" si="165"/>
        <v>0</v>
      </c>
      <c r="S319" s="730">
        <f t="shared" si="166"/>
        <v>0</v>
      </c>
      <c r="T319" s="728">
        <f t="shared" si="166"/>
        <v>0</v>
      </c>
      <c r="U319" s="728"/>
      <c r="V319" s="732"/>
      <c r="W319" s="730"/>
      <c r="X319" s="730"/>
      <c r="Y319" s="728">
        <f t="shared" si="167"/>
        <v>0</v>
      </c>
      <c r="Z319" s="732"/>
      <c r="AA319" s="730"/>
      <c r="AB319" s="730"/>
      <c r="AC319" s="728">
        <f t="shared" si="168"/>
        <v>0</v>
      </c>
      <c r="AD319" s="728" t="e">
        <f>(#REF!*#REF!)/100000</f>
        <v>#REF!</v>
      </c>
    </row>
    <row r="320" spans="1:30" ht="41.25" customHeight="1">
      <c r="A320" s="458" t="s">
        <v>2026</v>
      </c>
      <c r="B320" s="756" t="s">
        <v>1540</v>
      </c>
      <c r="C320" s="730"/>
      <c r="D320" s="730"/>
      <c r="E320" s="731"/>
      <c r="F320" s="731"/>
      <c r="G320" s="732"/>
      <c r="H320" s="732"/>
      <c r="I320" s="730"/>
      <c r="J320" s="730">
        <f t="shared" ref="J320:J369" si="169">I320/100000</f>
        <v>0</v>
      </c>
      <c r="K320" s="730"/>
      <c r="L320" s="728">
        <f t="shared" si="162"/>
        <v>0</v>
      </c>
      <c r="M320" s="730"/>
      <c r="N320" s="728">
        <f t="shared" si="163"/>
        <v>0</v>
      </c>
      <c r="O320" s="730"/>
      <c r="P320" s="728">
        <f t="shared" si="164"/>
        <v>0</v>
      </c>
      <c r="Q320" s="730"/>
      <c r="R320" s="728">
        <f t="shared" si="165"/>
        <v>0</v>
      </c>
      <c r="S320" s="730">
        <f t="shared" si="166"/>
        <v>0</v>
      </c>
      <c r="T320" s="728">
        <f t="shared" si="166"/>
        <v>0</v>
      </c>
      <c r="U320" s="728"/>
      <c r="V320" s="732"/>
      <c r="W320" s="730"/>
      <c r="X320" s="730"/>
      <c r="Y320" s="728">
        <f t="shared" si="167"/>
        <v>0</v>
      </c>
      <c r="Z320" s="732"/>
      <c r="AA320" s="730"/>
      <c r="AB320" s="730"/>
      <c r="AC320" s="728">
        <f t="shared" si="168"/>
        <v>0</v>
      </c>
      <c r="AD320" s="728" t="e">
        <f>(#REF!*#REF!)/100000</f>
        <v>#REF!</v>
      </c>
    </row>
    <row r="321" spans="1:30" ht="41.25" customHeight="1">
      <c r="A321" s="458" t="s">
        <v>2027</v>
      </c>
      <c r="B321" s="756" t="s">
        <v>869</v>
      </c>
      <c r="C321" s="730"/>
      <c r="D321" s="730"/>
      <c r="E321" s="731"/>
      <c r="F321" s="731"/>
      <c r="G321" s="732"/>
      <c r="H321" s="732"/>
      <c r="I321" s="730"/>
      <c r="J321" s="730">
        <f t="shared" si="169"/>
        <v>0</v>
      </c>
      <c r="K321" s="730"/>
      <c r="L321" s="728">
        <f t="shared" si="162"/>
        <v>0</v>
      </c>
      <c r="M321" s="730"/>
      <c r="N321" s="728">
        <f t="shared" si="163"/>
        <v>0</v>
      </c>
      <c r="O321" s="730"/>
      <c r="P321" s="728">
        <f t="shared" si="164"/>
        <v>0</v>
      </c>
      <c r="Q321" s="730"/>
      <c r="R321" s="728">
        <f t="shared" si="165"/>
        <v>0</v>
      </c>
      <c r="S321" s="730">
        <f t="shared" si="166"/>
        <v>0</v>
      </c>
      <c r="T321" s="728">
        <f t="shared" si="166"/>
        <v>0</v>
      </c>
      <c r="U321" s="728"/>
      <c r="V321" s="732"/>
      <c r="W321" s="730"/>
      <c r="X321" s="730"/>
      <c r="Y321" s="728">
        <f t="shared" si="167"/>
        <v>0</v>
      </c>
      <c r="Z321" s="732"/>
      <c r="AA321" s="730"/>
      <c r="AB321" s="730"/>
      <c r="AC321" s="728">
        <f t="shared" si="168"/>
        <v>0</v>
      </c>
      <c r="AD321" s="728" t="e">
        <f>(#REF!*#REF!)/100000</f>
        <v>#REF!</v>
      </c>
    </row>
    <row r="322" spans="1:30" ht="41.25" customHeight="1">
      <c r="A322" s="463" t="s">
        <v>2002</v>
      </c>
      <c r="B322" s="464" t="s">
        <v>3234</v>
      </c>
      <c r="C322" s="723"/>
      <c r="D322" s="723"/>
      <c r="E322" s="727">
        <f>SUM(E323:E326)</f>
        <v>0</v>
      </c>
      <c r="F322" s="727">
        <f>SUM(F323:F326)</f>
        <v>0</v>
      </c>
      <c r="G322" s="725"/>
      <c r="H322" s="725"/>
      <c r="I322" s="726"/>
      <c r="J322" s="726"/>
      <c r="K322" s="726"/>
      <c r="L322" s="727">
        <f>SUM(L323:L326)</f>
        <v>0</v>
      </c>
      <c r="M322" s="726"/>
      <c r="N322" s="727">
        <f>SUM(N323:N326)</f>
        <v>0</v>
      </c>
      <c r="O322" s="726"/>
      <c r="P322" s="727">
        <f>SUM(P323:P326)</f>
        <v>0</v>
      </c>
      <c r="Q322" s="726"/>
      <c r="R322" s="727">
        <f>SUM(R323:R326)</f>
        <v>0</v>
      </c>
      <c r="S322" s="726"/>
      <c r="T322" s="727">
        <f>SUM(T323:T326)</f>
        <v>0</v>
      </c>
      <c r="U322" s="728"/>
      <c r="V322" s="725"/>
      <c r="W322" s="726">
        <f>SUM(W323:W339)</f>
        <v>0</v>
      </c>
      <c r="X322" s="726">
        <f>SUM(X323:X339)</f>
        <v>0</v>
      </c>
      <c r="Y322" s="727">
        <f>SUM(Y323:Y339)</f>
        <v>0</v>
      </c>
      <c r="Z322" s="725"/>
      <c r="AA322" s="726">
        <f>SUM(AA323:AA339)</f>
        <v>0</v>
      </c>
      <c r="AB322" s="726">
        <f>SUM(AB323:AB339)</f>
        <v>0</v>
      </c>
      <c r="AC322" s="727">
        <f>SUM(AC323:AC339)</f>
        <v>0</v>
      </c>
      <c r="AD322" s="727" t="e">
        <f>SUM(AD323:AD339)</f>
        <v>#REF!</v>
      </c>
    </row>
    <row r="323" spans="1:30" ht="41.25" customHeight="1">
      <c r="A323" s="458" t="s">
        <v>2030</v>
      </c>
      <c r="B323" s="756" t="s">
        <v>3235</v>
      </c>
      <c r="C323" s="730"/>
      <c r="D323" s="730"/>
      <c r="E323" s="731"/>
      <c r="F323" s="731"/>
      <c r="G323" s="732"/>
      <c r="H323" s="732"/>
      <c r="I323" s="730"/>
      <c r="J323" s="730">
        <f t="shared" si="169"/>
        <v>0</v>
      </c>
      <c r="K323" s="730"/>
      <c r="L323" s="728">
        <f>K323*J323</f>
        <v>0</v>
      </c>
      <c r="M323" s="730"/>
      <c r="N323" s="728">
        <f>M323*J323</f>
        <v>0</v>
      </c>
      <c r="O323" s="730"/>
      <c r="P323" s="728">
        <f>O323*J323</f>
        <v>0</v>
      </c>
      <c r="Q323" s="730"/>
      <c r="R323" s="728">
        <f>Q323*J323</f>
        <v>0</v>
      </c>
      <c r="S323" s="730">
        <f t="shared" ref="S323:T325" si="170">K323+M323+O323+Q323</f>
        <v>0</v>
      </c>
      <c r="T323" s="728">
        <f t="shared" si="170"/>
        <v>0</v>
      </c>
      <c r="U323" s="728"/>
      <c r="V323" s="732"/>
      <c r="W323" s="730"/>
      <c r="X323" s="730"/>
      <c r="Y323" s="728">
        <f t="shared" ref="Y323:Y329" si="171">(W323*X323)/100000</f>
        <v>0</v>
      </c>
      <c r="Z323" s="732"/>
      <c r="AA323" s="730"/>
      <c r="AB323" s="730"/>
      <c r="AC323" s="728">
        <f t="shared" ref="AC323:AC329" si="172">(AA323*AB323)/100000</f>
        <v>0</v>
      </c>
      <c r="AD323" s="728" t="e">
        <f>(#REF!*#REF!)/100000</f>
        <v>#REF!</v>
      </c>
    </row>
    <row r="324" spans="1:30" ht="41.25" customHeight="1">
      <c r="A324" s="458" t="s">
        <v>2031</v>
      </c>
      <c r="B324" s="756" t="s">
        <v>3236</v>
      </c>
      <c r="C324" s="730"/>
      <c r="D324" s="730"/>
      <c r="E324" s="731"/>
      <c r="F324" s="731"/>
      <c r="G324" s="732"/>
      <c r="H324" s="732"/>
      <c r="I324" s="730"/>
      <c r="J324" s="730">
        <f t="shared" si="169"/>
        <v>0</v>
      </c>
      <c r="K324" s="730"/>
      <c r="L324" s="728">
        <f>K324*J324</f>
        <v>0</v>
      </c>
      <c r="M324" s="730"/>
      <c r="N324" s="728">
        <f>M324*J324</f>
        <v>0</v>
      </c>
      <c r="O324" s="730"/>
      <c r="P324" s="728">
        <f>O324*J324</f>
        <v>0</v>
      </c>
      <c r="Q324" s="730"/>
      <c r="R324" s="728">
        <f>Q324*J324</f>
        <v>0</v>
      </c>
      <c r="S324" s="730">
        <f t="shared" si="170"/>
        <v>0</v>
      </c>
      <c r="T324" s="728">
        <f t="shared" si="170"/>
        <v>0</v>
      </c>
      <c r="U324" s="728"/>
      <c r="V324" s="732"/>
      <c r="W324" s="730"/>
      <c r="X324" s="730"/>
      <c r="Y324" s="728">
        <f t="shared" si="171"/>
        <v>0</v>
      </c>
      <c r="Z324" s="732"/>
      <c r="AA324" s="730"/>
      <c r="AB324" s="730"/>
      <c r="AC324" s="728">
        <f t="shared" si="172"/>
        <v>0</v>
      </c>
      <c r="AD324" s="728" t="e">
        <f>(#REF!*#REF!)/100000</f>
        <v>#REF!</v>
      </c>
    </row>
    <row r="325" spans="1:30" ht="41.25" customHeight="1">
      <c r="A325" s="458" t="s">
        <v>2032</v>
      </c>
      <c r="B325" s="757" t="s">
        <v>1544</v>
      </c>
      <c r="C325" s="730"/>
      <c r="D325" s="730"/>
      <c r="E325" s="731"/>
      <c r="F325" s="731"/>
      <c r="G325" s="732"/>
      <c r="H325" s="732"/>
      <c r="I325" s="730"/>
      <c r="J325" s="730">
        <f t="shared" si="169"/>
        <v>0</v>
      </c>
      <c r="K325" s="730"/>
      <c r="L325" s="728">
        <f>K325*J325</f>
        <v>0</v>
      </c>
      <c r="M325" s="730"/>
      <c r="N325" s="728">
        <f>M325*J325</f>
        <v>0</v>
      </c>
      <c r="O325" s="730"/>
      <c r="P325" s="728">
        <f>O325*J325</f>
        <v>0</v>
      </c>
      <c r="Q325" s="730"/>
      <c r="R325" s="728">
        <f>Q325*J325</f>
        <v>0</v>
      </c>
      <c r="S325" s="730">
        <f t="shared" si="170"/>
        <v>0</v>
      </c>
      <c r="T325" s="728">
        <f t="shared" si="170"/>
        <v>0</v>
      </c>
      <c r="U325" s="728"/>
      <c r="V325" s="732"/>
      <c r="W325" s="730"/>
      <c r="X325" s="730"/>
      <c r="Y325" s="728">
        <f t="shared" si="171"/>
        <v>0</v>
      </c>
      <c r="Z325" s="732"/>
      <c r="AA325" s="730"/>
      <c r="AB325" s="730"/>
      <c r="AC325" s="728">
        <f t="shared" si="172"/>
        <v>0</v>
      </c>
      <c r="AD325" s="728" t="e">
        <f>(#REF!*#REF!)/100000</f>
        <v>#REF!</v>
      </c>
    </row>
    <row r="326" spans="1:30" ht="41.25" customHeight="1">
      <c r="A326" s="682" t="s">
        <v>3251</v>
      </c>
      <c r="B326" s="758" t="s">
        <v>3237</v>
      </c>
      <c r="C326" s="759"/>
      <c r="D326" s="759"/>
      <c r="E326" s="762">
        <f>SUM(E327:E341)</f>
        <v>0</v>
      </c>
      <c r="F326" s="762">
        <f>SUM(F327:F341)</f>
        <v>0</v>
      </c>
      <c r="G326" s="761"/>
      <c r="H326" s="761"/>
      <c r="I326" s="759"/>
      <c r="J326" s="759"/>
      <c r="K326" s="759"/>
      <c r="L326" s="762">
        <f>SUM(L327:L341)</f>
        <v>0</v>
      </c>
      <c r="M326" s="759"/>
      <c r="N326" s="762">
        <f>SUM(N327:N341)</f>
        <v>0</v>
      </c>
      <c r="O326" s="759"/>
      <c r="P326" s="762">
        <f>SUM(P327:P341)</f>
        <v>0</v>
      </c>
      <c r="Q326" s="759"/>
      <c r="R326" s="762">
        <f>SUM(R327:R341)</f>
        <v>0</v>
      </c>
      <c r="S326" s="759"/>
      <c r="T326" s="762">
        <f>SUM(T327:T341)</f>
        <v>0</v>
      </c>
      <c r="U326" s="728"/>
      <c r="V326" s="732"/>
      <c r="W326" s="730"/>
      <c r="X326" s="730"/>
      <c r="Y326" s="728">
        <f t="shared" si="171"/>
        <v>0</v>
      </c>
      <c r="Z326" s="732"/>
      <c r="AA326" s="730"/>
      <c r="AB326" s="730"/>
      <c r="AC326" s="728">
        <f t="shared" si="172"/>
        <v>0</v>
      </c>
      <c r="AD326" s="728" t="e">
        <f>(#REF!*#REF!)/100000</f>
        <v>#REF!</v>
      </c>
    </row>
    <row r="327" spans="1:30" ht="41.25" customHeight="1">
      <c r="A327" s="458" t="s">
        <v>3252</v>
      </c>
      <c r="B327" s="754" t="s">
        <v>3238</v>
      </c>
      <c r="C327" s="730"/>
      <c r="D327" s="730"/>
      <c r="E327" s="731"/>
      <c r="F327" s="731"/>
      <c r="G327" s="732"/>
      <c r="H327" s="732"/>
      <c r="I327" s="730"/>
      <c r="J327" s="730">
        <f t="shared" si="169"/>
        <v>0</v>
      </c>
      <c r="K327" s="730"/>
      <c r="L327" s="728">
        <f t="shared" ref="L327:L341" si="173">K327*J327</f>
        <v>0</v>
      </c>
      <c r="M327" s="730"/>
      <c r="N327" s="728">
        <f t="shared" ref="N327:N341" si="174">M327*J327</f>
        <v>0</v>
      </c>
      <c r="O327" s="730"/>
      <c r="P327" s="728">
        <f t="shared" ref="P327:P341" si="175">O327*J327</f>
        <v>0</v>
      </c>
      <c r="Q327" s="730"/>
      <c r="R327" s="728">
        <f t="shared" ref="R327:R341" si="176">Q327*J327</f>
        <v>0</v>
      </c>
      <c r="S327" s="730">
        <f t="shared" ref="S327:T341" si="177">K327+M327+O327+Q327</f>
        <v>0</v>
      </c>
      <c r="T327" s="728">
        <f t="shared" si="177"/>
        <v>0</v>
      </c>
      <c r="U327" s="728"/>
      <c r="V327" s="732"/>
      <c r="W327" s="730"/>
      <c r="X327" s="730"/>
      <c r="Y327" s="728">
        <f t="shared" si="171"/>
        <v>0</v>
      </c>
      <c r="Z327" s="732"/>
      <c r="AA327" s="730"/>
      <c r="AB327" s="730"/>
      <c r="AC327" s="728">
        <f t="shared" si="172"/>
        <v>0</v>
      </c>
      <c r="AD327" s="728" t="e">
        <f>(#REF!*#REF!)/100000</f>
        <v>#REF!</v>
      </c>
    </row>
    <row r="328" spans="1:30" ht="41.25" customHeight="1">
      <c r="A328" s="458" t="s">
        <v>3253</v>
      </c>
      <c r="B328" s="754" t="s">
        <v>3239</v>
      </c>
      <c r="C328" s="730"/>
      <c r="D328" s="730"/>
      <c r="E328" s="731"/>
      <c r="F328" s="731"/>
      <c r="G328" s="732"/>
      <c r="H328" s="732"/>
      <c r="I328" s="730"/>
      <c r="J328" s="730">
        <f t="shared" si="169"/>
        <v>0</v>
      </c>
      <c r="K328" s="730"/>
      <c r="L328" s="728">
        <f t="shared" si="173"/>
        <v>0</v>
      </c>
      <c r="M328" s="730"/>
      <c r="N328" s="728">
        <f t="shared" si="174"/>
        <v>0</v>
      </c>
      <c r="O328" s="730"/>
      <c r="P328" s="728">
        <f t="shared" si="175"/>
        <v>0</v>
      </c>
      <c r="Q328" s="730"/>
      <c r="R328" s="728">
        <f t="shared" si="176"/>
        <v>0</v>
      </c>
      <c r="S328" s="730">
        <f t="shared" si="177"/>
        <v>0</v>
      </c>
      <c r="T328" s="728">
        <f t="shared" si="177"/>
        <v>0</v>
      </c>
      <c r="U328" s="728"/>
      <c r="V328" s="732"/>
      <c r="W328" s="730"/>
      <c r="X328" s="730"/>
      <c r="Y328" s="728">
        <f t="shared" si="171"/>
        <v>0</v>
      </c>
      <c r="Z328" s="732"/>
      <c r="AA328" s="730"/>
      <c r="AB328" s="730"/>
      <c r="AC328" s="728">
        <f t="shared" si="172"/>
        <v>0</v>
      </c>
      <c r="AD328" s="728" t="e">
        <f>(#REF!*#REF!)/100000</f>
        <v>#REF!</v>
      </c>
    </row>
    <row r="329" spans="1:30" ht="41.25" customHeight="1">
      <c r="A329" s="458" t="s">
        <v>3254</v>
      </c>
      <c r="B329" s="754" t="s">
        <v>3240</v>
      </c>
      <c r="C329" s="730"/>
      <c r="D329" s="730"/>
      <c r="E329" s="731"/>
      <c r="F329" s="731"/>
      <c r="G329" s="732"/>
      <c r="H329" s="732"/>
      <c r="I329" s="730"/>
      <c r="J329" s="730">
        <f t="shared" si="169"/>
        <v>0</v>
      </c>
      <c r="K329" s="730"/>
      <c r="L329" s="728">
        <f t="shared" si="173"/>
        <v>0</v>
      </c>
      <c r="M329" s="730"/>
      <c r="N329" s="728">
        <f t="shared" si="174"/>
        <v>0</v>
      </c>
      <c r="O329" s="730"/>
      <c r="P329" s="728">
        <f t="shared" si="175"/>
        <v>0</v>
      </c>
      <c r="Q329" s="730"/>
      <c r="R329" s="728">
        <f t="shared" si="176"/>
        <v>0</v>
      </c>
      <c r="S329" s="730">
        <f t="shared" si="177"/>
        <v>0</v>
      </c>
      <c r="T329" s="728">
        <f t="shared" si="177"/>
        <v>0</v>
      </c>
      <c r="U329" s="728"/>
      <c r="V329" s="732"/>
      <c r="W329" s="730"/>
      <c r="X329" s="730"/>
      <c r="Y329" s="728">
        <f t="shared" si="171"/>
        <v>0</v>
      </c>
      <c r="Z329" s="732"/>
      <c r="AA329" s="730"/>
      <c r="AB329" s="730"/>
      <c r="AC329" s="728">
        <f t="shared" si="172"/>
        <v>0</v>
      </c>
      <c r="AD329" s="728" t="e">
        <f>(#REF!*#REF!)/100000</f>
        <v>#REF!</v>
      </c>
    </row>
    <row r="330" spans="1:30" ht="41.25" customHeight="1">
      <c r="A330" s="458" t="s">
        <v>3255</v>
      </c>
      <c r="B330" s="763" t="s">
        <v>3241</v>
      </c>
      <c r="C330" s="730"/>
      <c r="D330" s="730"/>
      <c r="E330" s="731"/>
      <c r="F330" s="731"/>
      <c r="G330" s="732"/>
      <c r="H330" s="732"/>
      <c r="I330" s="730"/>
      <c r="J330" s="730">
        <f t="shared" si="169"/>
        <v>0</v>
      </c>
      <c r="K330" s="730"/>
      <c r="L330" s="728">
        <f t="shared" si="173"/>
        <v>0</v>
      </c>
      <c r="M330" s="730"/>
      <c r="N330" s="728">
        <f t="shared" si="174"/>
        <v>0</v>
      </c>
      <c r="O330" s="730"/>
      <c r="P330" s="728">
        <f t="shared" si="175"/>
        <v>0</v>
      </c>
      <c r="Q330" s="730"/>
      <c r="R330" s="728">
        <f t="shared" si="176"/>
        <v>0</v>
      </c>
      <c r="S330" s="730">
        <f t="shared" si="177"/>
        <v>0</v>
      </c>
      <c r="T330" s="728">
        <f t="shared" si="177"/>
        <v>0</v>
      </c>
      <c r="U330" s="728"/>
      <c r="V330" s="732"/>
      <c r="W330" s="730"/>
      <c r="X330" s="730"/>
      <c r="Y330" s="728"/>
      <c r="Z330" s="732"/>
      <c r="AA330" s="730"/>
      <c r="AB330" s="730"/>
      <c r="AC330" s="728"/>
      <c r="AD330" s="728"/>
    </row>
    <row r="331" spans="1:30" ht="41.25" customHeight="1">
      <c r="A331" s="458" t="s">
        <v>3256</v>
      </c>
      <c r="B331" s="763" t="s">
        <v>3242</v>
      </c>
      <c r="C331" s="730"/>
      <c r="D331" s="730"/>
      <c r="E331" s="731"/>
      <c r="F331" s="731"/>
      <c r="G331" s="732"/>
      <c r="H331" s="732"/>
      <c r="I331" s="730"/>
      <c r="J331" s="730">
        <f t="shared" si="169"/>
        <v>0</v>
      </c>
      <c r="K331" s="730"/>
      <c r="L331" s="728">
        <f t="shared" si="173"/>
        <v>0</v>
      </c>
      <c r="M331" s="730"/>
      <c r="N331" s="728">
        <f t="shared" si="174"/>
        <v>0</v>
      </c>
      <c r="O331" s="730"/>
      <c r="P331" s="728">
        <f t="shared" si="175"/>
        <v>0</v>
      </c>
      <c r="Q331" s="730"/>
      <c r="R331" s="728">
        <f t="shared" si="176"/>
        <v>0</v>
      </c>
      <c r="S331" s="730">
        <f t="shared" si="177"/>
        <v>0</v>
      </c>
      <c r="T331" s="728">
        <f t="shared" si="177"/>
        <v>0</v>
      </c>
      <c r="U331" s="728"/>
      <c r="V331" s="732"/>
      <c r="W331" s="730"/>
      <c r="X331" s="730"/>
      <c r="Y331" s="728"/>
      <c r="Z331" s="732"/>
      <c r="AA331" s="730"/>
      <c r="AB331" s="730"/>
      <c r="AC331" s="728"/>
      <c r="AD331" s="728"/>
    </row>
    <row r="332" spans="1:30" ht="41.25" customHeight="1">
      <c r="A332" s="458" t="s">
        <v>3257</v>
      </c>
      <c r="B332" s="763" t="s">
        <v>3243</v>
      </c>
      <c r="C332" s="730"/>
      <c r="D332" s="730"/>
      <c r="E332" s="731"/>
      <c r="F332" s="731"/>
      <c r="G332" s="732"/>
      <c r="H332" s="732"/>
      <c r="I332" s="730"/>
      <c r="J332" s="730">
        <f t="shared" si="169"/>
        <v>0</v>
      </c>
      <c r="K332" s="730"/>
      <c r="L332" s="728">
        <f t="shared" si="173"/>
        <v>0</v>
      </c>
      <c r="M332" s="730"/>
      <c r="N332" s="728">
        <f t="shared" si="174"/>
        <v>0</v>
      </c>
      <c r="O332" s="730"/>
      <c r="P332" s="728">
        <f t="shared" si="175"/>
        <v>0</v>
      </c>
      <c r="Q332" s="730"/>
      <c r="R332" s="728">
        <f t="shared" si="176"/>
        <v>0</v>
      </c>
      <c r="S332" s="730">
        <f t="shared" si="177"/>
        <v>0</v>
      </c>
      <c r="T332" s="728">
        <f t="shared" si="177"/>
        <v>0</v>
      </c>
      <c r="U332" s="728"/>
      <c r="V332" s="732"/>
      <c r="W332" s="730"/>
      <c r="X332" s="730"/>
      <c r="Y332" s="728"/>
      <c r="Z332" s="732"/>
      <c r="AA332" s="730"/>
      <c r="AB332" s="730"/>
      <c r="AC332" s="728"/>
      <c r="AD332" s="728"/>
    </row>
    <row r="333" spans="1:30" ht="41.25" customHeight="1">
      <c r="A333" s="458" t="s">
        <v>3258</v>
      </c>
      <c r="B333" s="763" t="s">
        <v>3244</v>
      </c>
      <c r="C333" s="730"/>
      <c r="D333" s="730"/>
      <c r="E333" s="731"/>
      <c r="F333" s="731"/>
      <c r="G333" s="732"/>
      <c r="H333" s="732"/>
      <c r="I333" s="730"/>
      <c r="J333" s="730">
        <f t="shared" si="169"/>
        <v>0</v>
      </c>
      <c r="K333" s="730"/>
      <c r="L333" s="728">
        <f t="shared" si="173"/>
        <v>0</v>
      </c>
      <c r="M333" s="730"/>
      <c r="N333" s="728">
        <f t="shared" si="174"/>
        <v>0</v>
      </c>
      <c r="O333" s="730"/>
      <c r="P333" s="728">
        <f t="shared" si="175"/>
        <v>0</v>
      </c>
      <c r="Q333" s="730"/>
      <c r="R333" s="728">
        <f t="shared" si="176"/>
        <v>0</v>
      </c>
      <c r="S333" s="730">
        <f t="shared" si="177"/>
        <v>0</v>
      </c>
      <c r="T333" s="728">
        <f t="shared" si="177"/>
        <v>0</v>
      </c>
      <c r="U333" s="728"/>
      <c r="V333" s="732"/>
      <c r="W333" s="730"/>
      <c r="X333" s="730"/>
      <c r="Y333" s="728"/>
      <c r="Z333" s="732"/>
      <c r="AA333" s="730"/>
      <c r="AB333" s="730"/>
      <c r="AC333" s="728"/>
      <c r="AD333" s="728"/>
    </row>
    <row r="334" spans="1:30" ht="41.25" customHeight="1">
      <c r="A334" s="458" t="s">
        <v>3259</v>
      </c>
      <c r="B334" s="763" t="s">
        <v>3245</v>
      </c>
      <c r="C334" s="730"/>
      <c r="D334" s="730"/>
      <c r="E334" s="731"/>
      <c r="F334" s="731"/>
      <c r="G334" s="732"/>
      <c r="H334" s="732"/>
      <c r="I334" s="730"/>
      <c r="J334" s="730">
        <f t="shared" si="169"/>
        <v>0</v>
      </c>
      <c r="K334" s="730"/>
      <c r="L334" s="728">
        <f t="shared" si="173"/>
        <v>0</v>
      </c>
      <c r="M334" s="730"/>
      <c r="N334" s="728">
        <f t="shared" si="174"/>
        <v>0</v>
      </c>
      <c r="O334" s="730"/>
      <c r="P334" s="728">
        <f t="shared" si="175"/>
        <v>0</v>
      </c>
      <c r="Q334" s="730"/>
      <c r="R334" s="728">
        <f t="shared" si="176"/>
        <v>0</v>
      </c>
      <c r="S334" s="730">
        <f t="shared" si="177"/>
        <v>0</v>
      </c>
      <c r="T334" s="728">
        <f t="shared" si="177"/>
        <v>0</v>
      </c>
      <c r="U334" s="728"/>
      <c r="V334" s="732"/>
      <c r="W334" s="730"/>
      <c r="X334" s="730"/>
      <c r="Y334" s="728"/>
      <c r="Z334" s="732"/>
      <c r="AA334" s="730"/>
      <c r="AB334" s="730"/>
      <c r="AC334" s="728"/>
      <c r="AD334" s="728"/>
    </row>
    <row r="335" spans="1:30" ht="41.25" customHeight="1">
      <c r="A335" s="458" t="s">
        <v>3260</v>
      </c>
      <c r="B335" s="763" t="s">
        <v>3246</v>
      </c>
      <c r="C335" s="730"/>
      <c r="D335" s="730"/>
      <c r="E335" s="731"/>
      <c r="F335" s="731"/>
      <c r="G335" s="732"/>
      <c r="H335" s="732"/>
      <c r="I335" s="730"/>
      <c r="J335" s="730">
        <f t="shared" si="169"/>
        <v>0</v>
      </c>
      <c r="K335" s="730"/>
      <c r="L335" s="728">
        <f t="shared" si="173"/>
        <v>0</v>
      </c>
      <c r="M335" s="730"/>
      <c r="N335" s="728">
        <f t="shared" si="174"/>
        <v>0</v>
      </c>
      <c r="O335" s="730"/>
      <c r="P335" s="728">
        <f t="shared" si="175"/>
        <v>0</v>
      </c>
      <c r="Q335" s="730"/>
      <c r="R335" s="728">
        <f t="shared" si="176"/>
        <v>0</v>
      </c>
      <c r="S335" s="730">
        <f t="shared" si="177"/>
        <v>0</v>
      </c>
      <c r="T335" s="728">
        <f t="shared" si="177"/>
        <v>0</v>
      </c>
      <c r="U335" s="728"/>
      <c r="V335" s="732"/>
      <c r="W335" s="730"/>
      <c r="X335" s="730"/>
      <c r="Y335" s="728"/>
      <c r="Z335" s="732"/>
      <c r="AA335" s="730"/>
      <c r="AB335" s="730"/>
      <c r="AC335" s="728"/>
      <c r="AD335" s="728"/>
    </row>
    <row r="336" spans="1:30" ht="41.25" customHeight="1">
      <c r="A336" s="458" t="s">
        <v>3261</v>
      </c>
      <c r="B336" s="763" t="s">
        <v>3247</v>
      </c>
      <c r="C336" s="730"/>
      <c r="D336" s="730"/>
      <c r="E336" s="731"/>
      <c r="F336" s="731"/>
      <c r="G336" s="732"/>
      <c r="H336" s="732"/>
      <c r="I336" s="730"/>
      <c r="J336" s="730">
        <f t="shared" si="169"/>
        <v>0</v>
      </c>
      <c r="K336" s="730"/>
      <c r="L336" s="728">
        <f t="shared" si="173"/>
        <v>0</v>
      </c>
      <c r="M336" s="730"/>
      <c r="N336" s="728">
        <f t="shared" si="174"/>
        <v>0</v>
      </c>
      <c r="O336" s="730"/>
      <c r="P336" s="728">
        <f t="shared" si="175"/>
        <v>0</v>
      </c>
      <c r="Q336" s="730"/>
      <c r="R336" s="728">
        <f t="shared" si="176"/>
        <v>0</v>
      </c>
      <c r="S336" s="730">
        <f t="shared" si="177"/>
        <v>0</v>
      </c>
      <c r="T336" s="728">
        <f t="shared" si="177"/>
        <v>0</v>
      </c>
      <c r="U336" s="728"/>
      <c r="V336" s="732"/>
      <c r="W336" s="730"/>
      <c r="X336" s="730"/>
      <c r="Y336" s="728"/>
      <c r="Z336" s="732"/>
      <c r="AA336" s="730"/>
      <c r="AB336" s="730"/>
      <c r="AC336" s="728"/>
      <c r="AD336" s="728"/>
    </row>
    <row r="337" spans="1:30" ht="41.25" customHeight="1">
      <c r="A337" s="458" t="s">
        <v>3262</v>
      </c>
      <c r="B337" s="763" t="s">
        <v>3248</v>
      </c>
      <c r="C337" s="730"/>
      <c r="D337" s="730"/>
      <c r="E337" s="731"/>
      <c r="F337" s="731"/>
      <c r="G337" s="732"/>
      <c r="H337" s="732"/>
      <c r="I337" s="730"/>
      <c r="J337" s="730">
        <f t="shared" si="169"/>
        <v>0</v>
      </c>
      <c r="K337" s="730"/>
      <c r="L337" s="728">
        <f t="shared" si="173"/>
        <v>0</v>
      </c>
      <c r="M337" s="730"/>
      <c r="N337" s="728">
        <f t="shared" si="174"/>
        <v>0</v>
      </c>
      <c r="O337" s="730"/>
      <c r="P337" s="728">
        <f t="shared" si="175"/>
        <v>0</v>
      </c>
      <c r="Q337" s="730"/>
      <c r="R337" s="728">
        <f t="shared" si="176"/>
        <v>0</v>
      </c>
      <c r="S337" s="730">
        <f t="shared" si="177"/>
        <v>0</v>
      </c>
      <c r="T337" s="728">
        <f t="shared" si="177"/>
        <v>0</v>
      </c>
      <c r="U337" s="728"/>
      <c r="V337" s="732"/>
      <c r="W337" s="730"/>
      <c r="X337" s="730"/>
      <c r="Y337" s="728"/>
      <c r="Z337" s="732"/>
      <c r="AA337" s="730"/>
      <c r="AB337" s="730"/>
      <c r="AC337" s="728"/>
      <c r="AD337" s="728"/>
    </row>
    <row r="338" spans="1:30" ht="41.25" customHeight="1">
      <c r="A338" s="458" t="s">
        <v>3263</v>
      </c>
      <c r="B338" s="763" t="s">
        <v>3249</v>
      </c>
      <c r="C338" s="730"/>
      <c r="D338" s="730"/>
      <c r="E338" s="731"/>
      <c r="F338" s="731"/>
      <c r="G338" s="732"/>
      <c r="H338" s="732"/>
      <c r="I338" s="730"/>
      <c r="J338" s="730">
        <f t="shared" si="169"/>
        <v>0</v>
      </c>
      <c r="K338" s="730"/>
      <c r="L338" s="728">
        <f t="shared" si="173"/>
        <v>0</v>
      </c>
      <c r="M338" s="730"/>
      <c r="N338" s="728">
        <f t="shared" si="174"/>
        <v>0</v>
      </c>
      <c r="O338" s="730"/>
      <c r="P338" s="728">
        <f t="shared" si="175"/>
        <v>0</v>
      </c>
      <c r="Q338" s="730"/>
      <c r="R338" s="728">
        <f t="shared" si="176"/>
        <v>0</v>
      </c>
      <c r="S338" s="730">
        <f t="shared" si="177"/>
        <v>0</v>
      </c>
      <c r="T338" s="728">
        <f t="shared" si="177"/>
        <v>0</v>
      </c>
      <c r="U338" s="728"/>
      <c r="V338" s="732"/>
      <c r="W338" s="730"/>
      <c r="X338" s="730"/>
      <c r="Y338" s="728"/>
      <c r="Z338" s="732"/>
      <c r="AA338" s="730"/>
      <c r="AB338" s="730"/>
      <c r="AC338" s="728"/>
      <c r="AD338" s="728"/>
    </row>
    <row r="339" spans="1:30" ht="41.25" customHeight="1">
      <c r="A339" s="458" t="s">
        <v>3264</v>
      </c>
      <c r="B339" s="763" t="s">
        <v>3250</v>
      </c>
      <c r="C339" s="730"/>
      <c r="D339" s="730"/>
      <c r="E339" s="731"/>
      <c r="F339" s="731"/>
      <c r="G339" s="732"/>
      <c r="H339" s="732"/>
      <c r="I339" s="730"/>
      <c r="J339" s="730">
        <f t="shared" si="169"/>
        <v>0</v>
      </c>
      <c r="K339" s="730"/>
      <c r="L339" s="728">
        <f t="shared" si="173"/>
        <v>0</v>
      </c>
      <c r="M339" s="730"/>
      <c r="N339" s="728">
        <f t="shared" si="174"/>
        <v>0</v>
      </c>
      <c r="O339" s="730"/>
      <c r="P339" s="728">
        <f t="shared" si="175"/>
        <v>0</v>
      </c>
      <c r="Q339" s="730"/>
      <c r="R339" s="728">
        <f t="shared" si="176"/>
        <v>0</v>
      </c>
      <c r="S339" s="730">
        <f t="shared" si="177"/>
        <v>0</v>
      </c>
      <c r="T339" s="728">
        <f t="shared" si="177"/>
        <v>0</v>
      </c>
      <c r="U339" s="728"/>
      <c r="V339" s="732"/>
      <c r="W339" s="730"/>
      <c r="X339" s="730"/>
      <c r="Y339" s="728"/>
      <c r="Z339" s="732"/>
      <c r="AA339" s="730"/>
      <c r="AB339" s="730"/>
      <c r="AC339" s="728"/>
      <c r="AD339" s="728"/>
    </row>
    <row r="340" spans="1:30" ht="41.25" customHeight="1">
      <c r="A340" s="458" t="s">
        <v>3266</v>
      </c>
      <c r="B340" s="763" t="s">
        <v>3265</v>
      </c>
      <c r="C340" s="730"/>
      <c r="D340" s="730"/>
      <c r="E340" s="731"/>
      <c r="F340" s="731"/>
      <c r="G340" s="732"/>
      <c r="H340" s="732"/>
      <c r="I340" s="730"/>
      <c r="J340" s="730">
        <f t="shared" si="169"/>
        <v>0</v>
      </c>
      <c r="K340" s="730"/>
      <c r="L340" s="728">
        <f t="shared" si="173"/>
        <v>0</v>
      </c>
      <c r="M340" s="730"/>
      <c r="N340" s="728">
        <f t="shared" si="174"/>
        <v>0</v>
      </c>
      <c r="O340" s="730"/>
      <c r="P340" s="728">
        <f t="shared" si="175"/>
        <v>0</v>
      </c>
      <c r="Q340" s="730"/>
      <c r="R340" s="728">
        <f t="shared" si="176"/>
        <v>0</v>
      </c>
      <c r="S340" s="730">
        <f t="shared" si="177"/>
        <v>0</v>
      </c>
      <c r="T340" s="728">
        <f t="shared" si="177"/>
        <v>0</v>
      </c>
      <c r="U340" s="728"/>
      <c r="V340" s="732"/>
      <c r="W340" s="730"/>
      <c r="X340" s="730"/>
      <c r="Y340" s="731"/>
      <c r="Z340" s="732"/>
      <c r="AA340" s="730"/>
      <c r="AB340" s="730"/>
      <c r="AC340" s="731"/>
      <c r="AD340" s="731"/>
    </row>
    <row r="341" spans="1:30" ht="41.25" customHeight="1">
      <c r="A341" s="458" t="s">
        <v>3267</v>
      </c>
      <c r="B341" s="763" t="s">
        <v>3350</v>
      </c>
      <c r="C341" s="730"/>
      <c r="D341" s="730"/>
      <c r="E341" s="731"/>
      <c r="F341" s="731"/>
      <c r="G341" s="732"/>
      <c r="H341" s="732"/>
      <c r="I341" s="730"/>
      <c r="J341" s="730">
        <f t="shared" si="169"/>
        <v>0</v>
      </c>
      <c r="K341" s="730"/>
      <c r="L341" s="728">
        <f t="shared" si="173"/>
        <v>0</v>
      </c>
      <c r="M341" s="730"/>
      <c r="N341" s="728">
        <f t="shared" si="174"/>
        <v>0</v>
      </c>
      <c r="O341" s="730"/>
      <c r="P341" s="728">
        <f t="shared" si="175"/>
        <v>0</v>
      </c>
      <c r="Q341" s="730"/>
      <c r="R341" s="728">
        <f t="shared" si="176"/>
        <v>0</v>
      </c>
      <c r="S341" s="730">
        <f t="shared" si="177"/>
        <v>0</v>
      </c>
      <c r="T341" s="728">
        <f t="shared" si="177"/>
        <v>0</v>
      </c>
      <c r="U341" s="728"/>
      <c r="V341" s="732"/>
      <c r="W341" s="730"/>
      <c r="X341" s="730"/>
      <c r="Y341" s="731"/>
      <c r="Z341" s="732"/>
      <c r="AA341" s="730"/>
      <c r="AB341" s="730"/>
      <c r="AC341" s="731"/>
      <c r="AD341" s="731"/>
    </row>
    <row r="342" spans="1:30" ht="41.25" customHeight="1">
      <c r="A342" s="463" t="s">
        <v>2003</v>
      </c>
      <c r="B342" s="464" t="s">
        <v>3351</v>
      </c>
      <c r="C342" s="723"/>
      <c r="D342" s="723"/>
      <c r="E342" s="727">
        <f>SUM(E343:E346)</f>
        <v>0</v>
      </c>
      <c r="F342" s="727">
        <f>SUM(F343:F346)</f>
        <v>0</v>
      </c>
      <c r="G342" s="725"/>
      <c r="H342" s="725"/>
      <c r="I342" s="726"/>
      <c r="J342" s="726"/>
      <c r="K342" s="726"/>
      <c r="L342" s="727">
        <f>SUM(L343:L346)</f>
        <v>0</v>
      </c>
      <c r="M342" s="726"/>
      <c r="N342" s="727">
        <f>SUM(N343:N346)</f>
        <v>0</v>
      </c>
      <c r="O342" s="726"/>
      <c r="P342" s="727">
        <f>SUM(P343:P346)</f>
        <v>0</v>
      </c>
      <c r="Q342" s="726"/>
      <c r="R342" s="727">
        <f>SUM(R343:R346)</f>
        <v>0</v>
      </c>
      <c r="S342" s="726"/>
      <c r="T342" s="727">
        <f>SUM(T343:T346)</f>
        <v>0</v>
      </c>
      <c r="U342" s="728"/>
      <c r="V342" s="725"/>
      <c r="W342" s="726">
        <f>SUM(W343:W349)</f>
        <v>0</v>
      </c>
      <c r="X342" s="726">
        <f>SUM(X343:X349)</f>
        <v>0</v>
      </c>
      <c r="Y342" s="727">
        <f>SUM(Y343:Y349)</f>
        <v>0</v>
      </c>
      <c r="Z342" s="725"/>
      <c r="AA342" s="726">
        <f>SUM(AA343:AA349)</f>
        <v>0</v>
      </c>
      <c r="AB342" s="726">
        <f>SUM(AB343:AB349)</f>
        <v>0</v>
      </c>
      <c r="AC342" s="727">
        <f>SUM(AC343:AC349)</f>
        <v>0</v>
      </c>
      <c r="AD342" s="727" t="e">
        <f>SUM(AD343:AD349)</f>
        <v>#REF!</v>
      </c>
    </row>
    <row r="343" spans="1:30" ht="41.25" customHeight="1">
      <c r="A343" s="458" t="s">
        <v>2089</v>
      </c>
      <c r="B343" s="756" t="s">
        <v>1546</v>
      </c>
      <c r="C343" s="730"/>
      <c r="D343" s="730"/>
      <c r="E343" s="731"/>
      <c r="F343" s="731"/>
      <c r="G343" s="732"/>
      <c r="H343" s="732"/>
      <c r="I343" s="730"/>
      <c r="J343" s="730">
        <f t="shared" si="169"/>
        <v>0</v>
      </c>
      <c r="K343" s="730"/>
      <c r="L343" s="728">
        <f t="shared" ref="L343:L351" si="178">K343*J343</f>
        <v>0</v>
      </c>
      <c r="M343" s="730"/>
      <c r="N343" s="728">
        <f t="shared" ref="N343:N351" si="179">M343*J343</f>
        <v>0</v>
      </c>
      <c r="O343" s="730"/>
      <c r="P343" s="728">
        <f t="shared" ref="P343:P351" si="180">O343*J343</f>
        <v>0</v>
      </c>
      <c r="Q343" s="730"/>
      <c r="R343" s="728">
        <f t="shared" ref="R343:R351" si="181">Q343*J343</f>
        <v>0</v>
      </c>
      <c r="S343" s="730">
        <f t="shared" ref="S343:T351" si="182">K343+M343+O343+Q343</f>
        <v>0</v>
      </c>
      <c r="T343" s="728">
        <f t="shared" si="182"/>
        <v>0</v>
      </c>
      <c r="U343" s="728"/>
      <c r="V343" s="732"/>
      <c r="W343" s="730"/>
      <c r="X343" s="730"/>
      <c r="Y343" s="728">
        <f t="shared" ref="Y343:Y351" si="183">(W343*X343)/100000</f>
        <v>0</v>
      </c>
      <c r="Z343" s="732"/>
      <c r="AA343" s="730"/>
      <c r="AB343" s="730"/>
      <c r="AC343" s="728">
        <f t="shared" ref="AC343:AC351" si="184">(AA343*AB343)/100000</f>
        <v>0</v>
      </c>
      <c r="AD343" s="728" t="e">
        <f>(#REF!*#REF!)/100000</f>
        <v>#REF!</v>
      </c>
    </row>
    <row r="344" spans="1:30" ht="41.25" customHeight="1">
      <c r="A344" s="458" t="s">
        <v>2090</v>
      </c>
      <c r="B344" s="756" t="s">
        <v>3352</v>
      </c>
      <c r="C344" s="730"/>
      <c r="D344" s="730"/>
      <c r="E344" s="731"/>
      <c r="F344" s="731"/>
      <c r="G344" s="732"/>
      <c r="H344" s="732"/>
      <c r="I344" s="730"/>
      <c r="J344" s="730">
        <f t="shared" si="169"/>
        <v>0</v>
      </c>
      <c r="K344" s="730"/>
      <c r="L344" s="728">
        <f t="shared" si="178"/>
        <v>0</v>
      </c>
      <c r="M344" s="730"/>
      <c r="N344" s="728">
        <f t="shared" si="179"/>
        <v>0</v>
      </c>
      <c r="O344" s="730"/>
      <c r="P344" s="728">
        <f t="shared" si="180"/>
        <v>0</v>
      </c>
      <c r="Q344" s="730"/>
      <c r="R344" s="728">
        <f t="shared" si="181"/>
        <v>0</v>
      </c>
      <c r="S344" s="730">
        <f t="shared" si="182"/>
        <v>0</v>
      </c>
      <c r="T344" s="728">
        <f t="shared" si="182"/>
        <v>0</v>
      </c>
      <c r="U344" s="728"/>
      <c r="V344" s="732"/>
      <c r="W344" s="730"/>
      <c r="X344" s="730"/>
      <c r="Y344" s="728">
        <f t="shared" si="183"/>
        <v>0</v>
      </c>
      <c r="Z344" s="732"/>
      <c r="AA344" s="730"/>
      <c r="AB344" s="730"/>
      <c r="AC344" s="728">
        <f t="shared" si="184"/>
        <v>0</v>
      </c>
      <c r="AD344" s="728" t="e">
        <f>(#REF!*#REF!)/100000</f>
        <v>#REF!</v>
      </c>
    </row>
    <row r="345" spans="1:30" ht="41.25" customHeight="1">
      <c r="A345" s="458" t="s">
        <v>2091</v>
      </c>
      <c r="B345" s="756" t="s">
        <v>3353</v>
      </c>
      <c r="C345" s="730"/>
      <c r="D345" s="730"/>
      <c r="E345" s="731"/>
      <c r="F345" s="731"/>
      <c r="G345" s="732"/>
      <c r="H345" s="732"/>
      <c r="I345" s="730"/>
      <c r="J345" s="730">
        <f t="shared" si="169"/>
        <v>0</v>
      </c>
      <c r="K345" s="730"/>
      <c r="L345" s="728">
        <f t="shared" si="178"/>
        <v>0</v>
      </c>
      <c r="M345" s="730"/>
      <c r="N345" s="728">
        <f t="shared" si="179"/>
        <v>0</v>
      </c>
      <c r="O345" s="730"/>
      <c r="P345" s="728">
        <f t="shared" si="180"/>
        <v>0</v>
      </c>
      <c r="Q345" s="730"/>
      <c r="R345" s="728">
        <f t="shared" si="181"/>
        <v>0</v>
      </c>
      <c r="S345" s="730">
        <f t="shared" si="182"/>
        <v>0</v>
      </c>
      <c r="T345" s="728">
        <f t="shared" si="182"/>
        <v>0</v>
      </c>
      <c r="U345" s="728"/>
      <c r="V345" s="732"/>
      <c r="W345" s="730"/>
      <c r="X345" s="730"/>
      <c r="Y345" s="728">
        <f t="shared" si="183"/>
        <v>0</v>
      </c>
      <c r="Z345" s="732"/>
      <c r="AA345" s="730"/>
      <c r="AB345" s="730"/>
      <c r="AC345" s="728">
        <f t="shared" si="184"/>
        <v>0</v>
      </c>
      <c r="AD345" s="728" t="e">
        <f>(#REF!*#REF!)/100000</f>
        <v>#REF!</v>
      </c>
    </row>
    <row r="346" spans="1:30" ht="41.25" customHeight="1">
      <c r="A346" s="458" t="s">
        <v>2092</v>
      </c>
      <c r="B346" s="756" t="s">
        <v>1545</v>
      </c>
      <c r="C346" s="730"/>
      <c r="D346" s="730"/>
      <c r="E346" s="731"/>
      <c r="F346" s="731"/>
      <c r="G346" s="732"/>
      <c r="H346" s="732"/>
      <c r="I346" s="730"/>
      <c r="J346" s="730">
        <f t="shared" si="169"/>
        <v>0</v>
      </c>
      <c r="K346" s="730"/>
      <c r="L346" s="728">
        <f t="shared" si="178"/>
        <v>0</v>
      </c>
      <c r="M346" s="730"/>
      <c r="N346" s="728">
        <f t="shared" si="179"/>
        <v>0</v>
      </c>
      <c r="O346" s="730"/>
      <c r="P346" s="728">
        <f t="shared" si="180"/>
        <v>0</v>
      </c>
      <c r="Q346" s="730"/>
      <c r="R346" s="728">
        <f t="shared" si="181"/>
        <v>0</v>
      </c>
      <c r="S346" s="730">
        <f t="shared" si="182"/>
        <v>0</v>
      </c>
      <c r="T346" s="728">
        <f t="shared" si="182"/>
        <v>0</v>
      </c>
      <c r="U346" s="728"/>
      <c r="V346" s="732"/>
      <c r="W346" s="730"/>
      <c r="X346" s="730"/>
      <c r="Y346" s="728">
        <f t="shared" si="183"/>
        <v>0</v>
      </c>
      <c r="Z346" s="732"/>
      <c r="AA346" s="730"/>
      <c r="AB346" s="730"/>
      <c r="AC346" s="728">
        <f t="shared" si="184"/>
        <v>0</v>
      </c>
      <c r="AD346" s="728" t="e">
        <f>(#REF!*#REF!)/100000</f>
        <v>#REF!</v>
      </c>
    </row>
    <row r="347" spans="1:30" ht="41.25" customHeight="1">
      <c r="A347" s="458" t="s">
        <v>2179</v>
      </c>
      <c r="B347" s="756" t="s">
        <v>1457</v>
      </c>
      <c r="C347" s="730"/>
      <c r="D347" s="730"/>
      <c r="E347" s="731"/>
      <c r="F347" s="731"/>
      <c r="G347" s="732"/>
      <c r="H347" s="732"/>
      <c r="I347" s="730"/>
      <c r="J347" s="730">
        <f t="shared" si="169"/>
        <v>0</v>
      </c>
      <c r="K347" s="730"/>
      <c r="L347" s="728">
        <f t="shared" si="178"/>
        <v>0</v>
      </c>
      <c r="M347" s="730"/>
      <c r="N347" s="728">
        <f t="shared" si="179"/>
        <v>0</v>
      </c>
      <c r="O347" s="730"/>
      <c r="P347" s="728">
        <f t="shared" si="180"/>
        <v>0</v>
      </c>
      <c r="Q347" s="730"/>
      <c r="R347" s="728">
        <f t="shared" si="181"/>
        <v>0</v>
      </c>
      <c r="S347" s="730">
        <f t="shared" si="182"/>
        <v>0</v>
      </c>
      <c r="T347" s="728">
        <f t="shared" si="182"/>
        <v>0</v>
      </c>
      <c r="U347" s="728"/>
      <c r="V347" s="732"/>
      <c r="W347" s="730"/>
      <c r="X347" s="730"/>
      <c r="Y347" s="728">
        <f t="shared" si="183"/>
        <v>0</v>
      </c>
      <c r="Z347" s="732"/>
      <c r="AA347" s="730"/>
      <c r="AB347" s="730"/>
      <c r="AC347" s="728">
        <f t="shared" si="184"/>
        <v>0</v>
      </c>
      <c r="AD347" s="728" t="e">
        <f>(#REF!*#REF!)/100000</f>
        <v>#REF!</v>
      </c>
    </row>
    <row r="348" spans="1:30" ht="41.25" customHeight="1">
      <c r="A348" s="458" t="s">
        <v>2180</v>
      </c>
      <c r="B348" s="438" t="s">
        <v>1326</v>
      </c>
      <c r="C348" s="730"/>
      <c r="D348" s="730"/>
      <c r="E348" s="731"/>
      <c r="F348" s="731"/>
      <c r="G348" s="732"/>
      <c r="H348" s="732"/>
      <c r="I348" s="730"/>
      <c r="J348" s="730">
        <f t="shared" si="169"/>
        <v>0</v>
      </c>
      <c r="K348" s="730"/>
      <c r="L348" s="728">
        <f t="shared" si="178"/>
        <v>0</v>
      </c>
      <c r="M348" s="730"/>
      <c r="N348" s="728">
        <f t="shared" si="179"/>
        <v>0</v>
      </c>
      <c r="O348" s="730"/>
      <c r="P348" s="728">
        <f t="shared" si="180"/>
        <v>0</v>
      </c>
      <c r="Q348" s="730"/>
      <c r="R348" s="728">
        <f t="shared" si="181"/>
        <v>0</v>
      </c>
      <c r="S348" s="730">
        <f t="shared" si="182"/>
        <v>0</v>
      </c>
      <c r="T348" s="728">
        <f t="shared" si="182"/>
        <v>0</v>
      </c>
      <c r="U348" s="728"/>
      <c r="V348" s="732"/>
      <c r="W348" s="730"/>
      <c r="X348" s="730"/>
      <c r="Y348" s="728">
        <f t="shared" si="183"/>
        <v>0</v>
      </c>
      <c r="Z348" s="732"/>
      <c r="AA348" s="730"/>
      <c r="AB348" s="730"/>
      <c r="AC348" s="728">
        <f t="shared" si="184"/>
        <v>0</v>
      </c>
      <c r="AD348" s="728" t="e">
        <f>(#REF!*#REF!)/100000</f>
        <v>#REF!</v>
      </c>
    </row>
    <row r="349" spans="1:30" ht="41.25" customHeight="1">
      <c r="A349" s="458" t="s">
        <v>2004</v>
      </c>
      <c r="B349" s="913" t="s">
        <v>1458</v>
      </c>
      <c r="C349" s="730">
        <v>0</v>
      </c>
      <c r="D349" s="730">
        <v>0</v>
      </c>
      <c r="E349" s="731">
        <v>180000</v>
      </c>
      <c r="F349" s="731">
        <v>0</v>
      </c>
      <c r="G349" s="732"/>
      <c r="H349" s="732">
        <v>12</v>
      </c>
      <c r="I349" s="730">
        <v>30000</v>
      </c>
      <c r="J349" s="730">
        <f t="shared" si="169"/>
        <v>0.3</v>
      </c>
      <c r="K349" s="730">
        <v>3</v>
      </c>
      <c r="L349" s="728">
        <f t="shared" si="178"/>
        <v>0.89999999999999991</v>
      </c>
      <c r="M349" s="730">
        <v>3</v>
      </c>
      <c r="N349" s="728">
        <f t="shared" si="179"/>
        <v>0.89999999999999991</v>
      </c>
      <c r="O349" s="730">
        <v>3</v>
      </c>
      <c r="P349" s="728">
        <f t="shared" si="180"/>
        <v>0.89999999999999991</v>
      </c>
      <c r="Q349" s="730">
        <v>3</v>
      </c>
      <c r="R349" s="728">
        <f t="shared" si="181"/>
        <v>0.89999999999999991</v>
      </c>
      <c r="S349" s="730">
        <f t="shared" si="182"/>
        <v>12</v>
      </c>
      <c r="T349" s="728">
        <f t="shared" si="182"/>
        <v>3.5999999999999996</v>
      </c>
      <c r="U349" s="728" t="s">
        <v>3456</v>
      </c>
      <c r="V349" s="732"/>
      <c r="W349" s="730"/>
      <c r="X349" s="730"/>
      <c r="Y349" s="728">
        <f t="shared" si="183"/>
        <v>0</v>
      </c>
      <c r="Z349" s="732"/>
      <c r="AA349" s="730"/>
      <c r="AB349" s="730"/>
      <c r="AC349" s="728">
        <f t="shared" si="184"/>
        <v>0</v>
      </c>
      <c r="AD349" s="728" t="e">
        <f>(#REF!*#REF!)/100000</f>
        <v>#REF!</v>
      </c>
    </row>
    <row r="350" spans="1:30" ht="41.25" customHeight="1">
      <c r="A350" s="458" t="s">
        <v>348</v>
      </c>
      <c r="B350" s="438" t="s">
        <v>349</v>
      </c>
      <c r="C350" s="730"/>
      <c r="D350" s="730"/>
      <c r="E350" s="731"/>
      <c r="F350" s="731"/>
      <c r="G350" s="732"/>
      <c r="H350" s="732"/>
      <c r="I350" s="730"/>
      <c r="J350" s="730">
        <f t="shared" si="169"/>
        <v>0</v>
      </c>
      <c r="K350" s="730"/>
      <c r="L350" s="728">
        <f t="shared" si="178"/>
        <v>0</v>
      </c>
      <c r="M350" s="730"/>
      <c r="N350" s="728">
        <f t="shared" si="179"/>
        <v>0</v>
      </c>
      <c r="O350" s="730"/>
      <c r="P350" s="728">
        <f t="shared" si="180"/>
        <v>0</v>
      </c>
      <c r="Q350" s="730"/>
      <c r="R350" s="728">
        <f t="shared" si="181"/>
        <v>0</v>
      </c>
      <c r="S350" s="730">
        <f t="shared" si="182"/>
        <v>0</v>
      </c>
      <c r="T350" s="728">
        <f t="shared" si="182"/>
        <v>0</v>
      </c>
      <c r="U350" s="728"/>
      <c r="V350" s="732"/>
      <c r="W350" s="730"/>
      <c r="X350" s="730"/>
      <c r="Y350" s="728">
        <f t="shared" si="183"/>
        <v>0</v>
      </c>
      <c r="Z350" s="732"/>
      <c r="AA350" s="730"/>
      <c r="AB350" s="730"/>
      <c r="AC350" s="728">
        <f t="shared" si="184"/>
        <v>0</v>
      </c>
      <c r="AD350" s="728" t="e">
        <f>(#REF!*#REF!)/100000</f>
        <v>#REF!</v>
      </c>
    </row>
    <row r="351" spans="1:30" ht="41.25" customHeight="1">
      <c r="A351" s="458" t="s">
        <v>350</v>
      </c>
      <c r="B351" s="438" t="s">
        <v>351</v>
      </c>
      <c r="C351" s="730"/>
      <c r="D351" s="730"/>
      <c r="E351" s="731"/>
      <c r="F351" s="731"/>
      <c r="G351" s="732"/>
      <c r="H351" s="732"/>
      <c r="I351" s="730"/>
      <c r="J351" s="730">
        <f t="shared" si="169"/>
        <v>0</v>
      </c>
      <c r="K351" s="730"/>
      <c r="L351" s="728">
        <f t="shared" si="178"/>
        <v>0</v>
      </c>
      <c r="M351" s="730"/>
      <c r="N351" s="728">
        <f t="shared" si="179"/>
        <v>0</v>
      </c>
      <c r="O351" s="730"/>
      <c r="P351" s="728">
        <f t="shared" si="180"/>
        <v>0</v>
      </c>
      <c r="Q351" s="730"/>
      <c r="R351" s="728">
        <f t="shared" si="181"/>
        <v>0</v>
      </c>
      <c r="S351" s="730">
        <f t="shared" si="182"/>
        <v>0</v>
      </c>
      <c r="T351" s="728">
        <f t="shared" si="182"/>
        <v>0</v>
      </c>
      <c r="U351" s="728"/>
      <c r="V351" s="732"/>
      <c r="W351" s="730"/>
      <c r="X351" s="730"/>
      <c r="Y351" s="728">
        <f t="shared" si="183"/>
        <v>0</v>
      </c>
      <c r="Z351" s="732"/>
      <c r="AA351" s="730"/>
      <c r="AB351" s="730"/>
      <c r="AC351" s="728">
        <f t="shared" si="184"/>
        <v>0</v>
      </c>
      <c r="AD351" s="728" t="e">
        <f>(#REF!*#REF!)/100000</f>
        <v>#REF!</v>
      </c>
    </row>
    <row r="352" spans="1:30" ht="41.25" customHeight="1">
      <c r="A352" s="463" t="s">
        <v>352</v>
      </c>
      <c r="B352" s="464" t="s">
        <v>353</v>
      </c>
      <c r="C352" s="723"/>
      <c r="D352" s="723"/>
      <c r="E352" s="727">
        <f>SUM(E353:E362)</f>
        <v>0</v>
      </c>
      <c r="F352" s="727">
        <f>SUM(F353:F362)</f>
        <v>0</v>
      </c>
      <c r="G352" s="725"/>
      <c r="H352" s="725"/>
      <c r="I352" s="726"/>
      <c r="J352" s="726"/>
      <c r="K352" s="726"/>
      <c r="L352" s="727">
        <f>SUM(L353:L362)</f>
        <v>0</v>
      </c>
      <c r="M352" s="726"/>
      <c r="N352" s="727">
        <f>SUM(N353:N362)</f>
        <v>0</v>
      </c>
      <c r="O352" s="726"/>
      <c r="P352" s="727">
        <f>SUM(P353:P362)</f>
        <v>0</v>
      </c>
      <c r="Q352" s="726"/>
      <c r="R352" s="727">
        <f>SUM(R353:R362)</f>
        <v>0</v>
      </c>
      <c r="S352" s="726"/>
      <c r="T352" s="727">
        <f>SUM(T353:T362)</f>
        <v>0</v>
      </c>
      <c r="U352" s="728"/>
      <c r="V352" s="725"/>
      <c r="W352" s="726">
        <f>SUM(W353:W362)</f>
        <v>0</v>
      </c>
      <c r="X352" s="726">
        <f>SUM(X353:X362)</f>
        <v>0</v>
      </c>
      <c r="Y352" s="727">
        <f>SUM(Y353:Y362)</f>
        <v>0</v>
      </c>
      <c r="Z352" s="725"/>
      <c r="AA352" s="726">
        <f>SUM(AA353:AA362)</f>
        <v>0</v>
      </c>
      <c r="AB352" s="726">
        <f>SUM(AB353:AB362)</f>
        <v>0</v>
      </c>
      <c r="AC352" s="727">
        <f>SUM(AC353:AC362)</f>
        <v>0</v>
      </c>
      <c r="AD352" s="727" t="e">
        <f>SUM(AD353:AD362)</f>
        <v>#REF!</v>
      </c>
    </row>
    <row r="353" spans="1:30" ht="41.25" customHeight="1">
      <c r="A353" s="458" t="s">
        <v>2093</v>
      </c>
      <c r="B353" s="445"/>
      <c r="C353" s="730"/>
      <c r="D353" s="730"/>
      <c r="E353" s="731"/>
      <c r="F353" s="731"/>
      <c r="G353" s="732"/>
      <c r="H353" s="732"/>
      <c r="I353" s="730"/>
      <c r="J353" s="730">
        <f t="shared" si="169"/>
        <v>0</v>
      </c>
      <c r="K353" s="730"/>
      <c r="L353" s="728">
        <f t="shared" ref="L353:L362" si="185">K353*J353</f>
        <v>0</v>
      </c>
      <c r="M353" s="730"/>
      <c r="N353" s="728">
        <f t="shared" ref="N353:N362" si="186">M353*J353</f>
        <v>0</v>
      </c>
      <c r="O353" s="730"/>
      <c r="P353" s="728">
        <f t="shared" ref="P353:P362" si="187">O353*J353</f>
        <v>0</v>
      </c>
      <c r="Q353" s="730"/>
      <c r="R353" s="728">
        <f t="shared" ref="R353:R362" si="188">Q353*J353</f>
        <v>0</v>
      </c>
      <c r="S353" s="730">
        <f t="shared" ref="S353:T362" si="189">K353+M353+O353+Q353</f>
        <v>0</v>
      </c>
      <c r="T353" s="728">
        <f t="shared" si="189"/>
        <v>0</v>
      </c>
      <c r="U353" s="728"/>
      <c r="V353" s="732"/>
      <c r="W353" s="730"/>
      <c r="X353" s="730"/>
      <c r="Y353" s="728">
        <f t="shared" ref="Y353:Y362" si="190">(W353*X353)/100000</f>
        <v>0</v>
      </c>
      <c r="Z353" s="732"/>
      <c r="AA353" s="730"/>
      <c r="AB353" s="730"/>
      <c r="AC353" s="728">
        <f t="shared" ref="AC353:AC362" si="191">(AA353*AB353)/100000</f>
        <v>0</v>
      </c>
      <c r="AD353" s="728" t="e">
        <f>(#REF!*#REF!)/100000</f>
        <v>#REF!</v>
      </c>
    </row>
    <row r="354" spans="1:30" ht="41.25" customHeight="1">
      <c r="A354" s="458" t="s">
        <v>2094</v>
      </c>
      <c r="B354" s="445"/>
      <c r="C354" s="730"/>
      <c r="D354" s="730"/>
      <c r="E354" s="731"/>
      <c r="F354" s="731"/>
      <c r="G354" s="732"/>
      <c r="H354" s="732"/>
      <c r="I354" s="730"/>
      <c r="J354" s="730">
        <f t="shared" si="169"/>
        <v>0</v>
      </c>
      <c r="K354" s="730"/>
      <c r="L354" s="728">
        <f t="shared" si="185"/>
        <v>0</v>
      </c>
      <c r="M354" s="730"/>
      <c r="N354" s="728">
        <f t="shared" si="186"/>
        <v>0</v>
      </c>
      <c r="O354" s="730"/>
      <c r="P354" s="728">
        <f t="shared" si="187"/>
        <v>0</v>
      </c>
      <c r="Q354" s="730"/>
      <c r="R354" s="728">
        <f t="shared" si="188"/>
        <v>0</v>
      </c>
      <c r="S354" s="730">
        <f t="shared" si="189"/>
        <v>0</v>
      </c>
      <c r="T354" s="728">
        <f t="shared" si="189"/>
        <v>0</v>
      </c>
      <c r="U354" s="728"/>
      <c r="V354" s="732"/>
      <c r="W354" s="730"/>
      <c r="X354" s="730"/>
      <c r="Y354" s="728">
        <f t="shared" si="190"/>
        <v>0</v>
      </c>
      <c r="Z354" s="732"/>
      <c r="AA354" s="730"/>
      <c r="AB354" s="730"/>
      <c r="AC354" s="728">
        <f t="shared" si="191"/>
        <v>0</v>
      </c>
      <c r="AD354" s="728" t="e">
        <f>(#REF!*#REF!)/100000</f>
        <v>#REF!</v>
      </c>
    </row>
    <row r="355" spans="1:30" ht="41.25" customHeight="1">
      <c r="A355" s="458" t="s">
        <v>2352</v>
      </c>
      <c r="B355" s="445"/>
      <c r="C355" s="730"/>
      <c r="D355" s="730"/>
      <c r="E355" s="731"/>
      <c r="F355" s="731"/>
      <c r="G355" s="732"/>
      <c r="H355" s="732"/>
      <c r="I355" s="730"/>
      <c r="J355" s="730">
        <f t="shared" si="169"/>
        <v>0</v>
      </c>
      <c r="K355" s="730"/>
      <c r="L355" s="728">
        <f t="shared" si="185"/>
        <v>0</v>
      </c>
      <c r="M355" s="730"/>
      <c r="N355" s="728">
        <f t="shared" si="186"/>
        <v>0</v>
      </c>
      <c r="O355" s="730"/>
      <c r="P355" s="728">
        <f t="shared" si="187"/>
        <v>0</v>
      </c>
      <c r="Q355" s="730"/>
      <c r="R355" s="728">
        <f t="shared" si="188"/>
        <v>0</v>
      </c>
      <c r="S355" s="730">
        <f t="shared" si="189"/>
        <v>0</v>
      </c>
      <c r="T355" s="728">
        <f t="shared" si="189"/>
        <v>0</v>
      </c>
      <c r="U355" s="728"/>
      <c r="V355" s="732"/>
      <c r="W355" s="730"/>
      <c r="X355" s="730"/>
      <c r="Y355" s="728">
        <f t="shared" si="190"/>
        <v>0</v>
      </c>
      <c r="Z355" s="732"/>
      <c r="AA355" s="730"/>
      <c r="AB355" s="730"/>
      <c r="AC355" s="728">
        <f t="shared" si="191"/>
        <v>0</v>
      </c>
      <c r="AD355" s="728" t="e">
        <f>(#REF!*#REF!)/100000</f>
        <v>#REF!</v>
      </c>
    </row>
    <row r="356" spans="1:30" ht="41.25" customHeight="1">
      <c r="A356" s="458" t="s">
        <v>2353</v>
      </c>
      <c r="B356" s="445"/>
      <c r="C356" s="730"/>
      <c r="D356" s="730"/>
      <c r="E356" s="731"/>
      <c r="F356" s="731"/>
      <c r="G356" s="732"/>
      <c r="H356" s="732"/>
      <c r="I356" s="730"/>
      <c r="J356" s="730">
        <f t="shared" si="169"/>
        <v>0</v>
      </c>
      <c r="K356" s="730"/>
      <c r="L356" s="728">
        <f t="shared" si="185"/>
        <v>0</v>
      </c>
      <c r="M356" s="730"/>
      <c r="N356" s="728">
        <f t="shared" si="186"/>
        <v>0</v>
      </c>
      <c r="O356" s="730"/>
      <c r="P356" s="728">
        <f t="shared" si="187"/>
        <v>0</v>
      </c>
      <c r="Q356" s="730"/>
      <c r="R356" s="728">
        <f t="shared" si="188"/>
        <v>0</v>
      </c>
      <c r="S356" s="730">
        <f t="shared" si="189"/>
        <v>0</v>
      </c>
      <c r="T356" s="728">
        <f t="shared" si="189"/>
        <v>0</v>
      </c>
      <c r="U356" s="728"/>
      <c r="V356" s="732"/>
      <c r="W356" s="730"/>
      <c r="X356" s="730"/>
      <c r="Y356" s="728">
        <f t="shared" si="190"/>
        <v>0</v>
      </c>
      <c r="Z356" s="732"/>
      <c r="AA356" s="730"/>
      <c r="AB356" s="730"/>
      <c r="AC356" s="728">
        <f t="shared" si="191"/>
        <v>0</v>
      </c>
      <c r="AD356" s="728" t="e">
        <f>(#REF!*#REF!)/100000</f>
        <v>#REF!</v>
      </c>
    </row>
    <row r="357" spans="1:30" ht="41.25" customHeight="1">
      <c r="A357" s="458" t="s">
        <v>2354</v>
      </c>
      <c r="B357" s="445"/>
      <c r="C357" s="730"/>
      <c r="D357" s="730"/>
      <c r="E357" s="731"/>
      <c r="F357" s="731"/>
      <c r="G357" s="732"/>
      <c r="H357" s="732"/>
      <c r="I357" s="730"/>
      <c r="J357" s="730">
        <f t="shared" si="169"/>
        <v>0</v>
      </c>
      <c r="K357" s="730"/>
      <c r="L357" s="728">
        <f t="shared" si="185"/>
        <v>0</v>
      </c>
      <c r="M357" s="730"/>
      <c r="N357" s="728">
        <f t="shared" si="186"/>
        <v>0</v>
      </c>
      <c r="O357" s="730"/>
      <c r="P357" s="728">
        <f t="shared" si="187"/>
        <v>0</v>
      </c>
      <c r="Q357" s="730"/>
      <c r="R357" s="728">
        <f t="shared" si="188"/>
        <v>0</v>
      </c>
      <c r="S357" s="730">
        <f t="shared" si="189"/>
        <v>0</v>
      </c>
      <c r="T357" s="728">
        <f t="shared" si="189"/>
        <v>0</v>
      </c>
      <c r="U357" s="728"/>
      <c r="V357" s="732"/>
      <c r="W357" s="730"/>
      <c r="X357" s="730"/>
      <c r="Y357" s="728">
        <f t="shared" si="190"/>
        <v>0</v>
      </c>
      <c r="Z357" s="732"/>
      <c r="AA357" s="730"/>
      <c r="AB357" s="730"/>
      <c r="AC357" s="728">
        <f t="shared" si="191"/>
        <v>0</v>
      </c>
      <c r="AD357" s="728" t="e">
        <f>(#REF!*#REF!)/100000</f>
        <v>#REF!</v>
      </c>
    </row>
    <row r="358" spans="1:30" ht="41.25" customHeight="1">
      <c r="A358" s="458" t="s">
        <v>2355</v>
      </c>
      <c r="B358" s="445"/>
      <c r="C358" s="730"/>
      <c r="D358" s="730"/>
      <c r="E358" s="731"/>
      <c r="F358" s="731"/>
      <c r="G358" s="732"/>
      <c r="H358" s="732"/>
      <c r="I358" s="730"/>
      <c r="J358" s="730">
        <f t="shared" si="169"/>
        <v>0</v>
      </c>
      <c r="K358" s="730"/>
      <c r="L358" s="728">
        <f t="shared" si="185"/>
        <v>0</v>
      </c>
      <c r="M358" s="730"/>
      <c r="N358" s="728">
        <f t="shared" si="186"/>
        <v>0</v>
      </c>
      <c r="O358" s="730"/>
      <c r="P358" s="728">
        <f t="shared" si="187"/>
        <v>0</v>
      </c>
      <c r="Q358" s="730"/>
      <c r="R358" s="728">
        <f t="shared" si="188"/>
        <v>0</v>
      </c>
      <c r="S358" s="730">
        <f t="shared" si="189"/>
        <v>0</v>
      </c>
      <c r="T358" s="728">
        <f t="shared" si="189"/>
        <v>0</v>
      </c>
      <c r="U358" s="728"/>
      <c r="V358" s="732"/>
      <c r="W358" s="730"/>
      <c r="X358" s="730"/>
      <c r="Y358" s="728">
        <f t="shared" si="190"/>
        <v>0</v>
      </c>
      <c r="Z358" s="732"/>
      <c r="AA358" s="730"/>
      <c r="AB358" s="730"/>
      <c r="AC358" s="728">
        <f t="shared" si="191"/>
        <v>0</v>
      </c>
      <c r="AD358" s="728" t="e">
        <f>(#REF!*#REF!)/100000</f>
        <v>#REF!</v>
      </c>
    </row>
    <row r="359" spans="1:30" ht="41.25" customHeight="1">
      <c r="A359" s="458" t="s">
        <v>2356</v>
      </c>
      <c r="B359" s="445"/>
      <c r="C359" s="730"/>
      <c r="D359" s="730"/>
      <c r="E359" s="731"/>
      <c r="F359" s="731"/>
      <c r="G359" s="732"/>
      <c r="H359" s="732"/>
      <c r="I359" s="730"/>
      <c r="J359" s="730">
        <f t="shared" si="169"/>
        <v>0</v>
      </c>
      <c r="K359" s="730"/>
      <c r="L359" s="728">
        <f t="shared" si="185"/>
        <v>0</v>
      </c>
      <c r="M359" s="730"/>
      <c r="N359" s="728">
        <f t="shared" si="186"/>
        <v>0</v>
      </c>
      <c r="O359" s="730"/>
      <c r="P359" s="728">
        <f t="shared" si="187"/>
        <v>0</v>
      </c>
      <c r="Q359" s="730"/>
      <c r="R359" s="728">
        <f t="shared" si="188"/>
        <v>0</v>
      </c>
      <c r="S359" s="730">
        <f t="shared" si="189"/>
        <v>0</v>
      </c>
      <c r="T359" s="728">
        <f t="shared" si="189"/>
        <v>0</v>
      </c>
      <c r="U359" s="728"/>
      <c r="V359" s="732"/>
      <c r="W359" s="730"/>
      <c r="X359" s="730"/>
      <c r="Y359" s="728">
        <f t="shared" si="190"/>
        <v>0</v>
      </c>
      <c r="Z359" s="732"/>
      <c r="AA359" s="730"/>
      <c r="AB359" s="730"/>
      <c r="AC359" s="728">
        <f t="shared" si="191"/>
        <v>0</v>
      </c>
      <c r="AD359" s="728" t="e">
        <f>(#REF!*#REF!)/100000</f>
        <v>#REF!</v>
      </c>
    </row>
    <row r="360" spans="1:30" ht="41.25" customHeight="1">
      <c r="A360" s="458" t="s">
        <v>2357</v>
      </c>
      <c r="B360" s="445"/>
      <c r="C360" s="730"/>
      <c r="D360" s="730"/>
      <c r="E360" s="731"/>
      <c r="F360" s="731"/>
      <c r="G360" s="732"/>
      <c r="H360" s="732"/>
      <c r="I360" s="730"/>
      <c r="J360" s="730">
        <f t="shared" si="169"/>
        <v>0</v>
      </c>
      <c r="K360" s="730"/>
      <c r="L360" s="728">
        <f t="shared" si="185"/>
        <v>0</v>
      </c>
      <c r="M360" s="730"/>
      <c r="N360" s="728">
        <f t="shared" si="186"/>
        <v>0</v>
      </c>
      <c r="O360" s="730"/>
      <c r="P360" s="728">
        <f t="shared" si="187"/>
        <v>0</v>
      </c>
      <c r="Q360" s="730"/>
      <c r="R360" s="728">
        <f t="shared" si="188"/>
        <v>0</v>
      </c>
      <c r="S360" s="730">
        <f t="shared" si="189"/>
        <v>0</v>
      </c>
      <c r="T360" s="728">
        <f t="shared" si="189"/>
        <v>0</v>
      </c>
      <c r="U360" s="728"/>
      <c r="V360" s="732"/>
      <c r="W360" s="730"/>
      <c r="X360" s="730"/>
      <c r="Y360" s="728">
        <f t="shared" si="190"/>
        <v>0</v>
      </c>
      <c r="Z360" s="732"/>
      <c r="AA360" s="730"/>
      <c r="AB360" s="730"/>
      <c r="AC360" s="728">
        <f t="shared" si="191"/>
        <v>0</v>
      </c>
      <c r="AD360" s="728" t="e">
        <f>(#REF!*#REF!)/100000</f>
        <v>#REF!</v>
      </c>
    </row>
    <row r="361" spans="1:30" ht="41.25" customHeight="1">
      <c r="A361" s="458" t="s">
        <v>2358</v>
      </c>
      <c r="B361" s="445"/>
      <c r="C361" s="730"/>
      <c r="D361" s="730"/>
      <c r="E361" s="731"/>
      <c r="F361" s="731"/>
      <c r="G361" s="732"/>
      <c r="H361" s="732"/>
      <c r="I361" s="730"/>
      <c r="J361" s="730">
        <f t="shared" si="169"/>
        <v>0</v>
      </c>
      <c r="K361" s="730"/>
      <c r="L361" s="728">
        <f t="shared" si="185"/>
        <v>0</v>
      </c>
      <c r="M361" s="730"/>
      <c r="N361" s="728">
        <f t="shared" si="186"/>
        <v>0</v>
      </c>
      <c r="O361" s="730"/>
      <c r="P361" s="728">
        <f t="shared" si="187"/>
        <v>0</v>
      </c>
      <c r="Q361" s="730"/>
      <c r="R361" s="728">
        <f t="shared" si="188"/>
        <v>0</v>
      </c>
      <c r="S361" s="730">
        <f t="shared" si="189"/>
        <v>0</v>
      </c>
      <c r="T361" s="728">
        <f t="shared" si="189"/>
        <v>0</v>
      </c>
      <c r="U361" s="728"/>
      <c r="V361" s="732"/>
      <c r="W361" s="730"/>
      <c r="X361" s="730"/>
      <c r="Y361" s="728">
        <f t="shared" si="190"/>
        <v>0</v>
      </c>
      <c r="Z361" s="732"/>
      <c r="AA361" s="730"/>
      <c r="AB361" s="730"/>
      <c r="AC361" s="728">
        <f t="shared" si="191"/>
        <v>0</v>
      </c>
      <c r="AD361" s="728" t="e">
        <f>(#REF!*#REF!)/100000</f>
        <v>#REF!</v>
      </c>
    </row>
    <row r="362" spans="1:30" ht="41.25" customHeight="1">
      <c r="A362" s="458" t="s">
        <v>2359</v>
      </c>
      <c r="B362" s="445"/>
      <c r="C362" s="730"/>
      <c r="D362" s="730"/>
      <c r="E362" s="731"/>
      <c r="F362" s="731"/>
      <c r="G362" s="732"/>
      <c r="H362" s="732"/>
      <c r="I362" s="730"/>
      <c r="J362" s="730">
        <f t="shared" si="169"/>
        <v>0</v>
      </c>
      <c r="K362" s="730"/>
      <c r="L362" s="728">
        <f t="shared" si="185"/>
        <v>0</v>
      </c>
      <c r="M362" s="730"/>
      <c r="N362" s="728">
        <f t="shared" si="186"/>
        <v>0</v>
      </c>
      <c r="O362" s="730"/>
      <c r="P362" s="728">
        <f t="shared" si="187"/>
        <v>0</v>
      </c>
      <c r="Q362" s="730"/>
      <c r="R362" s="728">
        <f t="shared" si="188"/>
        <v>0</v>
      </c>
      <c r="S362" s="730">
        <f t="shared" si="189"/>
        <v>0</v>
      </c>
      <c r="T362" s="728">
        <f t="shared" si="189"/>
        <v>0</v>
      </c>
      <c r="U362" s="728"/>
      <c r="V362" s="732"/>
      <c r="W362" s="730"/>
      <c r="X362" s="730"/>
      <c r="Y362" s="728">
        <f t="shared" si="190"/>
        <v>0</v>
      </c>
      <c r="Z362" s="732"/>
      <c r="AA362" s="730"/>
      <c r="AB362" s="730"/>
      <c r="AC362" s="728">
        <f t="shared" si="191"/>
        <v>0</v>
      </c>
      <c r="AD362" s="728" t="e">
        <f>(#REF!*#REF!)/100000</f>
        <v>#REF!</v>
      </c>
    </row>
    <row r="363" spans="1:30" ht="41.25" customHeight="1">
      <c r="A363" s="463" t="s">
        <v>1679</v>
      </c>
      <c r="B363" s="744" t="s">
        <v>1797</v>
      </c>
      <c r="C363" s="723"/>
      <c r="D363" s="723"/>
      <c r="E363" s="727">
        <f>SUM(E364:E369)</f>
        <v>0</v>
      </c>
      <c r="F363" s="727">
        <f>SUM(F364:F369)</f>
        <v>0</v>
      </c>
      <c r="G363" s="725"/>
      <c r="H363" s="725"/>
      <c r="I363" s="726"/>
      <c r="J363" s="726"/>
      <c r="K363" s="726"/>
      <c r="L363" s="727">
        <f>SUM(L364:L369)</f>
        <v>0</v>
      </c>
      <c r="M363" s="726"/>
      <c r="N363" s="727">
        <f>SUM(N364:N369)</f>
        <v>0</v>
      </c>
      <c r="O363" s="726"/>
      <c r="P363" s="727">
        <f>SUM(P364:P369)</f>
        <v>0</v>
      </c>
      <c r="Q363" s="726"/>
      <c r="R363" s="727">
        <f>SUM(R364:R369)</f>
        <v>0</v>
      </c>
      <c r="S363" s="726"/>
      <c r="T363" s="727">
        <f>SUM(T364:T369)</f>
        <v>0</v>
      </c>
      <c r="U363" s="728"/>
      <c r="V363" s="725"/>
      <c r="W363" s="726">
        <f>SUM(W364:W369)</f>
        <v>0</v>
      </c>
      <c r="X363" s="726">
        <f>SUM(X364:X369)</f>
        <v>0</v>
      </c>
      <c r="Y363" s="727">
        <f>SUM(Y364:Y369)</f>
        <v>0</v>
      </c>
      <c r="Z363" s="725"/>
      <c r="AA363" s="726">
        <f>SUM(AA364:AA369)</f>
        <v>0</v>
      </c>
      <c r="AB363" s="726">
        <f>SUM(AB364:AB369)</f>
        <v>0</v>
      </c>
      <c r="AC363" s="727">
        <f>SUM(AC364:AC369)</f>
        <v>0</v>
      </c>
      <c r="AD363" s="727" t="e">
        <f>SUM(AD364:AD369)</f>
        <v>#REF!</v>
      </c>
    </row>
    <row r="364" spans="1:30" ht="41.25" customHeight="1">
      <c r="A364" s="458" t="s">
        <v>2005</v>
      </c>
      <c r="B364" s="756" t="s">
        <v>1393</v>
      </c>
      <c r="C364" s="730"/>
      <c r="D364" s="730"/>
      <c r="E364" s="731"/>
      <c r="F364" s="731"/>
      <c r="G364" s="732"/>
      <c r="H364" s="732"/>
      <c r="I364" s="730"/>
      <c r="J364" s="730">
        <f t="shared" si="169"/>
        <v>0</v>
      </c>
      <c r="K364" s="730"/>
      <c r="L364" s="728">
        <f t="shared" ref="L364:L369" si="192">K364*J364</f>
        <v>0</v>
      </c>
      <c r="M364" s="730"/>
      <c r="N364" s="728">
        <f t="shared" ref="N364:N369" si="193">M364*J364</f>
        <v>0</v>
      </c>
      <c r="O364" s="730"/>
      <c r="P364" s="728">
        <f t="shared" ref="P364:P369" si="194">O364*J364</f>
        <v>0</v>
      </c>
      <c r="Q364" s="730"/>
      <c r="R364" s="728">
        <f t="shared" ref="R364:R369" si="195">Q364*J364</f>
        <v>0</v>
      </c>
      <c r="S364" s="730">
        <f t="shared" ref="S364:T369" si="196">K364+M364+O364+Q364</f>
        <v>0</v>
      </c>
      <c r="T364" s="728">
        <f t="shared" si="196"/>
        <v>0</v>
      </c>
      <c r="U364" s="728"/>
      <c r="V364" s="732"/>
      <c r="W364" s="730"/>
      <c r="X364" s="730"/>
      <c r="Y364" s="728">
        <f t="shared" ref="Y364:Y369" si="197">(W364*X364)/100000</f>
        <v>0</v>
      </c>
      <c r="Z364" s="732"/>
      <c r="AA364" s="730"/>
      <c r="AB364" s="730"/>
      <c r="AC364" s="728">
        <f t="shared" ref="AC364:AC369" si="198">(AA364*AB364)/100000</f>
        <v>0</v>
      </c>
      <c r="AD364" s="728" t="e">
        <f>(#REF!*#REF!)/100000</f>
        <v>#REF!</v>
      </c>
    </row>
    <row r="365" spans="1:30" ht="41.25" customHeight="1">
      <c r="A365" s="458" t="s">
        <v>2006</v>
      </c>
      <c r="B365" s="756" t="s">
        <v>1528</v>
      </c>
      <c r="C365" s="730"/>
      <c r="D365" s="730"/>
      <c r="E365" s="731"/>
      <c r="F365" s="731"/>
      <c r="G365" s="732"/>
      <c r="H365" s="732"/>
      <c r="I365" s="730"/>
      <c r="J365" s="730">
        <f t="shared" si="169"/>
        <v>0</v>
      </c>
      <c r="K365" s="730"/>
      <c r="L365" s="728">
        <f t="shared" si="192"/>
        <v>0</v>
      </c>
      <c r="M365" s="730"/>
      <c r="N365" s="728">
        <f t="shared" si="193"/>
        <v>0</v>
      </c>
      <c r="O365" s="730"/>
      <c r="P365" s="728">
        <f t="shared" si="194"/>
        <v>0</v>
      </c>
      <c r="Q365" s="730"/>
      <c r="R365" s="728">
        <f t="shared" si="195"/>
        <v>0</v>
      </c>
      <c r="S365" s="730">
        <f t="shared" si="196"/>
        <v>0</v>
      </c>
      <c r="T365" s="728">
        <f t="shared" si="196"/>
        <v>0</v>
      </c>
      <c r="U365" s="728"/>
      <c r="V365" s="732"/>
      <c r="W365" s="730"/>
      <c r="X365" s="730"/>
      <c r="Y365" s="728">
        <f t="shared" si="197"/>
        <v>0</v>
      </c>
      <c r="Z365" s="732"/>
      <c r="AA365" s="730"/>
      <c r="AB365" s="730"/>
      <c r="AC365" s="728">
        <f t="shared" si="198"/>
        <v>0</v>
      </c>
      <c r="AD365" s="728" t="e">
        <f>(#REF!*#REF!)/100000</f>
        <v>#REF!</v>
      </c>
    </row>
    <row r="366" spans="1:30" ht="41.25" customHeight="1">
      <c r="A366" s="458" t="s">
        <v>2007</v>
      </c>
      <c r="B366" s="756" t="s">
        <v>1529</v>
      </c>
      <c r="C366" s="730"/>
      <c r="D366" s="730"/>
      <c r="E366" s="731"/>
      <c r="F366" s="731"/>
      <c r="G366" s="732"/>
      <c r="H366" s="732"/>
      <c r="I366" s="730"/>
      <c r="J366" s="730">
        <f t="shared" si="169"/>
        <v>0</v>
      </c>
      <c r="K366" s="730"/>
      <c r="L366" s="728">
        <f t="shared" si="192"/>
        <v>0</v>
      </c>
      <c r="M366" s="730"/>
      <c r="N366" s="728">
        <f t="shared" si="193"/>
        <v>0</v>
      </c>
      <c r="O366" s="730"/>
      <c r="P366" s="728">
        <f t="shared" si="194"/>
        <v>0</v>
      </c>
      <c r="Q366" s="730"/>
      <c r="R366" s="728">
        <f t="shared" si="195"/>
        <v>0</v>
      </c>
      <c r="S366" s="730">
        <f t="shared" si="196"/>
        <v>0</v>
      </c>
      <c r="T366" s="728">
        <f t="shared" si="196"/>
        <v>0</v>
      </c>
      <c r="U366" s="728"/>
      <c r="V366" s="732"/>
      <c r="W366" s="730"/>
      <c r="X366" s="730"/>
      <c r="Y366" s="728">
        <f t="shared" si="197"/>
        <v>0</v>
      </c>
      <c r="Z366" s="732"/>
      <c r="AA366" s="730"/>
      <c r="AB366" s="730"/>
      <c r="AC366" s="728">
        <f t="shared" si="198"/>
        <v>0</v>
      </c>
      <c r="AD366" s="728" t="e">
        <f>(#REF!*#REF!)/100000</f>
        <v>#REF!</v>
      </c>
    </row>
    <row r="367" spans="1:30" ht="41.25" customHeight="1">
      <c r="A367" s="458" t="s">
        <v>2008</v>
      </c>
      <c r="B367" s="756" t="s">
        <v>1537</v>
      </c>
      <c r="C367" s="730"/>
      <c r="D367" s="730"/>
      <c r="E367" s="731"/>
      <c r="F367" s="731"/>
      <c r="G367" s="732"/>
      <c r="H367" s="732"/>
      <c r="I367" s="730"/>
      <c r="J367" s="730">
        <f t="shared" si="169"/>
        <v>0</v>
      </c>
      <c r="K367" s="730"/>
      <c r="L367" s="728">
        <f t="shared" si="192"/>
        <v>0</v>
      </c>
      <c r="M367" s="730"/>
      <c r="N367" s="728">
        <f t="shared" si="193"/>
        <v>0</v>
      </c>
      <c r="O367" s="730"/>
      <c r="P367" s="728">
        <f t="shared" si="194"/>
        <v>0</v>
      </c>
      <c r="Q367" s="730"/>
      <c r="R367" s="728">
        <f t="shared" si="195"/>
        <v>0</v>
      </c>
      <c r="S367" s="730">
        <f t="shared" si="196"/>
        <v>0</v>
      </c>
      <c r="T367" s="728">
        <f t="shared" si="196"/>
        <v>0</v>
      </c>
      <c r="U367" s="728"/>
      <c r="V367" s="732"/>
      <c r="W367" s="730"/>
      <c r="X367" s="730"/>
      <c r="Y367" s="728">
        <f t="shared" si="197"/>
        <v>0</v>
      </c>
      <c r="Z367" s="732"/>
      <c r="AA367" s="730"/>
      <c r="AB367" s="730"/>
      <c r="AC367" s="728">
        <f t="shared" si="198"/>
        <v>0</v>
      </c>
      <c r="AD367" s="728" t="e">
        <f>(#REF!*#REF!)/100000</f>
        <v>#REF!</v>
      </c>
    </row>
    <row r="368" spans="1:30" ht="41.25" customHeight="1">
      <c r="A368" s="458" t="s">
        <v>2009</v>
      </c>
      <c r="B368" s="756" t="s">
        <v>1540</v>
      </c>
      <c r="C368" s="730"/>
      <c r="D368" s="730"/>
      <c r="E368" s="731"/>
      <c r="F368" s="731"/>
      <c r="G368" s="732"/>
      <c r="H368" s="732"/>
      <c r="I368" s="730"/>
      <c r="J368" s="730">
        <f t="shared" si="169"/>
        <v>0</v>
      </c>
      <c r="K368" s="730"/>
      <c r="L368" s="728">
        <f t="shared" si="192"/>
        <v>0</v>
      </c>
      <c r="M368" s="730"/>
      <c r="N368" s="728">
        <f t="shared" si="193"/>
        <v>0</v>
      </c>
      <c r="O368" s="730"/>
      <c r="P368" s="728">
        <f t="shared" si="194"/>
        <v>0</v>
      </c>
      <c r="Q368" s="730"/>
      <c r="R368" s="728">
        <f t="shared" si="195"/>
        <v>0</v>
      </c>
      <c r="S368" s="730">
        <f t="shared" si="196"/>
        <v>0</v>
      </c>
      <c r="T368" s="728">
        <f t="shared" si="196"/>
        <v>0</v>
      </c>
      <c r="U368" s="728"/>
      <c r="V368" s="732"/>
      <c r="W368" s="730"/>
      <c r="X368" s="730"/>
      <c r="Y368" s="728">
        <f t="shared" si="197"/>
        <v>0</v>
      </c>
      <c r="Z368" s="732"/>
      <c r="AA368" s="730"/>
      <c r="AB368" s="730"/>
      <c r="AC368" s="728">
        <f t="shared" si="198"/>
        <v>0</v>
      </c>
      <c r="AD368" s="728" t="e">
        <f>(#REF!*#REF!)/100000</f>
        <v>#REF!</v>
      </c>
    </row>
    <row r="369" spans="1:30" ht="41.25" customHeight="1">
      <c r="A369" s="458" t="s">
        <v>2010</v>
      </c>
      <c r="B369" s="756" t="s">
        <v>1567</v>
      </c>
      <c r="C369" s="730"/>
      <c r="D369" s="730"/>
      <c r="E369" s="731"/>
      <c r="F369" s="731"/>
      <c r="G369" s="732"/>
      <c r="H369" s="732"/>
      <c r="I369" s="730"/>
      <c r="J369" s="730">
        <f t="shared" si="169"/>
        <v>0</v>
      </c>
      <c r="K369" s="730"/>
      <c r="L369" s="728">
        <f t="shared" si="192"/>
        <v>0</v>
      </c>
      <c r="M369" s="730"/>
      <c r="N369" s="728">
        <f t="shared" si="193"/>
        <v>0</v>
      </c>
      <c r="O369" s="730"/>
      <c r="P369" s="728">
        <f t="shared" si="194"/>
        <v>0</v>
      </c>
      <c r="Q369" s="730"/>
      <c r="R369" s="728">
        <f t="shared" si="195"/>
        <v>0</v>
      </c>
      <c r="S369" s="730">
        <f t="shared" si="196"/>
        <v>0</v>
      </c>
      <c r="T369" s="728">
        <f t="shared" si="196"/>
        <v>0</v>
      </c>
      <c r="U369" s="728"/>
      <c r="V369" s="732"/>
      <c r="W369" s="730"/>
      <c r="X369" s="730"/>
      <c r="Y369" s="728">
        <f t="shared" si="197"/>
        <v>0</v>
      </c>
      <c r="Z369" s="732"/>
      <c r="AA369" s="730"/>
      <c r="AB369" s="730"/>
      <c r="AC369" s="728">
        <f t="shared" si="198"/>
        <v>0</v>
      </c>
      <c r="AD369" s="728" t="e">
        <f>(#REF!*#REF!)/100000</f>
        <v>#REF!</v>
      </c>
    </row>
    <row r="370" spans="1:30" s="711" customFormat="1" ht="41.25" customHeight="1">
      <c r="A370" s="736"/>
      <c r="B370" s="737" t="s">
        <v>1918</v>
      </c>
      <c r="C370" s="738"/>
      <c r="D370" s="738"/>
      <c r="E370" s="720">
        <f>E218</f>
        <v>180000</v>
      </c>
      <c r="F370" s="720">
        <f>F218</f>
        <v>0</v>
      </c>
      <c r="G370" s="721"/>
      <c r="H370" s="721"/>
      <c r="I370" s="719"/>
      <c r="J370" s="719"/>
      <c r="K370" s="719"/>
      <c r="L370" s="720">
        <f>L218</f>
        <v>0.89999999999999991</v>
      </c>
      <c r="M370" s="719"/>
      <c r="N370" s="720">
        <f>N218</f>
        <v>0.89999999999999991</v>
      </c>
      <c r="O370" s="719"/>
      <c r="P370" s="720">
        <f>P218</f>
        <v>0.89999999999999991</v>
      </c>
      <c r="Q370" s="719"/>
      <c r="R370" s="720">
        <f>R218</f>
        <v>0.89999999999999991</v>
      </c>
      <c r="S370" s="719"/>
      <c r="T370" s="720">
        <f>T218</f>
        <v>3.5999999999999996</v>
      </c>
      <c r="U370" s="740"/>
      <c r="V370" s="721"/>
      <c r="W370" s="719">
        <f>W218</f>
        <v>0</v>
      </c>
      <c r="X370" s="719">
        <f>X218</f>
        <v>0</v>
      </c>
      <c r="Y370" s="720">
        <f>Y218</f>
        <v>0</v>
      </c>
      <c r="Z370" s="721"/>
      <c r="AA370" s="719">
        <f>AA218</f>
        <v>0</v>
      </c>
      <c r="AB370" s="719">
        <f>AB218</f>
        <v>0</v>
      </c>
      <c r="AC370" s="720">
        <f>AC218</f>
        <v>0</v>
      </c>
      <c r="AD370" s="720" t="e">
        <f>AD218</f>
        <v>#REF!</v>
      </c>
    </row>
    <row r="371" spans="1:30" s="711" customFormat="1" ht="41.25" customHeight="1">
      <c r="A371" s="736" t="s">
        <v>654</v>
      </c>
      <c r="B371" s="718" t="s">
        <v>655</v>
      </c>
      <c r="C371" s="738"/>
      <c r="D371" s="738"/>
      <c r="E371" s="720">
        <f>E372+E379+E414+E418+E444+E474+E500+E506+E518+E521</f>
        <v>746670</v>
      </c>
      <c r="F371" s="720">
        <f>F372+F379+F414+F418+F444+F474+F500+F506+F518+F521</f>
        <v>356536</v>
      </c>
      <c r="G371" s="721"/>
      <c r="H371" s="721"/>
      <c r="I371" s="719"/>
      <c r="J371" s="719"/>
      <c r="K371" s="719"/>
      <c r="L371" s="720">
        <f>L372+L379+L414+L418+L444+L474+L500+L506+L518+L521</f>
        <v>0.25</v>
      </c>
      <c r="M371" s="719"/>
      <c r="N371" s="720">
        <f>N372+N379+N414+N418+N444+N474+N500+N506+N518+N521</f>
        <v>9.1627500000000008</v>
      </c>
      <c r="O371" s="719"/>
      <c r="P371" s="720">
        <f>P372+P379+P414+P418+P444+P474+P500+P506+P518+P521</f>
        <v>7.7527500000000007</v>
      </c>
      <c r="Q371" s="719"/>
      <c r="R371" s="720">
        <f>R372+R379+R414+R418+R444+R474+R500+R506+R518+R521</f>
        <v>0.25</v>
      </c>
      <c r="S371" s="719"/>
      <c r="T371" s="720">
        <f>T372+T379+T414+T418+T444+T474+T500+T506+T518+T521</f>
        <v>17.415500000000002</v>
      </c>
      <c r="U371" s="740"/>
      <c r="V371" s="721"/>
      <c r="W371" s="719" t="e">
        <f>#REF!+W372+W379+W414+W418+W444+W474+W516+W517+W518+W521+W506</f>
        <v>#REF!</v>
      </c>
      <c r="X371" s="719" t="e">
        <f>#REF!+X372+X379+X414+X418+X444+X474+X516+X517+X518+X521+X506</f>
        <v>#REF!</v>
      </c>
      <c r="Y371" s="720" t="e">
        <f>#REF!+Y372+Y379+Y414+Y418+Y444+Y474+Y516+Y517+Y518+Y521+Y506</f>
        <v>#REF!</v>
      </c>
      <c r="Z371" s="721"/>
      <c r="AA371" s="719" t="e">
        <f>#REF!+AA372+AA379+AA414+AA418+AA444+AA474+AA516+AA517+AA518+AA521+AA506</f>
        <v>#REF!</v>
      </c>
      <c r="AB371" s="719" t="e">
        <f>#REF!+AB372+AB379+AB414+AB418+AB444+AB474+AB516+AB517+AB518+AB521+AB506</f>
        <v>#REF!</v>
      </c>
      <c r="AC371" s="720" t="e">
        <f>#REF!+AC372+AC379+AC414+AC418+AC444+AC474+AC516+AC517+AC518+AC521+AC506</f>
        <v>#REF!</v>
      </c>
      <c r="AD371" s="720" t="e">
        <f>#REF!+AD372+AD379+AD414+AD418+AD444+AD474+AD516+AD517+AD518+AD521+AD506</f>
        <v>#REF!</v>
      </c>
    </row>
    <row r="372" spans="1:30" ht="41.25" customHeight="1">
      <c r="A372" s="463" t="s">
        <v>656</v>
      </c>
      <c r="B372" s="464" t="s">
        <v>192</v>
      </c>
      <c r="C372" s="723"/>
      <c r="D372" s="723"/>
      <c r="E372" s="727">
        <f>E373+E374</f>
        <v>75450</v>
      </c>
      <c r="F372" s="727">
        <f>F373+F374</f>
        <v>72850</v>
      </c>
      <c r="G372" s="725"/>
      <c r="H372" s="725"/>
      <c r="I372" s="726"/>
      <c r="J372" s="726"/>
      <c r="K372" s="726"/>
      <c r="L372" s="727">
        <f>L373+L374</f>
        <v>0</v>
      </c>
      <c r="M372" s="726"/>
      <c r="N372" s="727">
        <f>N373+N374</f>
        <v>2.17875</v>
      </c>
      <c r="O372" s="726"/>
      <c r="P372" s="727">
        <f>P373+P374</f>
        <v>1.3787500000000001</v>
      </c>
      <c r="Q372" s="726"/>
      <c r="R372" s="727">
        <f>R373+R374</f>
        <v>0</v>
      </c>
      <c r="S372" s="726"/>
      <c r="T372" s="727">
        <f>T373+T374</f>
        <v>3.5575000000000001</v>
      </c>
      <c r="U372" s="728"/>
      <c r="V372" s="725"/>
      <c r="W372" s="726">
        <f>SUM(W373:W374)</f>
        <v>0</v>
      </c>
      <c r="X372" s="726">
        <f>SUM(X373:X374)</f>
        <v>0</v>
      </c>
      <c r="Y372" s="727">
        <f>SUM(Y373:Y374)</f>
        <v>0</v>
      </c>
      <c r="Z372" s="725"/>
      <c r="AA372" s="726">
        <f>SUM(AA373:AA374)</f>
        <v>0</v>
      </c>
      <c r="AB372" s="726">
        <f>SUM(AB373:AB374)</f>
        <v>0</v>
      </c>
      <c r="AC372" s="727">
        <f>SUM(AC373:AC374)</f>
        <v>0</v>
      </c>
      <c r="AD372" s="727" t="e">
        <f>SUM(AD373:AD374)</f>
        <v>#REF!</v>
      </c>
    </row>
    <row r="373" spans="1:30" ht="41.25" customHeight="1">
      <c r="A373" s="458" t="s">
        <v>2933</v>
      </c>
      <c r="B373" s="438" t="s">
        <v>193</v>
      </c>
      <c r="C373" s="730"/>
      <c r="D373" s="730"/>
      <c r="E373" s="731"/>
      <c r="F373" s="731"/>
      <c r="G373" s="732"/>
      <c r="H373" s="732"/>
      <c r="I373" s="730"/>
      <c r="J373" s="730">
        <f t="shared" ref="J373" si="199">I373/100000</f>
        <v>0</v>
      </c>
      <c r="K373" s="730"/>
      <c r="L373" s="728">
        <f>K373*J373</f>
        <v>0</v>
      </c>
      <c r="M373" s="730"/>
      <c r="N373" s="728">
        <f>M373*J373</f>
        <v>0</v>
      </c>
      <c r="O373" s="730"/>
      <c r="P373" s="728">
        <f>O373*J373</f>
        <v>0</v>
      </c>
      <c r="Q373" s="730"/>
      <c r="R373" s="728">
        <f>Q373*J373</f>
        <v>0</v>
      </c>
      <c r="S373" s="730">
        <f t="shared" ref="S373:T373" si="200">K373+M373+O373+Q373</f>
        <v>0</v>
      </c>
      <c r="T373" s="728">
        <f t="shared" si="200"/>
        <v>0</v>
      </c>
      <c r="U373" s="728"/>
      <c r="V373" s="732"/>
      <c r="W373" s="730"/>
      <c r="X373" s="730"/>
      <c r="Y373" s="728">
        <f>(W373*X373)/100000</f>
        <v>0</v>
      </c>
      <c r="Z373" s="732"/>
      <c r="AA373" s="730"/>
      <c r="AB373" s="730"/>
      <c r="AC373" s="728">
        <f>(AA373*AB373)/100000</f>
        <v>0</v>
      </c>
      <c r="AD373" s="728" t="e">
        <f>(#REF!*#REF!)/100000</f>
        <v>#REF!</v>
      </c>
    </row>
    <row r="374" spans="1:30" ht="41.25" customHeight="1">
      <c r="A374" s="463" t="s">
        <v>2934</v>
      </c>
      <c r="B374" s="464" t="s">
        <v>186</v>
      </c>
      <c r="C374" s="723"/>
      <c r="D374" s="723"/>
      <c r="E374" s="727">
        <f>SUM(E375:E378)</f>
        <v>75450</v>
      </c>
      <c r="F374" s="727">
        <f>SUM(F375:F378)</f>
        <v>72850</v>
      </c>
      <c r="G374" s="725"/>
      <c r="H374" s="725"/>
      <c r="I374" s="726"/>
      <c r="J374" s="726"/>
      <c r="K374" s="726"/>
      <c r="L374" s="727">
        <f>SUM(L375:L378)</f>
        <v>0</v>
      </c>
      <c r="M374" s="726"/>
      <c r="N374" s="727">
        <f>SUM(N375:N378)</f>
        <v>2.17875</v>
      </c>
      <c r="O374" s="726"/>
      <c r="P374" s="727">
        <f>SUM(P375:P378)</f>
        <v>1.3787500000000001</v>
      </c>
      <c r="Q374" s="726"/>
      <c r="R374" s="727">
        <f>SUM(R375:R378)</f>
        <v>0</v>
      </c>
      <c r="S374" s="726"/>
      <c r="T374" s="727">
        <f>SUM(T375:T378)</f>
        <v>3.5575000000000001</v>
      </c>
      <c r="U374" s="728"/>
      <c r="V374" s="725"/>
      <c r="W374" s="726">
        <f>SUM(W375:W378)</f>
        <v>0</v>
      </c>
      <c r="X374" s="726">
        <f>SUM(X375:X378)</f>
        <v>0</v>
      </c>
      <c r="Y374" s="727">
        <f>SUM(Y375:Y378)</f>
        <v>0</v>
      </c>
      <c r="Z374" s="725"/>
      <c r="AA374" s="726">
        <f>SUM(AA375:AA378)</f>
        <v>0</v>
      </c>
      <c r="AB374" s="726">
        <f>SUM(AB375:AB378)</f>
        <v>0</v>
      </c>
      <c r="AC374" s="727">
        <f>SUM(AC375:AC378)</f>
        <v>0</v>
      </c>
      <c r="AD374" s="727" t="e">
        <f>SUM(AD375:AD378)</f>
        <v>#REF!</v>
      </c>
    </row>
    <row r="375" spans="1:30" ht="54.75" customHeight="1">
      <c r="A375" s="458" t="s">
        <v>2935</v>
      </c>
      <c r="B375" s="914" t="s">
        <v>3457</v>
      </c>
      <c r="C375" s="730">
        <v>4</v>
      </c>
      <c r="D375" s="730">
        <v>4</v>
      </c>
      <c r="E375" s="731">
        <v>75450</v>
      </c>
      <c r="F375" s="731">
        <v>72850</v>
      </c>
      <c r="G375" s="732"/>
      <c r="H375" s="732">
        <v>2</v>
      </c>
      <c r="I375" s="730">
        <v>61875</v>
      </c>
      <c r="J375" s="730">
        <f t="shared" ref="J375:J378" si="201">I375/100000</f>
        <v>0.61875000000000002</v>
      </c>
      <c r="K375" s="730"/>
      <c r="L375" s="728">
        <f>K375*J375</f>
        <v>0</v>
      </c>
      <c r="M375" s="730">
        <v>1</v>
      </c>
      <c r="N375" s="728">
        <f>M375*J375</f>
        <v>0.61875000000000002</v>
      </c>
      <c r="O375" s="730">
        <v>1</v>
      </c>
      <c r="P375" s="728">
        <f>O375*J375</f>
        <v>0.61875000000000002</v>
      </c>
      <c r="Q375" s="730"/>
      <c r="R375" s="728">
        <f>Q375*J375</f>
        <v>0</v>
      </c>
      <c r="S375" s="730">
        <f t="shared" ref="S375:T378" si="202">K375+M375+O375+Q375</f>
        <v>2</v>
      </c>
      <c r="T375" s="728">
        <f t="shared" si="202"/>
        <v>1.2375</v>
      </c>
      <c r="U375" s="728" t="s">
        <v>3458</v>
      </c>
      <c r="V375" s="732"/>
      <c r="W375" s="730"/>
      <c r="X375" s="730"/>
      <c r="Y375" s="728">
        <f>(W375*X375)/100000</f>
        <v>0</v>
      </c>
      <c r="Z375" s="732"/>
      <c r="AA375" s="730"/>
      <c r="AB375" s="730"/>
      <c r="AC375" s="728">
        <f>(AA375*AB375)/100000</f>
        <v>0</v>
      </c>
      <c r="AD375" s="728" t="e">
        <f>(#REF!*#REF!)/100000</f>
        <v>#REF!</v>
      </c>
    </row>
    <row r="376" spans="1:30" ht="62.25" customHeight="1">
      <c r="A376" s="458" t="s">
        <v>2936</v>
      </c>
      <c r="B376" s="914" t="s">
        <v>3459</v>
      </c>
      <c r="C376" s="730">
        <v>0</v>
      </c>
      <c r="D376" s="730">
        <v>0</v>
      </c>
      <c r="E376" s="731">
        <v>0</v>
      </c>
      <c r="F376" s="731">
        <v>0</v>
      </c>
      <c r="G376" s="732"/>
      <c r="H376" s="732">
        <v>2</v>
      </c>
      <c r="I376" s="730">
        <v>78000</v>
      </c>
      <c r="J376" s="730">
        <f t="shared" si="201"/>
        <v>0.78</v>
      </c>
      <c r="K376" s="730"/>
      <c r="L376" s="728">
        <f>K376*J376</f>
        <v>0</v>
      </c>
      <c r="M376" s="730">
        <v>2</v>
      </c>
      <c r="N376" s="728">
        <f>M376*J376</f>
        <v>1.56</v>
      </c>
      <c r="O376" s="730"/>
      <c r="P376" s="728">
        <f>O376*J376</f>
        <v>0</v>
      </c>
      <c r="Q376" s="730"/>
      <c r="R376" s="728">
        <f>Q376*J376</f>
        <v>0</v>
      </c>
      <c r="S376" s="730">
        <f t="shared" si="202"/>
        <v>2</v>
      </c>
      <c r="T376" s="728">
        <f t="shared" si="202"/>
        <v>1.56</v>
      </c>
      <c r="U376" s="728" t="s">
        <v>3461</v>
      </c>
      <c r="V376" s="732"/>
      <c r="W376" s="730"/>
      <c r="X376" s="730"/>
      <c r="Y376" s="728">
        <f>(W376*X376)/100000</f>
        <v>0</v>
      </c>
      <c r="Z376" s="732"/>
      <c r="AA376" s="730"/>
      <c r="AB376" s="730"/>
      <c r="AC376" s="728">
        <f>(AA376*AB376)/100000</f>
        <v>0</v>
      </c>
      <c r="AD376" s="728" t="e">
        <f>(#REF!*#REF!)/100000</f>
        <v>#REF!</v>
      </c>
    </row>
    <row r="377" spans="1:30" ht="67.5" customHeight="1">
      <c r="A377" s="458" t="s">
        <v>2937</v>
      </c>
      <c r="B377" s="914" t="s">
        <v>3460</v>
      </c>
      <c r="C377" s="730">
        <v>0</v>
      </c>
      <c r="D377" s="730">
        <v>0</v>
      </c>
      <c r="E377" s="731">
        <v>0</v>
      </c>
      <c r="F377" s="731">
        <v>0</v>
      </c>
      <c r="G377" s="732"/>
      <c r="H377" s="732">
        <v>1</v>
      </c>
      <c r="I377" s="730">
        <v>76000</v>
      </c>
      <c r="J377" s="730">
        <f t="shared" si="201"/>
        <v>0.76</v>
      </c>
      <c r="K377" s="730"/>
      <c r="L377" s="728">
        <f>K377*J377</f>
        <v>0</v>
      </c>
      <c r="M377" s="730"/>
      <c r="N377" s="728">
        <f>M377*J377</f>
        <v>0</v>
      </c>
      <c r="O377" s="730">
        <v>1</v>
      </c>
      <c r="P377" s="728">
        <f>O377*J377</f>
        <v>0.76</v>
      </c>
      <c r="Q377" s="730"/>
      <c r="R377" s="728">
        <f>Q377*J377</f>
        <v>0</v>
      </c>
      <c r="S377" s="730">
        <f t="shared" si="202"/>
        <v>1</v>
      </c>
      <c r="T377" s="728">
        <f t="shared" si="202"/>
        <v>0.76</v>
      </c>
      <c r="U377" s="728" t="s">
        <v>3461</v>
      </c>
      <c r="V377" s="732"/>
      <c r="W377" s="730"/>
      <c r="X377" s="730"/>
      <c r="Y377" s="728">
        <f>(W377*X377)/100000</f>
        <v>0</v>
      </c>
      <c r="Z377" s="732"/>
      <c r="AA377" s="730"/>
      <c r="AB377" s="730"/>
      <c r="AC377" s="728">
        <f>(AA377*AB377)/100000</f>
        <v>0</v>
      </c>
      <c r="AD377" s="728" t="e">
        <f>(#REF!*#REF!)/100000</f>
        <v>#REF!</v>
      </c>
    </row>
    <row r="378" spans="1:30" ht="41.25" customHeight="1">
      <c r="A378" s="458" t="s">
        <v>2938</v>
      </c>
      <c r="B378" s="445"/>
      <c r="C378" s="730"/>
      <c r="D378" s="730"/>
      <c r="E378" s="731"/>
      <c r="F378" s="731"/>
      <c r="G378" s="732"/>
      <c r="H378" s="732"/>
      <c r="I378" s="730"/>
      <c r="J378" s="730">
        <f t="shared" si="201"/>
        <v>0</v>
      </c>
      <c r="K378" s="730"/>
      <c r="L378" s="728">
        <f>K378*J378</f>
        <v>0</v>
      </c>
      <c r="M378" s="730"/>
      <c r="N378" s="728">
        <f>M378*J378</f>
        <v>0</v>
      </c>
      <c r="O378" s="730"/>
      <c r="P378" s="728">
        <f>O378*J378</f>
        <v>0</v>
      </c>
      <c r="Q378" s="730"/>
      <c r="R378" s="728">
        <f>Q378*J378</f>
        <v>0</v>
      </c>
      <c r="S378" s="730">
        <f t="shared" si="202"/>
        <v>0</v>
      </c>
      <c r="T378" s="728">
        <f t="shared" si="202"/>
        <v>0</v>
      </c>
      <c r="U378" s="728"/>
      <c r="V378" s="732"/>
      <c r="W378" s="730"/>
      <c r="X378" s="730"/>
      <c r="Y378" s="728">
        <f>(W378*X378)/100000</f>
        <v>0</v>
      </c>
      <c r="Z378" s="732"/>
      <c r="AA378" s="730"/>
      <c r="AB378" s="730"/>
      <c r="AC378" s="728">
        <f>(AA378*AB378)/100000</f>
        <v>0</v>
      </c>
      <c r="AD378" s="728" t="e">
        <f>(#REF!*#REF!)/100000</f>
        <v>#REF!</v>
      </c>
    </row>
    <row r="379" spans="1:30" s="711" customFormat="1" ht="41.25" customHeight="1">
      <c r="A379" s="736" t="s">
        <v>658</v>
      </c>
      <c r="B379" s="718" t="s">
        <v>194</v>
      </c>
      <c r="C379" s="738"/>
      <c r="D379" s="738"/>
      <c r="E379" s="720">
        <f>E380+E385+E389+E393+E396+E400+E401+E412+E413+E414</f>
        <v>68200</v>
      </c>
      <c r="F379" s="720">
        <f>F380+F385+F389+F393+F396+F400+F401+F412+F413+F414</f>
        <v>68200</v>
      </c>
      <c r="G379" s="721"/>
      <c r="H379" s="721"/>
      <c r="I379" s="719"/>
      <c r="J379" s="719"/>
      <c r="K379" s="719"/>
      <c r="L379" s="720">
        <f>L380+L385+L389+L393+L396+L400+L401+L412+L413+L414</f>
        <v>0</v>
      </c>
      <c r="M379" s="719"/>
      <c r="N379" s="720">
        <f>N380+N385+N389+N393+N396+N400+N401+N412+N413+N414</f>
        <v>0</v>
      </c>
      <c r="O379" s="719"/>
      <c r="P379" s="720">
        <f>P380+P385+P389+P393+P396+P400+P401+P412+P413+P414</f>
        <v>1.5</v>
      </c>
      <c r="Q379" s="719"/>
      <c r="R379" s="720">
        <f>R380+R385+R389+R393+R396+R400+R401+R412+R413+R414</f>
        <v>0</v>
      </c>
      <c r="S379" s="719"/>
      <c r="T379" s="720">
        <f>T380+T385+T389+T393+T396+T400+T401+T412+T413+T414</f>
        <v>1.5</v>
      </c>
      <c r="U379" s="906"/>
      <c r="V379" s="721"/>
      <c r="W379" s="719">
        <f>W380+W385+W389+W393+W396+W400+W401+W412+W413</f>
        <v>0</v>
      </c>
      <c r="X379" s="719">
        <f>X380+X385+X389+X393+X396+X400+X401+X412+X413</f>
        <v>0</v>
      </c>
      <c r="Y379" s="720">
        <f>Y380+Y385+Y389+Y393+Y396+Y400+Y401+Y412+Y413</f>
        <v>0</v>
      </c>
      <c r="Z379" s="721"/>
      <c r="AA379" s="719">
        <f>AA380+AA385+AA389+AA393+AA396+AA400+AA401+AA412+AA413</f>
        <v>0</v>
      </c>
      <c r="AB379" s="719">
        <f>AB380+AB385+AB389+AB393+AB396+AB400+AB401+AB412+AB413</f>
        <v>0</v>
      </c>
      <c r="AC379" s="720">
        <f>AC380+AC385+AC389+AC393+AC396+AC400+AC401+AC412+AC413</f>
        <v>0</v>
      </c>
      <c r="AD379" s="720" t="e">
        <f>AD380+AD385+AD389+AD393+AD396+AD400+AD401+AD412+AD413</f>
        <v>#REF!</v>
      </c>
    </row>
    <row r="380" spans="1:30" ht="41.25" customHeight="1">
      <c r="A380" s="463" t="s">
        <v>1856</v>
      </c>
      <c r="B380" s="464" t="s">
        <v>195</v>
      </c>
      <c r="C380" s="723"/>
      <c r="D380" s="723"/>
      <c r="E380" s="727">
        <f>SUM(E381:E384)</f>
        <v>0</v>
      </c>
      <c r="F380" s="727">
        <f>SUM(F381:F384)</f>
        <v>0</v>
      </c>
      <c r="G380" s="725"/>
      <c r="H380" s="725"/>
      <c r="I380" s="726"/>
      <c r="J380" s="726"/>
      <c r="K380" s="726"/>
      <c r="L380" s="727">
        <f>SUM(L381:L384)</f>
        <v>0</v>
      </c>
      <c r="M380" s="726"/>
      <c r="N380" s="727">
        <f>SUM(N381:N384)</f>
        <v>0</v>
      </c>
      <c r="O380" s="726"/>
      <c r="P380" s="727">
        <f>SUM(P381:P384)</f>
        <v>0</v>
      </c>
      <c r="Q380" s="726"/>
      <c r="R380" s="727">
        <f>SUM(R381:R384)</f>
        <v>0</v>
      </c>
      <c r="S380" s="726"/>
      <c r="T380" s="727">
        <f>SUM(T381:T384)</f>
        <v>0</v>
      </c>
      <c r="U380" s="728"/>
      <c r="V380" s="725"/>
      <c r="W380" s="726">
        <f>SUM(W381:W384)</f>
        <v>0</v>
      </c>
      <c r="X380" s="726">
        <f>SUM(X381:X384)</f>
        <v>0</v>
      </c>
      <c r="Y380" s="727">
        <f>SUM(Y381:Y384)</f>
        <v>0</v>
      </c>
      <c r="Z380" s="725"/>
      <c r="AA380" s="726">
        <f>SUM(AA381:AA384)</f>
        <v>0</v>
      </c>
      <c r="AB380" s="726">
        <f>SUM(AB381:AB384)</f>
        <v>0</v>
      </c>
      <c r="AC380" s="727">
        <f>SUM(AC381:AC384)</f>
        <v>0</v>
      </c>
      <c r="AD380" s="727" t="e">
        <f>SUM(AD381:AD384)</f>
        <v>#REF!</v>
      </c>
    </row>
    <row r="381" spans="1:30" ht="41.25" customHeight="1">
      <c r="A381" s="458" t="s">
        <v>2939</v>
      </c>
      <c r="B381" s="438" t="s">
        <v>196</v>
      </c>
      <c r="C381" s="730"/>
      <c r="D381" s="730"/>
      <c r="E381" s="731"/>
      <c r="F381" s="731"/>
      <c r="G381" s="732"/>
      <c r="H381" s="732"/>
      <c r="I381" s="730"/>
      <c r="J381" s="730">
        <f t="shared" ref="J381:J417" si="203">I381/100000</f>
        <v>0</v>
      </c>
      <c r="K381" s="730"/>
      <c r="L381" s="728">
        <f>K381*J381</f>
        <v>0</v>
      </c>
      <c r="M381" s="730"/>
      <c r="N381" s="728">
        <f>M381*J381</f>
        <v>0</v>
      </c>
      <c r="O381" s="730"/>
      <c r="P381" s="728">
        <f>O381*J381</f>
        <v>0</v>
      </c>
      <c r="Q381" s="730"/>
      <c r="R381" s="728">
        <f>Q381*J381</f>
        <v>0</v>
      </c>
      <c r="S381" s="730">
        <f t="shared" ref="S381:T384" si="204">K381+M381+O381+Q381</f>
        <v>0</v>
      </c>
      <c r="T381" s="728">
        <f t="shared" si="204"/>
        <v>0</v>
      </c>
      <c r="U381" s="728"/>
      <c r="V381" s="732"/>
      <c r="W381" s="730"/>
      <c r="X381" s="730"/>
      <c r="Y381" s="728">
        <f>(W381*X381)/100000</f>
        <v>0</v>
      </c>
      <c r="Z381" s="732"/>
      <c r="AA381" s="730"/>
      <c r="AB381" s="730"/>
      <c r="AC381" s="728">
        <f>(AA381*AB381)/100000</f>
        <v>0</v>
      </c>
      <c r="AD381" s="728" t="e">
        <f>(#REF!*#REF!)/100000</f>
        <v>#REF!</v>
      </c>
    </row>
    <row r="382" spans="1:30" ht="41.25" customHeight="1">
      <c r="A382" s="458" t="s">
        <v>2940</v>
      </c>
      <c r="B382" s="438" t="s">
        <v>197</v>
      </c>
      <c r="C382" s="730"/>
      <c r="D382" s="730"/>
      <c r="E382" s="731"/>
      <c r="F382" s="731"/>
      <c r="G382" s="732"/>
      <c r="H382" s="732"/>
      <c r="I382" s="730"/>
      <c r="J382" s="730">
        <f t="shared" si="203"/>
        <v>0</v>
      </c>
      <c r="K382" s="730"/>
      <c r="L382" s="728">
        <f>K382*J382</f>
        <v>0</v>
      </c>
      <c r="M382" s="730"/>
      <c r="N382" s="728">
        <f>M382*J382</f>
        <v>0</v>
      </c>
      <c r="O382" s="730"/>
      <c r="P382" s="728">
        <f>O382*J382</f>
        <v>0</v>
      </c>
      <c r="Q382" s="730"/>
      <c r="R382" s="728">
        <f>Q382*J382</f>
        <v>0</v>
      </c>
      <c r="S382" s="730">
        <f t="shared" si="204"/>
        <v>0</v>
      </c>
      <c r="T382" s="728">
        <f t="shared" si="204"/>
        <v>0</v>
      </c>
      <c r="U382" s="728"/>
      <c r="V382" s="732"/>
      <c r="W382" s="730"/>
      <c r="X382" s="730"/>
      <c r="Y382" s="728">
        <f>(W382*X382)/100000</f>
        <v>0</v>
      </c>
      <c r="Z382" s="732"/>
      <c r="AA382" s="730"/>
      <c r="AB382" s="730"/>
      <c r="AC382" s="728">
        <f>(AA382*AB382)/100000</f>
        <v>0</v>
      </c>
      <c r="AD382" s="728" t="e">
        <f>(#REF!*#REF!)/100000</f>
        <v>#REF!</v>
      </c>
    </row>
    <row r="383" spans="1:30" ht="41.25" customHeight="1">
      <c r="A383" s="458" t="s">
        <v>2941</v>
      </c>
      <c r="B383" s="438" t="s">
        <v>199</v>
      </c>
      <c r="C383" s="730"/>
      <c r="D383" s="730"/>
      <c r="E383" s="731"/>
      <c r="F383" s="731"/>
      <c r="G383" s="732"/>
      <c r="H383" s="732"/>
      <c r="I383" s="730"/>
      <c r="J383" s="730">
        <f t="shared" si="203"/>
        <v>0</v>
      </c>
      <c r="K383" s="730"/>
      <c r="L383" s="728">
        <f>K383*J383</f>
        <v>0</v>
      </c>
      <c r="M383" s="730"/>
      <c r="N383" s="728">
        <f>M383*J383</f>
        <v>0</v>
      </c>
      <c r="O383" s="730"/>
      <c r="P383" s="728">
        <f>O383*J383</f>
        <v>0</v>
      </c>
      <c r="Q383" s="730"/>
      <c r="R383" s="728">
        <f>Q383*J383</f>
        <v>0</v>
      </c>
      <c r="S383" s="730">
        <f t="shared" si="204"/>
        <v>0</v>
      </c>
      <c r="T383" s="728">
        <f t="shared" si="204"/>
        <v>0</v>
      </c>
      <c r="U383" s="728"/>
      <c r="V383" s="732"/>
      <c r="W383" s="730"/>
      <c r="X383" s="730"/>
      <c r="Y383" s="728">
        <f>(W383*X383)/100000</f>
        <v>0</v>
      </c>
      <c r="Z383" s="732"/>
      <c r="AA383" s="730"/>
      <c r="AB383" s="730"/>
      <c r="AC383" s="728">
        <f>(AA383*AB383)/100000</f>
        <v>0</v>
      </c>
      <c r="AD383" s="728" t="e">
        <f>(#REF!*#REF!)/100000</f>
        <v>#REF!</v>
      </c>
    </row>
    <row r="384" spans="1:30" ht="41.25" customHeight="1">
      <c r="A384" s="458" t="s">
        <v>2942</v>
      </c>
      <c r="B384" s="438" t="s">
        <v>200</v>
      </c>
      <c r="C384" s="730"/>
      <c r="D384" s="730"/>
      <c r="E384" s="731"/>
      <c r="F384" s="731"/>
      <c r="G384" s="732"/>
      <c r="H384" s="732"/>
      <c r="I384" s="730"/>
      <c r="J384" s="730">
        <f t="shared" si="203"/>
        <v>0</v>
      </c>
      <c r="K384" s="730"/>
      <c r="L384" s="728">
        <f>K384*J384</f>
        <v>0</v>
      </c>
      <c r="M384" s="730"/>
      <c r="N384" s="728">
        <f>M384*J384</f>
        <v>0</v>
      </c>
      <c r="O384" s="730"/>
      <c r="P384" s="728">
        <f>O384*J384</f>
        <v>0</v>
      </c>
      <c r="Q384" s="730"/>
      <c r="R384" s="728">
        <f>Q384*J384</f>
        <v>0</v>
      </c>
      <c r="S384" s="730">
        <f t="shared" si="204"/>
        <v>0</v>
      </c>
      <c r="T384" s="728">
        <f t="shared" si="204"/>
        <v>0</v>
      </c>
      <c r="U384" s="728"/>
      <c r="V384" s="732"/>
      <c r="W384" s="730"/>
      <c r="X384" s="730"/>
      <c r="Y384" s="728">
        <f>(W384*X384)/100000</f>
        <v>0</v>
      </c>
      <c r="Z384" s="732"/>
      <c r="AA384" s="730"/>
      <c r="AB384" s="730"/>
      <c r="AC384" s="728">
        <f>(AA384*AB384)/100000</f>
        <v>0</v>
      </c>
      <c r="AD384" s="728" t="e">
        <f>(#REF!*#REF!)/100000</f>
        <v>#REF!</v>
      </c>
    </row>
    <row r="385" spans="1:30" ht="41.25" customHeight="1">
      <c r="A385" s="463" t="s">
        <v>1857</v>
      </c>
      <c r="B385" s="464" t="s">
        <v>201</v>
      </c>
      <c r="C385" s="723"/>
      <c r="D385" s="723"/>
      <c r="E385" s="727">
        <f>SUM(E386:E388)</f>
        <v>0</v>
      </c>
      <c r="F385" s="727">
        <f>SUM(F386:F388)</f>
        <v>0</v>
      </c>
      <c r="G385" s="725"/>
      <c r="H385" s="725"/>
      <c r="I385" s="726"/>
      <c r="J385" s="726"/>
      <c r="K385" s="726"/>
      <c r="L385" s="727">
        <f>SUM(L386:L388)</f>
        <v>0</v>
      </c>
      <c r="M385" s="726"/>
      <c r="N385" s="727">
        <f>SUM(N386:N388)</f>
        <v>0</v>
      </c>
      <c r="O385" s="726"/>
      <c r="P385" s="727">
        <f>SUM(P386:P388)</f>
        <v>0</v>
      </c>
      <c r="Q385" s="726"/>
      <c r="R385" s="727">
        <f>SUM(R386:R388)</f>
        <v>0</v>
      </c>
      <c r="S385" s="726"/>
      <c r="T385" s="727">
        <f>SUM(T386:T388)</f>
        <v>0</v>
      </c>
      <c r="U385" s="728"/>
      <c r="V385" s="725"/>
      <c r="W385" s="726">
        <f>SUM(W386:W388)</f>
        <v>0</v>
      </c>
      <c r="X385" s="726">
        <f>SUM(X386:X388)</f>
        <v>0</v>
      </c>
      <c r="Y385" s="727">
        <f>SUM(Y386:Y388)</f>
        <v>0</v>
      </c>
      <c r="Z385" s="725"/>
      <c r="AA385" s="726">
        <f>SUM(AA386:AA388)</f>
        <v>0</v>
      </c>
      <c r="AB385" s="726">
        <f>SUM(AB386:AB388)</f>
        <v>0</v>
      </c>
      <c r="AC385" s="727">
        <f>SUM(AC386:AC388)</f>
        <v>0</v>
      </c>
      <c r="AD385" s="727" t="e">
        <f>SUM(AD386:AD388)</f>
        <v>#REF!</v>
      </c>
    </row>
    <row r="386" spans="1:30" ht="41.25" customHeight="1">
      <c r="A386" s="458" t="s">
        <v>2096</v>
      </c>
      <c r="B386" s="438" t="s">
        <v>202</v>
      </c>
      <c r="C386" s="730"/>
      <c r="D386" s="730"/>
      <c r="E386" s="731"/>
      <c r="F386" s="731"/>
      <c r="G386" s="732"/>
      <c r="H386" s="732"/>
      <c r="I386" s="730"/>
      <c r="J386" s="730">
        <f t="shared" si="203"/>
        <v>0</v>
      </c>
      <c r="K386" s="730"/>
      <c r="L386" s="728">
        <f>K386*J386</f>
        <v>0</v>
      </c>
      <c r="M386" s="730"/>
      <c r="N386" s="728">
        <f>M386*J386</f>
        <v>0</v>
      </c>
      <c r="O386" s="730"/>
      <c r="P386" s="728">
        <f>O386*J386</f>
        <v>0</v>
      </c>
      <c r="Q386" s="730"/>
      <c r="R386" s="728">
        <f>Q386*J386</f>
        <v>0</v>
      </c>
      <c r="S386" s="730">
        <f t="shared" ref="S386:T388" si="205">K386+M386+O386+Q386</f>
        <v>0</v>
      </c>
      <c r="T386" s="728">
        <f t="shared" si="205"/>
        <v>0</v>
      </c>
      <c r="U386" s="728"/>
      <c r="V386" s="732"/>
      <c r="W386" s="730"/>
      <c r="X386" s="730"/>
      <c r="Y386" s="728">
        <f>(W386*X386)/100000</f>
        <v>0</v>
      </c>
      <c r="Z386" s="732"/>
      <c r="AA386" s="730"/>
      <c r="AB386" s="730"/>
      <c r="AC386" s="728">
        <f>(AA386*AB386)/100000</f>
        <v>0</v>
      </c>
      <c r="AD386" s="728" t="e">
        <f>(#REF!*#REF!)/100000</f>
        <v>#REF!</v>
      </c>
    </row>
    <row r="387" spans="1:30" ht="41.25" customHeight="1">
      <c r="A387" s="458" t="s">
        <v>2097</v>
      </c>
      <c r="B387" s="438" t="s">
        <v>203</v>
      </c>
      <c r="C387" s="730"/>
      <c r="D387" s="730"/>
      <c r="E387" s="731"/>
      <c r="F387" s="731"/>
      <c r="G387" s="732"/>
      <c r="H387" s="732"/>
      <c r="I387" s="730"/>
      <c r="J387" s="730">
        <f t="shared" si="203"/>
        <v>0</v>
      </c>
      <c r="K387" s="730"/>
      <c r="L387" s="728">
        <f>K387*J387</f>
        <v>0</v>
      </c>
      <c r="M387" s="730"/>
      <c r="N387" s="728">
        <f>M387*J387</f>
        <v>0</v>
      </c>
      <c r="O387" s="730"/>
      <c r="P387" s="728">
        <f>O387*J387</f>
        <v>0</v>
      </c>
      <c r="Q387" s="730"/>
      <c r="R387" s="728">
        <f>Q387*J387</f>
        <v>0</v>
      </c>
      <c r="S387" s="730">
        <f t="shared" si="205"/>
        <v>0</v>
      </c>
      <c r="T387" s="728">
        <f t="shared" si="205"/>
        <v>0</v>
      </c>
      <c r="U387" s="728"/>
      <c r="V387" s="732"/>
      <c r="W387" s="730"/>
      <c r="X387" s="730"/>
      <c r="Y387" s="728">
        <f>(W387*X387)/100000</f>
        <v>0</v>
      </c>
      <c r="Z387" s="732"/>
      <c r="AA387" s="730"/>
      <c r="AB387" s="730"/>
      <c r="AC387" s="728">
        <f>(AA387*AB387)/100000</f>
        <v>0</v>
      </c>
      <c r="AD387" s="728" t="e">
        <f>(#REF!*#REF!)/100000</f>
        <v>#REF!</v>
      </c>
    </row>
    <row r="388" spans="1:30" ht="41.25" customHeight="1">
      <c r="A388" s="458" t="s">
        <v>2360</v>
      </c>
      <c r="B388" s="438" t="s">
        <v>204</v>
      </c>
      <c r="C388" s="730"/>
      <c r="D388" s="730"/>
      <c r="E388" s="731"/>
      <c r="F388" s="731"/>
      <c r="G388" s="732"/>
      <c r="H388" s="732"/>
      <c r="I388" s="730"/>
      <c r="J388" s="730">
        <f t="shared" si="203"/>
        <v>0</v>
      </c>
      <c r="K388" s="730"/>
      <c r="L388" s="728">
        <f>K388*J388</f>
        <v>0</v>
      </c>
      <c r="M388" s="730"/>
      <c r="N388" s="728">
        <f>M388*J388</f>
        <v>0</v>
      </c>
      <c r="O388" s="730"/>
      <c r="P388" s="728">
        <f>O388*J388</f>
        <v>0</v>
      </c>
      <c r="Q388" s="730"/>
      <c r="R388" s="728">
        <f>Q388*J388</f>
        <v>0</v>
      </c>
      <c r="S388" s="730">
        <f t="shared" si="205"/>
        <v>0</v>
      </c>
      <c r="T388" s="728">
        <f t="shared" si="205"/>
        <v>0</v>
      </c>
      <c r="U388" s="728"/>
      <c r="V388" s="732"/>
      <c r="W388" s="730"/>
      <c r="X388" s="730"/>
      <c r="Y388" s="728">
        <f>(W388*X388)/100000</f>
        <v>0</v>
      </c>
      <c r="Z388" s="732"/>
      <c r="AA388" s="730"/>
      <c r="AB388" s="730"/>
      <c r="AC388" s="728">
        <f>(AA388*AB388)/100000</f>
        <v>0</v>
      </c>
      <c r="AD388" s="728" t="e">
        <f>(#REF!*#REF!)/100000</f>
        <v>#REF!</v>
      </c>
    </row>
    <row r="389" spans="1:30" ht="41.25" customHeight="1">
      <c r="A389" s="463" t="s">
        <v>2943</v>
      </c>
      <c r="B389" s="464" t="s">
        <v>1662</v>
      </c>
      <c r="C389" s="723"/>
      <c r="D389" s="723"/>
      <c r="E389" s="727">
        <f>SUM(E390:E392)</f>
        <v>0</v>
      </c>
      <c r="F389" s="727">
        <f>SUM(F390:F392)</f>
        <v>0</v>
      </c>
      <c r="G389" s="725"/>
      <c r="H389" s="725"/>
      <c r="I389" s="726"/>
      <c r="J389" s="726"/>
      <c r="K389" s="726"/>
      <c r="L389" s="727">
        <f>SUM(L390:L392)</f>
        <v>0</v>
      </c>
      <c r="M389" s="726"/>
      <c r="N389" s="727">
        <f>SUM(N390:N392)</f>
        <v>0</v>
      </c>
      <c r="O389" s="726"/>
      <c r="P389" s="727">
        <f>SUM(P390:P392)</f>
        <v>0</v>
      </c>
      <c r="Q389" s="726"/>
      <c r="R389" s="727">
        <f>SUM(R390:R392)</f>
        <v>0</v>
      </c>
      <c r="S389" s="726"/>
      <c r="T389" s="727">
        <f>SUM(T390:T392)</f>
        <v>0</v>
      </c>
      <c r="U389" s="728"/>
      <c r="V389" s="725"/>
      <c r="W389" s="726">
        <f>SUM(W390:W392)</f>
        <v>0</v>
      </c>
      <c r="X389" s="726">
        <f>SUM(X390:X392)</f>
        <v>0</v>
      </c>
      <c r="Y389" s="727">
        <f>SUM(Y390:Y392)</f>
        <v>0</v>
      </c>
      <c r="Z389" s="725"/>
      <c r="AA389" s="726">
        <f>SUM(AA390:AA392)</f>
        <v>0</v>
      </c>
      <c r="AB389" s="726">
        <f>SUM(AB390:AB392)</f>
        <v>0</v>
      </c>
      <c r="AC389" s="727">
        <f>SUM(AC390:AC392)</f>
        <v>0</v>
      </c>
      <c r="AD389" s="727" t="e">
        <f>SUM(AD390:AD392)</f>
        <v>#REF!</v>
      </c>
    </row>
    <row r="390" spans="1:30" ht="41.25" customHeight="1">
      <c r="A390" s="458" t="s">
        <v>2944</v>
      </c>
      <c r="B390" s="438" t="s">
        <v>205</v>
      </c>
      <c r="C390" s="730"/>
      <c r="D390" s="730"/>
      <c r="E390" s="731"/>
      <c r="F390" s="731"/>
      <c r="G390" s="732"/>
      <c r="H390" s="732"/>
      <c r="I390" s="730"/>
      <c r="J390" s="730">
        <f t="shared" si="203"/>
        <v>0</v>
      </c>
      <c r="K390" s="730"/>
      <c r="L390" s="728">
        <f>K390*J390</f>
        <v>0</v>
      </c>
      <c r="M390" s="730"/>
      <c r="N390" s="728">
        <f>M390*J390</f>
        <v>0</v>
      </c>
      <c r="O390" s="730"/>
      <c r="P390" s="728">
        <f>O390*J390</f>
        <v>0</v>
      </c>
      <c r="Q390" s="730"/>
      <c r="R390" s="728">
        <f>Q390*J390</f>
        <v>0</v>
      </c>
      <c r="S390" s="730">
        <f t="shared" ref="S390:T392" si="206">K390+M390+O390+Q390</f>
        <v>0</v>
      </c>
      <c r="T390" s="728">
        <f t="shared" si="206"/>
        <v>0</v>
      </c>
      <c r="U390" s="728"/>
      <c r="V390" s="732"/>
      <c r="W390" s="730"/>
      <c r="X390" s="730"/>
      <c r="Y390" s="728">
        <f>(W390*X390)/100000</f>
        <v>0</v>
      </c>
      <c r="Z390" s="732"/>
      <c r="AA390" s="730"/>
      <c r="AB390" s="730"/>
      <c r="AC390" s="728">
        <f>(AA390*AB390)/100000</f>
        <v>0</v>
      </c>
      <c r="AD390" s="728" t="e">
        <f>(#REF!*#REF!)/100000</f>
        <v>#REF!</v>
      </c>
    </row>
    <row r="391" spans="1:30" ht="41.25" customHeight="1">
      <c r="A391" s="458" t="s">
        <v>2945</v>
      </c>
      <c r="B391" s="438" t="s">
        <v>206</v>
      </c>
      <c r="C391" s="730"/>
      <c r="D391" s="730"/>
      <c r="E391" s="731"/>
      <c r="F391" s="731"/>
      <c r="G391" s="732"/>
      <c r="H391" s="732"/>
      <c r="I391" s="730"/>
      <c r="J391" s="730">
        <f t="shared" si="203"/>
        <v>0</v>
      </c>
      <c r="K391" s="730"/>
      <c r="L391" s="728">
        <f>K391*J391</f>
        <v>0</v>
      </c>
      <c r="M391" s="730"/>
      <c r="N391" s="728">
        <f>M391*J391</f>
        <v>0</v>
      </c>
      <c r="O391" s="730"/>
      <c r="P391" s="728">
        <f>O391*J391</f>
        <v>0</v>
      </c>
      <c r="Q391" s="730"/>
      <c r="R391" s="728">
        <f>Q391*J391</f>
        <v>0</v>
      </c>
      <c r="S391" s="730">
        <f t="shared" si="206"/>
        <v>0</v>
      </c>
      <c r="T391" s="728">
        <f t="shared" si="206"/>
        <v>0</v>
      </c>
      <c r="U391" s="728"/>
      <c r="V391" s="732"/>
      <c r="W391" s="730"/>
      <c r="X391" s="730"/>
      <c r="Y391" s="728">
        <f>(W391*X391)/100000</f>
        <v>0</v>
      </c>
      <c r="Z391" s="732"/>
      <c r="AA391" s="730"/>
      <c r="AB391" s="730"/>
      <c r="AC391" s="728">
        <f>(AA391*AB391)/100000</f>
        <v>0</v>
      </c>
      <c r="AD391" s="728" t="e">
        <f>(#REF!*#REF!)/100000</f>
        <v>#REF!</v>
      </c>
    </row>
    <row r="392" spans="1:30" ht="41.25" customHeight="1">
      <c r="A392" s="458" t="s">
        <v>2946</v>
      </c>
      <c r="B392" s="438" t="s">
        <v>207</v>
      </c>
      <c r="C392" s="730"/>
      <c r="D392" s="730"/>
      <c r="E392" s="731"/>
      <c r="F392" s="731"/>
      <c r="G392" s="732"/>
      <c r="H392" s="732"/>
      <c r="I392" s="730"/>
      <c r="J392" s="730">
        <f t="shared" si="203"/>
        <v>0</v>
      </c>
      <c r="K392" s="730"/>
      <c r="L392" s="728">
        <f>K392*J392</f>
        <v>0</v>
      </c>
      <c r="M392" s="730"/>
      <c r="N392" s="728">
        <f>M392*J392</f>
        <v>0</v>
      </c>
      <c r="O392" s="730"/>
      <c r="P392" s="728">
        <f>O392*J392</f>
        <v>0</v>
      </c>
      <c r="Q392" s="730"/>
      <c r="R392" s="728">
        <f>Q392*J392</f>
        <v>0</v>
      </c>
      <c r="S392" s="730">
        <f t="shared" si="206"/>
        <v>0</v>
      </c>
      <c r="T392" s="728">
        <f t="shared" si="206"/>
        <v>0</v>
      </c>
      <c r="U392" s="728"/>
      <c r="V392" s="732"/>
      <c r="W392" s="730"/>
      <c r="X392" s="730"/>
      <c r="Y392" s="728">
        <f>(W392*X392)/100000</f>
        <v>0</v>
      </c>
      <c r="Z392" s="732"/>
      <c r="AA392" s="730"/>
      <c r="AB392" s="730"/>
      <c r="AC392" s="728">
        <f>(AA392*AB392)/100000</f>
        <v>0</v>
      </c>
      <c r="AD392" s="728" t="e">
        <f>(#REF!*#REF!)/100000</f>
        <v>#REF!</v>
      </c>
    </row>
    <row r="393" spans="1:30" ht="41.25" customHeight="1">
      <c r="A393" s="463" t="s">
        <v>2947</v>
      </c>
      <c r="B393" s="464" t="s">
        <v>208</v>
      </c>
      <c r="C393" s="723"/>
      <c r="D393" s="723"/>
      <c r="E393" s="727">
        <f>SUM(E394:E395)</f>
        <v>0</v>
      </c>
      <c r="F393" s="727">
        <f>SUM(F394:F395)</f>
        <v>0</v>
      </c>
      <c r="G393" s="725"/>
      <c r="H393" s="725"/>
      <c r="I393" s="726"/>
      <c r="J393" s="726"/>
      <c r="K393" s="726"/>
      <c r="L393" s="727">
        <f>SUM(L394:L395)</f>
        <v>0</v>
      </c>
      <c r="M393" s="726"/>
      <c r="N393" s="727">
        <f>SUM(N394:N395)</f>
        <v>0</v>
      </c>
      <c r="O393" s="726"/>
      <c r="P393" s="727">
        <f>SUM(P394:P395)</f>
        <v>0</v>
      </c>
      <c r="Q393" s="726"/>
      <c r="R393" s="727">
        <f>SUM(R394:R395)</f>
        <v>0</v>
      </c>
      <c r="S393" s="726"/>
      <c r="T393" s="727">
        <f>SUM(T394:T395)</f>
        <v>0</v>
      </c>
      <c r="U393" s="728"/>
      <c r="V393" s="725"/>
      <c r="W393" s="726">
        <f>SUM(W394:W395)</f>
        <v>0</v>
      </c>
      <c r="X393" s="726">
        <f>SUM(X394:X395)</f>
        <v>0</v>
      </c>
      <c r="Y393" s="727">
        <f>SUM(Y394:Y395)</f>
        <v>0</v>
      </c>
      <c r="Z393" s="725"/>
      <c r="AA393" s="726">
        <f>SUM(AA394:AA395)</f>
        <v>0</v>
      </c>
      <c r="AB393" s="726">
        <f>SUM(AB394:AB395)</f>
        <v>0</v>
      </c>
      <c r="AC393" s="727">
        <f>SUM(AC394:AC395)</f>
        <v>0</v>
      </c>
      <c r="AD393" s="727" t="e">
        <f>SUM(AD394:AD395)</f>
        <v>#REF!</v>
      </c>
    </row>
    <row r="394" spans="1:30" ht="41.25" customHeight="1">
      <c r="A394" s="458" t="s">
        <v>2948</v>
      </c>
      <c r="B394" s="438" t="s">
        <v>209</v>
      </c>
      <c r="C394" s="730"/>
      <c r="D394" s="730"/>
      <c r="E394" s="731"/>
      <c r="F394" s="731"/>
      <c r="G394" s="732"/>
      <c r="H394" s="732"/>
      <c r="I394" s="730"/>
      <c r="J394" s="730">
        <f t="shared" si="203"/>
        <v>0</v>
      </c>
      <c r="K394" s="730"/>
      <c r="L394" s="728">
        <f>K394*J394</f>
        <v>0</v>
      </c>
      <c r="M394" s="730"/>
      <c r="N394" s="728">
        <f>M394*J394</f>
        <v>0</v>
      </c>
      <c r="O394" s="730"/>
      <c r="P394" s="728">
        <f>O394*J394</f>
        <v>0</v>
      </c>
      <c r="Q394" s="730"/>
      <c r="R394" s="728">
        <f>Q394*J394</f>
        <v>0</v>
      </c>
      <c r="S394" s="730">
        <f t="shared" ref="S394:T395" si="207">K394+M394+O394+Q394</f>
        <v>0</v>
      </c>
      <c r="T394" s="728">
        <f t="shared" si="207"/>
        <v>0</v>
      </c>
      <c r="U394" s="728"/>
      <c r="V394" s="732"/>
      <c r="W394" s="730"/>
      <c r="X394" s="730"/>
      <c r="Y394" s="728">
        <f>(W394*X394)/100000</f>
        <v>0</v>
      </c>
      <c r="Z394" s="732"/>
      <c r="AA394" s="730"/>
      <c r="AB394" s="730"/>
      <c r="AC394" s="728">
        <f>(AA394*AB394)/100000</f>
        <v>0</v>
      </c>
      <c r="AD394" s="728" t="e">
        <f>(#REF!*#REF!)/100000</f>
        <v>#REF!</v>
      </c>
    </row>
    <row r="395" spans="1:30" ht="41.25" customHeight="1">
      <c r="A395" s="458" t="s">
        <v>2949</v>
      </c>
      <c r="B395" s="438" t="s">
        <v>210</v>
      </c>
      <c r="C395" s="730"/>
      <c r="D395" s="730"/>
      <c r="E395" s="731"/>
      <c r="F395" s="731"/>
      <c r="G395" s="732"/>
      <c r="H395" s="732"/>
      <c r="I395" s="730"/>
      <c r="J395" s="730">
        <f t="shared" si="203"/>
        <v>0</v>
      </c>
      <c r="K395" s="730"/>
      <c r="L395" s="728">
        <f>K395*J395</f>
        <v>0</v>
      </c>
      <c r="M395" s="730"/>
      <c r="N395" s="728">
        <f>M395*J395</f>
        <v>0</v>
      </c>
      <c r="O395" s="730"/>
      <c r="P395" s="728">
        <f>O395*J395</f>
        <v>0</v>
      </c>
      <c r="Q395" s="730"/>
      <c r="R395" s="728">
        <f>Q395*J395</f>
        <v>0</v>
      </c>
      <c r="S395" s="730">
        <f t="shared" si="207"/>
        <v>0</v>
      </c>
      <c r="T395" s="728">
        <f t="shared" si="207"/>
        <v>0</v>
      </c>
      <c r="U395" s="728"/>
      <c r="V395" s="732"/>
      <c r="W395" s="730"/>
      <c r="X395" s="730"/>
      <c r="Y395" s="728">
        <f>(W395*X395)/100000</f>
        <v>0</v>
      </c>
      <c r="Z395" s="732"/>
      <c r="AA395" s="730"/>
      <c r="AB395" s="730"/>
      <c r="AC395" s="728">
        <f>(AA395*AB395)/100000</f>
        <v>0</v>
      </c>
      <c r="AD395" s="728" t="e">
        <f>(#REF!*#REF!)/100000</f>
        <v>#REF!</v>
      </c>
    </row>
    <row r="396" spans="1:30" ht="41.25" customHeight="1">
      <c r="A396" s="463" t="s">
        <v>2950</v>
      </c>
      <c r="B396" s="464" t="s">
        <v>211</v>
      </c>
      <c r="C396" s="723"/>
      <c r="D396" s="723"/>
      <c r="E396" s="727">
        <f>SUM(E397:E399)</f>
        <v>0</v>
      </c>
      <c r="F396" s="727">
        <f>SUM(F397:F399)</f>
        <v>0</v>
      </c>
      <c r="G396" s="725"/>
      <c r="H396" s="725"/>
      <c r="I396" s="726"/>
      <c r="J396" s="726"/>
      <c r="K396" s="726"/>
      <c r="L396" s="727">
        <f>SUM(L397:L399)</f>
        <v>0</v>
      </c>
      <c r="M396" s="726"/>
      <c r="N396" s="727">
        <f>SUM(N397:N399)</f>
        <v>0</v>
      </c>
      <c r="O396" s="726"/>
      <c r="P396" s="727">
        <f>SUM(P397:P399)</f>
        <v>0</v>
      </c>
      <c r="Q396" s="726"/>
      <c r="R396" s="727">
        <f>SUM(R397:R399)</f>
        <v>0</v>
      </c>
      <c r="S396" s="726"/>
      <c r="T396" s="727">
        <f>SUM(T397:T399)</f>
        <v>0</v>
      </c>
      <c r="U396" s="728"/>
      <c r="V396" s="725"/>
      <c r="W396" s="726">
        <f>SUM(W397:W399)</f>
        <v>0</v>
      </c>
      <c r="X396" s="726">
        <f>SUM(X397:X399)</f>
        <v>0</v>
      </c>
      <c r="Y396" s="727">
        <f>SUM(Y397:Y399)</f>
        <v>0</v>
      </c>
      <c r="Z396" s="725"/>
      <c r="AA396" s="726">
        <f>SUM(AA397:AA399)</f>
        <v>0</v>
      </c>
      <c r="AB396" s="726">
        <f>SUM(AB397:AB399)</f>
        <v>0</v>
      </c>
      <c r="AC396" s="727">
        <f>SUM(AC397:AC399)</f>
        <v>0</v>
      </c>
      <c r="AD396" s="727" t="e">
        <f>SUM(AD397:AD399)</f>
        <v>#REF!</v>
      </c>
    </row>
    <row r="397" spans="1:30" ht="41.25" customHeight="1">
      <c r="A397" s="458" t="s">
        <v>2951</v>
      </c>
      <c r="B397" s="438" t="s">
        <v>212</v>
      </c>
      <c r="C397" s="730"/>
      <c r="D397" s="730"/>
      <c r="E397" s="731"/>
      <c r="F397" s="731"/>
      <c r="G397" s="732"/>
      <c r="H397" s="732"/>
      <c r="I397" s="730"/>
      <c r="J397" s="730">
        <f t="shared" si="203"/>
        <v>0</v>
      </c>
      <c r="K397" s="730"/>
      <c r="L397" s="728">
        <f>K397*J397</f>
        <v>0</v>
      </c>
      <c r="M397" s="730"/>
      <c r="N397" s="728">
        <f>M397*J397</f>
        <v>0</v>
      </c>
      <c r="O397" s="730"/>
      <c r="P397" s="728">
        <f>O397*J397</f>
        <v>0</v>
      </c>
      <c r="Q397" s="730"/>
      <c r="R397" s="728">
        <f>Q397*J397</f>
        <v>0</v>
      </c>
      <c r="S397" s="730">
        <f t="shared" ref="S397:T400" si="208">K397+M397+O397+Q397</f>
        <v>0</v>
      </c>
      <c r="T397" s="728">
        <f t="shared" si="208"/>
        <v>0</v>
      </c>
      <c r="U397" s="728"/>
      <c r="V397" s="732"/>
      <c r="W397" s="730"/>
      <c r="X397" s="730"/>
      <c r="Y397" s="728">
        <f>(W397*X397)/100000</f>
        <v>0</v>
      </c>
      <c r="Z397" s="732"/>
      <c r="AA397" s="730"/>
      <c r="AB397" s="730"/>
      <c r="AC397" s="728">
        <f>(AA397*AB397)/100000</f>
        <v>0</v>
      </c>
      <c r="AD397" s="728" t="e">
        <f>(#REF!*#REF!)/100000</f>
        <v>#REF!</v>
      </c>
    </row>
    <row r="398" spans="1:30" ht="41.25" customHeight="1">
      <c r="A398" s="458" t="s">
        <v>2952</v>
      </c>
      <c r="B398" s="438" t="s">
        <v>213</v>
      </c>
      <c r="C398" s="730"/>
      <c r="D398" s="730"/>
      <c r="E398" s="731"/>
      <c r="F398" s="731"/>
      <c r="G398" s="732"/>
      <c r="H398" s="732"/>
      <c r="I398" s="730"/>
      <c r="J398" s="730">
        <f t="shared" si="203"/>
        <v>0</v>
      </c>
      <c r="K398" s="730"/>
      <c r="L398" s="728">
        <f>K398*J398</f>
        <v>0</v>
      </c>
      <c r="M398" s="730"/>
      <c r="N398" s="728">
        <f>M398*J398</f>
        <v>0</v>
      </c>
      <c r="O398" s="730"/>
      <c r="P398" s="728">
        <f>O398*J398</f>
        <v>0</v>
      </c>
      <c r="Q398" s="730"/>
      <c r="R398" s="728">
        <f>Q398*J398</f>
        <v>0</v>
      </c>
      <c r="S398" s="730">
        <f t="shared" si="208"/>
        <v>0</v>
      </c>
      <c r="T398" s="728">
        <f t="shared" si="208"/>
        <v>0</v>
      </c>
      <c r="U398" s="728"/>
      <c r="V398" s="732"/>
      <c r="W398" s="730"/>
      <c r="X398" s="730"/>
      <c r="Y398" s="728">
        <f>(W398*X398)/100000</f>
        <v>0</v>
      </c>
      <c r="Z398" s="732"/>
      <c r="AA398" s="730"/>
      <c r="AB398" s="730"/>
      <c r="AC398" s="728">
        <f>(AA398*AB398)/100000</f>
        <v>0</v>
      </c>
      <c r="AD398" s="728" t="e">
        <f>(#REF!*#REF!)/100000</f>
        <v>#REF!</v>
      </c>
    </row>
    <row r="399" spans="1:30" ht="41.25" customHeight="1">
      <c r="A399" s="458" t="s">
        <v>2953</v>
      </c>
      <c r="B399" s="438" t="s">
        <v>214</v>
      </c>
      <c r="C399" s="730"/>
      <c r="D399" s="730"/>
      <c r="E399" s="731"/>
      <c r="F399" s="731"/>
      <c r="G399" s="732"/>
      <c r="H399" s="732"/>
      <c r="I399" s="730"/>
      <c r="J399" s="730">
        <f t="shared" si="203"/>
        <v>0</v>
      </c>
      <c r="K399" s="730"/>
      <c r="L399" s="728">
        <f>K399*J399</f>
        <v>0</v>
      </c>
      <c r="M399" s="730"/>
      <c r="N399" s="728">
        <f>M399*J399</f>
        <v>0</v>
      </c>
      <c r="O399" s="730"/>
      <c r="P399" s="728">
        <f>O399*J399</f>
        <v>0</v>
      </c>
      <c r="Q399" s="730"/>
      <c r="R399" s="728">
        <f>Q399*J399</f>
        <v>0</v>
      </c>
      <c r="S399" s="730">
        <f t="shared" si="208"/>
        <v>0</v>
      </c>
      <c r="T399" s="728">
        <f t="shared" si="208"/>
        <v>0</v>
      </c>
      <c r="U399" s="728"/>
      <c r="V399" s="732"/>
      <c r="W399" s="730"/>
      <c r="X399" s="730"/>
      <c r="Y399" s="728">
        <f>(W399*X399)/100000</f>
        <v>0</v>
      </c>
      <c r="Z399" s="732"/>
      <c r="AA399" s="730"/>
      <c r="AB399" s="730"/>
      <c r="AC399" s="728">
        <f>(AA399*AB399)/100000</f>
        <v>0</v>
      </c>
      <c r="AD399" s="728" t="e">
        <f>(#REF!*#REF!)/100000</f>
        <v>#REF!</v>
      </c>
    </row>
    <row r="400" spans="1:30" ht="41.25" customHeight="1">
      <c r="A400" s="458" t="s">
        <v>2954</v>
      </c>
      <c r="B400" s="438" t="s">
        <v>2036</v>
      </c>
      <c r="C400" s="730"/>
      <c r="D400" s="730"/>
      <c r="E400" s="731"/>
      <c r="F400" s="731"/>
      <c r="G400" s="732"/>
      <c r="H400" s="732"/>
      <c r="I400" s="730"/>
      <c r="J400" s="730">
        <f t="shared" si="203"/>
        <v>0</v>
      </c>
      <c r="K400" s="730"/>
      <c r="L400" s="728">
        <f>K400*J400</f>
        <v>0</v>
      </c>
      <c r="M400" s="730"/>
      <c r="N400" s="728">
        <f>M400*J400</f>
        <v>0</v>
      </c>
      <c r="O400" s="730"/>
      <c r="P400" s="728">
        <f>O400*J400</f>
        <v>0</v>
      </c>
      <c r="Q400" s="730"/>
      <c r="R400" s="728">
        <f>Q400*J400</f>
        <v>0</v>
      </c>
      <c r="S400" s="730">
        <f t="shared" si="208"/>
        <v>0</v>
      </c>
      <c r="T400" s="728">
        <f t="shared" si="208"/>
        <v>0</v>
      </c>
      <c r="U400" s="728"/>
      <c r="V400" s="732"/>
      <c r="W400" s="730"/>
      <c r="X400" s="730"/>
      <c r="Y400" s="728">
        <f>(W400*X400)/100000</f>
        <v>0</v>
      </c>
      <c r="Z400" s="732"/>
      <c r="AA400" s="730"/>
      <c r="AB400" s="730"/>
      <c r="AC400" s="728">
        <f>(AA400*AB400)/100000</f>
        <v>0</v>
      </c>
      <c r="AD400" s="728" t="e">
        <f>(#REF!*#REF!)/100000</f>
        <v>#REF!</v>
      </c>
    </row>
    <row r="401" spans="1:30" ht="41.25" customHeight="1">
      <c r="A401" s="463" t="s">
        <v>2955</v>
      </c>
      <c r="B401" s="464" t="s">
        <v>217</v>
      </c>
      <c r="C401" s="723"/>
      <c r="D401" s="723"/>
      <c r="E401" s="727">
        <f>SUM(E402:E411)</f>
        <v>0</v>
      </c>
      <c r="F401" s="727">
        <f>SUM(F402:F411)</f>
        <v>0</v>
      </c>
      <c r="G401" s="725"/>
      <c r="H401" s="725"/>
      <c r="I401" s="726"/>
      <c r="J401" s="726"/>
      <c r="K401" s="726"/>
      <c r="L401" s="727">
        <f>SUM(L402:L411)</f>
        <v>0</v>
      </c>
      <c r="M401" s="726"/>
      <c r="N401" s="727">
        <f>SUM(N402:N411)</f>
        <v>0</v>
      </c>
      <c r="O401" s="726"/>
      <c r="P401" s="727">
        <f>SUM(P402:P411)</f>
        <v>0</v>
      </c>
      <c r="Q401" s="726"/>
      <c r="R401" s="727">
        <f>SUM(R402:R411)</f>
        <v>0</v>
      </c>
      <c r="S401" s="726"/>
      <c r="T401" s="727">
        <f>SUM(T402:T411)</f>
        <v>0</v>
      </c>
      <c r="U401" s="728"/>
      <c r="V401" s="725"/>
      <c r="W401" s="726">
        <f>SUM(W402:W411)</f>
        <v>0</v>
      </c>
      <c r="X401" s="726">
        <f>SUM(X402:X411)</f>
        <v>0</v>
      </c>
      <c r="Y401" s="727">
        <f>SUM(Y402:Y411)</f>
        <v>0</v>
      </c>
      <c r="Z401" s="725"/>
      <c r="AA401" s="726">
        <f>SUM(AA402:AA411)</f>
        <v>0</v>
      </c>
      <c r="AB401" s="726">
        <f>SUM(AB402:AB411)</f>
        <v>0</v>
      </c>
      <c r="AC401" s="727">
        <f>SUM(AC402:AC411)</f>
        <v>0</v>
      </c>
      <c r="AD401" s="727" t="e">
        <f>SUM(AD402:AD411)</f>
        <v>#REF!</v>
      </c>
    </row>
    <row r="402" spans="1:30" ht="41.25" customHeight="1">
      <c r="A402" s="458" t="s">
        <v>2956</v>
      </c>
      <c r="B402" s="445"/>
      <c r="C402" s="730"/>
      <c r="D402" s="730"/>
      <c r="E402" s="731"/>
      <c r="F402" s="731"/>
      <c r="G402" s="732"/>
      <c r="H402" s="732"/>
      <c r="I402" s="730"/>
      <c r="J402" s="730">
        <f t="shared" si="203"/>
        <v>0</v>
      </c>
      <c r="K402" s="730"/>
      <c r="L402" s="728">
        <f t="shared" ref="L402:L413" si="209">K402*J402</f>
        <v>0</v>
      </c>
      <c r="M402" s="730"/>
      <c r="N402" s="728">
        <f t="shared" ref="N402:N413" si="210">M402*J402</f>
        <v>0</v>
      </c>
      <c r="O402" s="730"/>
      <c r="P402" s="728">
        <f t="shared" ref="P402:P413" si="211">O402*J402</f>
        <v>0</v>
      </c>
      <c r="Q402" s="730"/>
      <c r="R402" s="728">
        <f t="shared" ref="R402:R413" si="212">Q402*J402</f>
        <v>0</v>
      </c>
      <c r="S402" s="730">
        <f t="shared" ref="S402:T413" si="213">K402+M402+O402+Q402</f>
        <v>0</v>
      </c>
      <c r="T402" s="728">
        <f t="shared" si="213"/>
        <v>0</v>
      </c>
      <c r="U402" s="728"/>
      <c r="V402" s="732"/>
      <c r="W402" s="730"/>
      <c r="X402" s="730"/>
      <c r="Y402" s="728">
        <f t="shared" ref="Y402:Y413" si="214">(W402*X402)/100000</f>
        <v>0</v>
      </c>
      <c r="Z402" s="732"/>
      <c r="AA402" s="730"/>
      <c r="AB402" s="730"/>
      <c r="AC402" s="728">
        <f t="shared" ref="AC402:AC413" si="215">(AA402*AB402)/100000</f>
        <v>0</v>
      </c>
      <c r="AD402" s="728" t="e">
        <f>(#REF!*#REF!)/100000</f>
        <v>#REF!</v>
      </c>
    </row>
    <row r="403" spans="1:30" ht="41.25" customHeight="1">
      <c r="A403" s="458" t="s">
        <v>2957</v>
      </c>
      <c r="B403" s="445"/>
      <c r="C403" s="730"/>
      <c r="D403" s="730"/>
      <c r="E403" s="731"/>
      <c r="F403" s="731"/>
      <c r="G403" s="732"/>
      <c r="H403" s="732"/>
      <c r="I403" s="730"/>
      <c r="J403" s="730">
        <f t="shared" si="203"/>
        <v>0</v>
      </c>
      <c r="K403" s="730"/>
      <c r="L403" s="728">
        <f t="shared" si="209"/>
        <v>0</v>
      </c>
      <c r="M403" s="730"/>
      <c r="N403" s="728">
        <f t="shared" si="210"/>
        <v>0</v>
      </c>
      <c r="O403" s="730"/>
      <c r="P403" s="728">
        <f t="shared" si="211"/>
        <v>0</v>
      </c>
      <c r="Q403" s="730"/>
      <c r="R403" s="728">
        <f t="shared" si="212"/>
        <v>0</v>
      </c>
      <c r="S403" s="730">
        <f t="shared" si="213"/>
        <v>0</v>
      </c>
      <c r="T403" s="728">
        <f t="shared" si="213"/>
        <v>0</v>
      </c>
      <c r="U403" s="728"/>
      <c r="V403" s="732"/>
      <c r="W403" s="730"/>
      <c r="X403" s="730"/>
      <c r="Y403" s="728">
        <f t="shared" si="214"/>
        <v>0</v>
      </c>
      <c r="Z403" s="732"/>
      <c r="AA403" s="730"/>
      <c r="AB403" s="730"/>
      <c r="AC403" s="728">
        <f t="shared" si="215"/>
        <v>0</v>
      </c>
      <c r="AD403" s="728" t="e">
        <f>(#REF!*#REF!)/100000</f>
        <v>#REF!</v>
      </c>
    </row>
    <row r="404" spans="1:30" ht="41.25" customHeight="1">
      <c r="A404" s="458" t="s">
        <v>2958</v>
      </c>
      <c r="B404" s="445"/>
      <c r="C404" s="730"/>
      <c r="D404" s="730"/>
      <c r="E404" s="731"/>
      <c r="F404" s="731"/>
      <c r="G404" s="732"/>
      <c r="H404" s="732"/>
      <c r="I404" s="730"/>
      <c r="J404" s="730">
        <f t="shared" si="203"/>
        <v>0</v>
      </c>
      <c r="K404" s="730"/>
      <c r="L404" s="728">
        <f t="shared" si="209"/>
        <v>0</v>
      </c>
      <c r="M404" s="730"/>
      <c r="N404" s="728">
        <f t="shared" si="210"/>
        <v>0</v>
      </c>
      <c r="O404" s="730"/>
      <c r="P404" s="728">
        <f t="shared" si="211"/>
        <v>0</v>
      </c>
      <c r="Q404" s="730"/>
      <c r="R404" s="728">
        <f t="shared" si="212"/>
        <v>0</v>
      </c>
      <c r="S404" s="730">
        <f t="shared" si="213"/>
        <v>0</v>
      </c>
      <c r="T404" s="728">
        <f t="shared" si="213"/>
        <v>0</v>
      </c>
      <c r="U404" s="728"/>
      <c r="V404" s="732"/>
      <c r="W404" s="730"/>
      <c r="X404" s="730"/>
      <c r="Y404" s="728">
        <f t="shared" si="214"/>
        <v>0</v>
      </c>
      <c r="Z404" s="732"/>
      <c r="AA404" s="730"/>
      <c r="AB404" s="730"/>
      <c r="AC404" s="728">
        <f t="shared" si="215"/>
        <v>0</v>
      </c>
      <c r="AD404" s="728" t="e">
        <f>(#REF!*#REF!)/100000</f>
        <v>#REF!</v>
      </c>
    </row>
    <row r="405" spans="1:30" ht="41.25" customHeight="1">
      <c r="A405" s="458" t="s">
        <v>2959</v>
      </c>
      <c r="B405" s="445"/>
      <c r="C405" s="730"/>
      <c r="D405" s="730"/>
      <c r="E405" s="731"/>
      <c r="F405" s="731"/>
      <c r="G405" s="732"/>
      <c r="H405" s="732"/>
      <c r="I405" s="730"/>
      <c r="J405" s="730">
        <f t="shared" si="203"/>
        <v>0</v>
      </c>
      <c r="K405" s="730"/>
      <c r="L405" s="728">
        <f t="shared" si="209"/>
        <v>0</v>
      </c>
      <c r="M405" s="730"/>
      <c r="N405" s="728">
        <f t="shared" si="210"/>
        <v>0</v>
      </c>
      <c r="O405" s="730"/>
      <c r="P405" s="728">
        <f t="shared" si="211"/>
        <v>0</v>
      </c>
      <c r="Q405" s="730"/>
      <c r="R405" s="728">
        <f t="shared" si="212"/>
        <v>0</v>
      </c>
      <c r="S405" s="730">
        <f t="shared" si="213"/>
        <v>0</v>
      </c>
      <c r="T405" s="728">
        <f t="shared" si="213"/>
        <v>0</v>
      </c>
      <c r="U405" s="728"/>
      <c r="V405" s="732"/>
      <c r="W405" s="730"/>
      <c r="X405" s="730"/>
      <c r="Y405" s="728">
        <f t="shared" si="214"/>
        <v>0</v>
      </c>
      <c r="Z405" s="732"/>
      <c r="AA405" s="730"/>
      <c r="AB405" s="730"/>
      <c r="AC405" s="728">
        <f t="shared" si="215"/>
        <v>0</v>
      </c>
      <c r="AD405" s="728" t="e">
        <f>(#REF!*#REF!)/100000</f>
        <v>#REF!</v>
      </c>
    </row>
    <row r="406" spans="1:30" ht="41.25" customHeight="1">
      <c r="A406" s="458" t="s">
        <v>2960</v>
      </c>
      <c r="B406" s="445"/>
      <c r="C406" s="730"/>
      <c r="D406" s="730"/>
      <c r="E406" s="731"/>
      <c r="F406" s="731"/>
      <c r="G406" s="732"/>
      <c r="H406" s="732"/>
      <c r="I406" s="730"/>
      <c r="J406" s="730">
        <f t="shared" si="203"/>
        <v>0</v>
      </c>
      <c r="K406" s="730"/>
      <c r="L406" s="728">
        <f t="shared" si="209"/>
        <v>0</v>
      </c>
      <c r="M406" s="730"/>
      <c r="N406" s="728">
        <f t="shared" si="210"/>
        <v>0</v>
      </c>
      <c r="O406" s="730"/>
      <c r="P406" s="728">
        <f t="shared" si="211"/>
        <v>0</v>
      </c>
      <c r="Q406" s="730"/>
      <c r="R406" s="728">
        <f t="shared" si="212"/>
        <v>0</v>
      </c>
      <c r="S406" s="730">
        <f t="shared" si="213"/>
        <v>0</v>
      </c>
      <c r="T406" s="728">
        <f t="shared" si="213"/>
        <v>0</v>
      </c>
      <c r="U406" s="728"/>
      <c r="V406" s="732"/>
      <c r="W406" s="730"/>
      <c r="X406" s="730"/>
      <c r="Y406" s="728">
        <f t="shared" si="214"/>
        <v>0</v>
      </c>
      <c r="Z406" s="732"/>
      <c r="AA406" s="730"/>
      <c r="AB406" s="730"/>
      <c r="AC406" s="728">
        <f t="shared" si="215"/>
        <v>0</v>
      </c>
      <c r="AD406" s="728" t="e">
        <f>(#REF!*#REF!)/100000</f>
        <v>#REF!</v>
      </c>
    </row>
    <row r="407" spans="1:30" ht="41.25" customHeight="1">
      <c r="A407" s="458" t="s">
        <v>2961</v>
      </c>
      <c r="B407" s="445"/>
      <c r="C407" s="730"/>
      <c r="D407" s="730"/>
      <c r="E407" s="731"/>
      <c r="F407" s="731"/>
      <c r="G407" s="732"/>
      <c r="H407" s="732"/>
      <c r="I407" s="730"/>
      <c r="J407" s="730">
        <f t="shared" si="203"/>
        <v>0</v>
      </c>
      <c r="K407" s="730"/>
      <c r="L407" s="728">
        <f t="shared" si="209"/>
        <v>0</v>
      </c>
      <c r="M407" s="730"/>
      <c r="N407" s="728">
        <f t="shared" si="210"/>
        <v>0</v>
      </c>
      <c r="O407" s="730"/>
      <c r="P407" s="728">
        <f t="shared" si="211"/>
        <v>0</v>
      </c>
      <c r="Q407" s="730"/>
      <c r="R407" s="728">
        <f t="shared" si="212"/>
        <v>0</v>
      </c>
      <c r="S407" s="730">
        <f t="shared" si="213"/>
        <v>0</v>
      </c>
      <c r="T407" s="728">
        <f t="shared" si="213"/>
        <v>0</v>
      </c>
      <c r="U407" s="728"/>
      <c r="V407" s="732"/>
      <c r="W407" s="730"/>
      <c r="X407" s="730"/>
      <c r="Y407" s="728">
        <f t="shared" si="214"/>
        <v>0</v>
      </c>
      <c r="Z407" s="732"/>
      <c r="AA407" s="730"/>
      <c r="AB407" s="730"/>
      <c r="AC407" s="728">
        <f t="shared" si="215"/>
        <v>0</v>
      </c>
      <c r="AD407" s="728" t="e">
        <f>(#REF!*#REF!)/100000</f>
        <v>#REF!</v>
      </c>
    </row>
    <row r="408" spans="1:30" ht="41.25" customHeight="1">
      <c r="A408" s="458" t="s">
        <v>2962</v>
      </c>
      <c r="B408" s="445"/>
      <c r="C408" s="730"/>
      <c r="D408" s="730"/>
      <c r="E408" s="731"/>
      <c r="F408" s="731"/>
      <c r="G408" s="732"/>
      <c r="H408" s="732"/>
      <c r="I408" s="730"/>
      <c r="J408" s="730">
        <f t="shared" si="203"/>
        <v>0</v>
      </c>
      <c r="K408" s="730"/>
      <c r="L408" s="728">
        <f t="shared" si="209"/>
        <v>0</v>
      </c>
      <c r="M408" s="730"/>
      <c r="N408" s="728">
        <f t="shared" si="210"/>
        <v>0</v>
      </c>
      <c r="O408" s="730"/>
      <c r="P408" s="728">
        <f t="shared" si="211"/>
        <v>0</v>
      </c>
      <c r="Q408" s="730"/>
      <c r="R408" s="728">
        <f t="shared" si="212"/>
        <v>0</v>
      </c>
      <c r="S408" s="730">
        <f t="shared" si="213"/>
        <v>0</v>
      </c>
      <c r="T408" s="728">
        <f t="shared" si="213"/>
        <v>0</v>
      </c>
      <c r="U408" s="728"/>
      <c r="V408" s="732"/>
      <c r="W408" s="730"/>
      <c r="X408" s="730"/>
      <c r="Y408" s="728">
        <f t="shared" si="214"/>
        <v>0</v>
      </c>
      <c r="Z408" s="732"/>
      <c r="AA408" s="730"/>
      <c r="AB408" s="730"/>
      <c r="AC408" s="728">
        <f t="shared" si="215"/>
        <v>0</v>
      </c>
      <c r="AD408" s="728" t="e">
        <f>(#REF!*#REF!)/100000</f>
        <v>#REF!</v>
      </c>
    </row>
    <row r="409" spans="1:30" ht="41.25" customHeight="1">
      <c r="A409" s="458" t="s">
        <v>2963</v>
      </c>
      <c r="B409" s="445"/>
      <c r="C409" s="730"/>
      <c r="D409" s="730"/>
      <c r="E409" s="731"/>
      <c r="F409" s="731"/>
      <c r="G409" s="732"/>
      <c r="H409" s="732"/>
      <c r="I409" s="730"/>
      <c r="J409" s="730">
        <f t="shared" si="203"/>
        <v>0</v>
      </c>
      <c r="K409" s="730"/>
      <c r="L409" s="728">
        <f t="shared" si="209"/>
        <v>0</v>
      </c>
      <c r="M409" s="730"/>
      <c r="N409" s="728">
        <f t="shared" si="210"/>
        <v>0</v>
      </c>
      <c r="O409" s="730"/>
      <c r="P409" s="728">
        <f t="shared" si="211"/>
        <v>0</v>
      </c>
      <c r="Q409" s="730"/>
      <c r="R409" s="728">
        <f t="shared" si="212"/>
        <v>0</v>
      </c>
      <c r="S409" s="730">
        <f t="shared" si="213"/>
        <v>0</v>
      </c>
      <c r="T409" s="728">
        <f t="shared" si="213"/>
        <v>0</v>
      </c>
      <c r="U409" s="728"/>
      <c r="V409" s="732"/>
      <c r="W409" s="730"/>
      <c r="X409" s="730"/>
      <c r="Y409" s="728">
        <f t="shared" si="214"/>
        <v>0</v>
      </c>
      <c r="Z409" s="732"/>
      <c r="AA409" s="730"/>
      <c r="AB409" s="730"/>
      <c r="AC409" s="728">
        <f t="shared" si="215"/>
        <v>0</v>
      </c>
      <c r="AD409" s="728" t="e">
        <f>(#REF!*#REF!)/100000</f>
        <v>#REF!</v>
      </c>
    </row>
    <row r="410" spans="1:30" ht="41.25" customHeight="1">
      <c r="A410" s="458" t="s">
        <v>2964</v>
      </c>
      <c r="B410" s="445"/>
      <c r="C410" s="730"/>
      <c r="D410" s="730"/>
      <c r="E410" s="731"/>
      <c r="F410" s="731"/>
      <c r="G410" s="732"/>
      <c r="H410" s="732"/>
      <c r="I410" s="730"/>
      <c r="J410" s="730">
        <f t="shared" si="203"/>
        <v>0</v>
      </c>
      <c r="K410" s="730"/>
      <c r="L410" s="728">
        <f t="shared" si="209"/>
        <v>0</v>
      </c>
      <c r="M410" s="730"/>
      <c r="N410" s="728">
        <f t="shared" si="210"/>
        <v>0</v>
      </c>
      <c r="O410" s="730"/>
      <c r="P410" s="728">
        <f t="shared" si="211"/>
        <v>0</v>
      </c>
      <c r="Q410" s="730"/>
      <c r="R410" s="728">
        <f t="shared" si="212"/>
        <v>0</v>
      </c>
      <c r="S410" s="730">
        <f t="shared" si="213"/>
        <v>0</v>
      </c>
      <c r="T410" s="728">
        <f t="shared" si="213"/>
        <v>0</v>
      </c>
      <c r="U410" s="728"/>
      <c r="V410" s="732"/>
      <c r="W410" s="730"/>
      <c r="X410" s="730"/>
      <c r="Y410" s="728">
        <f t="shared" si="214"/>
        <v>0</v>
      </c>
      <c r="Z410" s="732"/>
      <c r="AA410" s="730"/>
      <c r="AB410" s="730"/>
      <c r="AC410" s="728">
        <f t="shared" si="215"/>
        <v>0</v>
      </c>
      <c r="AD410" s="728" t="e">
        <f>(#REF!*#REF!)/100000</f>
        <v>#REF!</v>
      </c>
    </row>
    <row r="411" spans="1:30" ht="41.25" customHeight="1">
      <c r="A411" s="458" t="s">
        <v>2965</v>
      </c>
      <c r="B411" s="445"/>
      <c r="C411" s="730"/>
      <c r="D411" s="730"/>
      <c r="E411" s="731"/>
      <c r="F411" s="731"/>
      <c r="G411" s="732"/>
      <c r="H411" s="732"/>
      <c r="I411" s="730"/>
      <c r="J411" s="730">
        <f t="shared" si="203"/>
        <v>0</v>
      </c>
      <c r="K411" s="730"/>
      <c r="L411" s="728">
        <f t="shared" si="209"/>
        <v>0</v>
      </c>
      <c r="M411" s="730"/>
      <c r="N411" s="728">
        <f t="shared" si="210"/>
        <v>0</v>
      </c>
      <c r="O411" s="730"/>
      <c r="P411" s="728">
        <f t="shared" si="211"/>
        <v>0</v>
      </c>
      <c r="Q411" s="730"/>
      <c r="R411" s="728">
        <f t="shared" si="212"/>
        <v>0</v>
      </c>
      <c r="S411" s="730">
        <f t="shared" si="213"/>
        <v>0</v>
      </c>
      <c r="T411" s="728">
        <f t="shared" si="213"/>
        <v>0</v>
      </c>
      <c r="U411" s="728"/>
      <c r="V411" s="732"/>
      <c r="W411" s="730"/>
      <c r="X411" s="730"/>
      <c r="Y411" s="728">
        <f t="shared" si="214"/>
        <v>0</v>
      </c>
      <c r="Z411" s="732"/>
      <c r="AA411" s="730"/>
      <c r="AB411" s="730"/>
      <c r="AC411" s="728">
        <f t="shared" si="215"/>
        <v>0</v>
      </c>
      <c r="AD411" s="728" t="e">
        <f>(#REF!*#REF!)/100000</f>
        <v>#REF!</v>
      </c>
    </row>
    <row r="412" spans="1:30" ht="41.25" customHeight="1">
      <c r="A412" s="458" t="s">
        <v>2966</v>
      </c>
      <c r="B412" s="764" t="s">
        <v>1798</v>
      </c>
      <c r="C412" s="730"/>
      <c r="D412" s="730"/>
      <c r="E412" s="731"/>
      <c r="F412" s="731"/>
      <c r="G412" s="732"/>
      <c r="H412" s="732"/>
      <c r="I412" s="730"/>
      <c r="J412" s="730">
        <f t="shared" si="203"/>
        <v>0</v>
      </c>
      <c r="K412" s="730"/>
      <c r="L412" s="728">
        <f t="shared" si="209"/>
        <v>0</v>
      </c>
      <c r="M412" s="730"/>
      <c r="N412" s="728">
        <f t="shared" si="210"/>
        <v>0</v>
      </c>
      <c r="O412" s="730"/>
      <c r="P412" s="728">
        <f t="shared" si="211"/>
        <v>0</v>
      </c>
      <c r="Q412" s="730"/>
      <c r="R412" s="728">
        <f t="shared" si="212"/>
        <v>0</v>
      </c>
      <c r="S412" s="730">
        <f t="shared" si="213"/>
        <v>0</v>
      </c>
      <c r="T412" s="728">
        <f t="shared" si="213"/>
        <v>0</v>
      </c>
      <c r="U412" s="728"/>
      <c r="V412" s="732"/>
      <c r="W412" s="730"/>
      <c r="X412" s="730"/>
      <c r="Y412" s="728">
        <f t="shared" si="214"/>
        <v>0</v>
      </c>
      <c r="Z412" s="732"/>
      <c r="AA412" s="730"/>
      <c r="AB412" s="730"/>
      <c r="AC412" s="728">
        <f t="shared" si="215"/>
        <v>0</v>
      </c>
      <c r="AD412" s="728" t="e">
        <f>(#REF!*#REF!)/100000</f>
        <v>#REF!</v>
      </c>
    </row>
    <row r="413" spans="1:30" ht="41.25" customHeight="1">
      <c r="A413" s="458" t="s">
        <v>2967</v>
      </c>
      <c r="B413" s="764" t="s">
        <v>1582</v>
      </c>
      <c r="C413" s="730"/>
      <c r="D413" s="730"/>
      <c r="E413" s="731"/>
      <c r="F413" s="731"/>
      <c r="G413" s="732"/>
      <c r="H413" s="732"/>
      <c r="I413" s="730"/>
      <c r="J413" s="730">
        <f t="shared" si="203"/>
        <v>0</v>
      </c>
      <c r="K413" s="730"/>
      <c r="L413" s="728">
        <f t="shared" si="209"/>
        <v>0</v>
      </c>
      <c r="M413" s="730"/>
      <c r="N413" s="728">
        <f t="shared" si="210"/>
        <v>0</v>
      </c>
      <c r="O413" s="730"/>
      <c r="P413" s="728">
        <f t="shared" si="211"/>
        <v>0</v>
      </c>
      <c r="Q413" s="730"/>
      <c r="R413" s="728">
        <f t="shared" si="212"/>
        <v>0</v>
      </c>
      <c r="S413" s="730">
        <f t="shared" si="213"/>
        <v>0</v>
      </c>
      <c r="T413" s="728">
        <f t="shared" si="213"/>
        <v>0</v>
      </c>
      <c r="U413" s="728"/>
      <c r="V413" s="732"/>
      <c r="W413" s="730"/>
      <c r="X413" s="730"/>
      <c r="Y413" s="728">
        <f t="shared" si="214"/>
        <v>0</v>
      </c>
      <c r="Z413" s="732"/>
      <c r="AA413" s="730"/>
      <c r="AB413" s="730"/>
      <c r="AC413" s="728">
        <f t="shared" si="215"/>
        <v>0</v>
      </c>
      <c r="AD413" s="728" t="e">
        <f>(#REF!*#REF!)/100000</f>
        <v>#REF!</v>
      </c>
    </row>
    <row r="414" spans="1:30" ht="41.25" customHeight="1">
      <c r="A414" s="736" t="s">
        <v>659</v>
      </c>
      <c r="B414" s="718" t="s">
        <v>218</v>
      </c>
      <c r="C414" s="723"/>
      <c r="D414" s="723"/>
      <c r="E414" s="727">
        <f>SUM(E415:E417)</f>
        <v>68200</v>
      </c>
      <c r="F414" s="727">
        <f>SUM(F415:F417)</f>
        <v>68200</v>
      </c>
      <c r="G414" s="725"/>
      <c r="H414" s="725"/>
      <c r="I414" s="726"/>
      <c r="J414" s="726"/>
      <c r="K414" s="726"/>
      <c r="L414" s="727">
        <f>SUM(L415:L417)</f>
        <v>0</v>
      </c>
      <c r="M414" s="726"/>
      <c r="N414" s="727">
        <f>SUM(N415:N417)</f>
        <v>0</v>
      </c>
      <c r="O414" s="726"/>
      <c r="P414" s="727">
        <f>SUM(P415:P417)</f>
        <v>1.5</v>
      </c>
      <c r="Q414" s="726"/>
      <c r="R414" s="727">
        <f>SUM(R415:R417)</f>
        <v>0</v>
      </c>
      <c r="S414" s="726"/>
      <c r="T414" s="727">
        <f>SUM(T415:T417)</f>
        <v>1.5</v>
      </c>
      <c r="U414" s="728"/>
      <c r="V414" s="725"/>
      <c r="W414" s="726">
        <f>SUM(W415:W417)</f>
        <v>0</v>
      </c>
      <c r="X414" s="726">
        <f>SUM(X415:X417)</f>
        <v>0</v>
      </c>
      <c r="Y414" s="727">
        <f>SUM(Y415:Y417)</f>
        <v>0</v>
      </c>
      <c r="Z414" s="725"/>
      <c r="AA414" s="726">
        <f>SUM(AA415:AA417)</f>
        <v>0</v>
      </c>
      <c r="AB414" s="726">
        <f>SUM(AB415:AB417)</f>
        <v>0</v>
      </c>
      <c r="AC414" s="727">
        <f>SUM(AC415:AC417)</f>
        <v>0</v>
      </c>
      <c r="AD414" s="727" t="e">
        <f>SUM(AD415:AD417)</f>
        <v>#REF!</v>
      </c>
    </row>
    <row r="415" spans="1:30" ht="41.25" customHeight="1">
      <c r="A415" s="458" t="s">
        <v>660</v>
      </c>
      <c r="B415" s="438" t="s">
        <v>219</v>
      </c>
      <c r="C415" s="730"/>
      <c r="D415" s="730"/>
      <c r="E415" s="731"/>
      <c r="F415" s="731"/>
      <c r="G415" s="732"/>
      <c r="H415" s="732"/>
      <c r="I415" s="730"/>
      <c r="J415" s="730">
        <f t="shared" si="203"/>
        <v>0</v>
      </c>
      <c r="K415" s="730"/>
      <c r="L415" s="728">
        <f>K415*J415</f>
        <v>0</v>
      </c>
      <c r="M415" s="730"/>
      <c r="N415" s="728">
        <f>M415*J415</f>
        <v>0</v>
      </c>
      <c r="O415" s="730"/>
      <c r="P415" s="728">
        <f>O415*J415</f>
        <v>0</v>
      </c>
      <c r="Q415" s="730"/>
      <c r="R415" s="728">
        <f>Q415*J415</f>
        <v>0</v>
      </c>
      <c r="S415" s="730">
        <f t="shared" ref="S415:T417" si="216">K415+M415+O415+Q415</f>
        <v>0</v>
      </c>
      <c r="T415" s="728">
        <f t="shared" si="216"/>
        <v>0</v>
      </c>
      <c r="U415" s="728"/>
      <c r="V415" s="732"/>
      <c r="W415" s="730"/>
      <c r="X415" s="730"/>
      <c r="Y415" s="728">
        <f>(W415*X415)/100000</f>
        <v>0</v>
      </c>
      <c r="Z415" s="732"/>
      <c r="AA415" s="730"/>
      <c r="AB415" s="730"/>
      <c r="AC415" s="728">
        <f>(AA415*AB415)/100000</f>
        <v>0</v>
      </c>
      <c r="AD415" s="728" t="e">
        <f>(#REF!*#REF!)/100000</f>
        <v>#REF!</v>
      </c>
    </row>
    <row r="416" spans="1:30" ht="41.25" customHeight="1">
      <c r="A416" s="458" t="s">
        <v>662</v>
      </c>
      <c r="B416" s="438" t="s">
        <v>220</v>
      </c>
      <c r="C416" s="730"/>
      <c r="D416" s="730"/>
      <c r="E416" s="731"/>
      <c r="F416" s="731"/>
      <c r="G416" s="732"/>
      <c r="H416" s="732"/>
      <c r="I416" s="730"/>
      <c r="J416" s="730">
        <f t="shared" si="203"/>
        <v>0</v>
      </c>
      <c r="K416" s="730"/>
      <c r="L416" s="728">
        <f>K416*J416</f>
        <v>0</v>
      </c>
      <c r="M416" s="730"/>
      <c r="N416" s="728">
        <f>M416*J416</f>
        <v>0</v>
      </c>
      <c r="O416" s="730"/>
      <c r="P416" s="728">
        <f>O416*J416</f>
        <v>0</v>
      </c>
      <c r="Q416" s="730"/>
      <c r="R416" s="728">
        <f>Q416*J416</f>
        <v>0</v>
      </c>
      <c r="S416" s="730">
        <f t="shared" si="216"/>
        <v>0</v>
      </c>
      <c r="T416" s="728">
        <f t="shared" si="216"/>
        <v>0</v>
      </c>
      <c r="U416" s="728"/>
      <c r="V416" s="732"/>
      <c r="W416" s="730"/>
      <c r="X416" s="730"/>
      <c r="Y416" s="728">
        <f>(W416*X416)/100000</f>
        <v>0</v>
      </c>
      <c r="Z416" s="732"/>
      <c r="AA416" s="730"/>
      <c r="AB416" s="730"/>
      <c r="AC416" s="728">
        <f>(AA416*AB416)/100000</f>
        <v>0</v>
      </c>
      <c r="AD416" s="728" t="e">
        <f>(#REF!*#REF!)/100000</f>
        <v>#REF!</v>
      </c>
    </row>
    <row r="417" spans="1:30" ht="66" customHeight="1">
      <c r="A417" s="458" t="s">
        <v>663</v>
      </c>
      <c r="B417" s="913" t="s">
        <v>221</v>
      </c>
      <c r="C417" s="730">
        <v>1</v>
      </c>
      <c r="D417" s="730">
        <v>1</v>
      </c>
      <c r="E417" s="731">
        <v>68200</v>
      </c>
      <c r="F417" s="731">
        <v>68200</v>
      </c>
      <c r="G417" s="732"/>
      <c r="H417" s="732">
        <v>1</v>
      </c>
      <c r="I417" s="730">
        <v>150000</v>
      </c>
      <c r="J417" s="730">
        <f t="shared" si="203"/>
        <v>1.5</v>
      </c>
      <c r="K417" s="730"/>
      <c r="L417" s="728">
        <f>K417*J417</f>
        <v>0</v>
      </c>
      <c r="M417" s="730"/>
      <c r="N417" s="728">
        <f>M417*J417</f>
        <v>0</v>
      </c>
      <c r="O417" s="730">
        <v>1</v>
      </c>
      <c r="P417" s="728">
        <f>O417*J417</f>
        <v>1.5</v>
      </c>
      <c r="Q417" s="730"/>
      <c r="R417" s="728">
        <f>Q417*J417</f>
        <v>0</v>
      </c>
      <c r="S417" s="730">
        <f t="shared" si="216"/>
        <v>1</v>
      </c>
      <c r="T417" s="728">
        <f t="shared" si="216"/>
        <v>1.5</v>
      </c>
      <c r="U417" s="728" t="s">
        <v>3461</v>
      </c>
      <c r="V417" s="732"/>
      <c r="W417" s="730"/>
      <c r="X417" s="730"/>
      <c r="Y417" s="728">
        <f>(W417*X417)/100000</f>
        <v>0</v>
      </c>
      <c r="Z417" s="732"/>
      <c r="AA417" s="730"/>
      <c r="AB417" s="730"/>
      <c r="AC417" s="728">
        <f>(AA417*AB417)/100000</f>
        <v>0</v>
      </c>
      <c r="AD417" s="728" t="e">
        <f>(#REF!*#REF!)/100000</f>
        <v>#REF!</v>
      </c>
    </row>
    <row r="418" spans="1:30" s="711" customFormat="1" ht="41.25" customHeight="1">
      <c r="A418" s="736" t="s">
        <v>672</v>
      </c>
      <c r="B418" s="718" t="s">
        <v>222</v>
      </c>
      <c r="C418" s="738"/>
      <c r="D418" s="738"/>
      <c r="E418" s="720">
        <f>E419+E422+E426+E429+E432</f>
        <v>205920</v>
      </c>
      <c r="F418" s="720">
        <f>F419+F422+F426+F429+F432</f>
        <v>83974</v>
      </c>
      <c r="G418" s="721"/>
      <c r="H418" s="721"/>
      <c r="I418" s="719"/>
      <c r="J418" s="719"/>
      <c r="K418" s="719"/>
      <c r="L418" s="720">
        <f>L419+L422+L426+L429+L432</f>
        <v>0</v>
      </c>
      <c r="M418" s="719"/>
      <c r="N418" s="720">
        <f>N419+N422+N426+N429+N432</f>
        <v>4.1050000000000004</v>
      </c>
      <c r="O418" s="719"/>
      <c r="P418" s="720">
        <f>P419+P422+P426+P429+P432</f>
        <v>0</v>
      </c>
      <c r="Q418" s="719"/>
      <c r="R418" s="720">
        <f>R419+R422+R426+R429+R432</f>
        <v>0</v>
      </c>
      <c r="S418" s="719"/>
      <c r="T418" s="720">
        <f>T419+T422+T426+T429+T432</f>
        <v>4.1050000000000004</v>
      </c>
      <c r="U418" s="683"/>
      <c r="V418" s="721"/>
      <c r="W418" s="719">
        <f>W419+W422+W426+W429+W432</f>
        <v>0</v>
      </c>
      <c r="X418" s="719">
        <f>X419+X422+X426+X429+X432</f>
        <v>0</v>
      </c>
      <c r="Y418" s="720">
        <f>Y419+Y422+Y426+Y429+Y432</f>
        <v>0</v>
      </c>
      <c r="Z418" s="721"/>
      <c r="AA418" s="719">
        <f>AA419+AA422+AA426+AA429+AA432</f>
        <v>0</v>
      </c>
      <c r="AB418" s="719">
        <f>AB419+AB422+AB426+AB429+AB432</f>
        <v>0</v>
      </c>
      <c r="AC418" s="720">
        <f>AC419+AC422+AC426+AC429+AC432</f>
        <v>0</v>
      </c>
      <c r="AD418" s="720" t="e">
        <f>AD419+AD422+AD426+AD429+AD432</f>
        <v>#REF!</v>
      </c>
    </row>
    <row r="419" spans="1:30" ht="41.25" customHeight="1">
      <c r="A419" s="463" t="s">
        <v>1858</v>
      </c>
      <c r="B419" s="718" t="s">
        <v>1332</v>
      </c>
      <c r="C419" s="723"/>
      <c r="D419" s="723"/>
      <c r="E419" s="727">
        <f>SUM(E420:E421)</f>
        <v>0</v>
      </c>
      <c r="F419" s="727">
        <f>SUM(F420:F421)</f>
        <v>0</v>
      </c>
      <c r="G419" s="725"/>
      <c r="H419" s="725"/>
      <c r="I419" s="726"/>
      <c r="J419" s="726"/>
      <c r="K419" s="726"/>
      <c r="L419" s="727">
        <f>SUM(L420:L421)</f>
        <v>0</v>
      </c>
      <c r="M419" s="726"/>
      <c r="N419" s="727">
        <f>SUM(N420:N421)</f>
        <v>0</v>
      </c>
      <c r="O419" s="726"/>
      <c r="P419" s="727">
        <f>SUM(P420:P421)</f>
        <v>0</v>
      </c>
      <c r="Q419" s="726"/>
      <c r="R419" s="727">
        <f>SUM(R420:R421)</f>
        <v>0</v>
      </c>
      <c r="S419" s="726"/>
      <c r="T419" s="727">
        <f>SUM(T420:T421)</f>
        <v>0</v>
      </c>
      <c r="U419" s="728"/>
      <c r="V419" s="725"/>
      <c r="W419" s="726">
        <f>SUM(W420:W421)</f>
        <v>0</v>
      </c>
      <c r="X419" s="726">
        <f>SUM(X420:X421)</f>
        <v>0</v>
      </c>
      <c r="Y419" s="727">
        <f>SUM(Y420:Y421)</f>
        <v>0</v>
      </c>
      <c r="Z419" s="725"/>
      <c r="AA419" s="726">
        <f>SUM(AA420:AA421)</f>
        <v>0</v>
      </c>
      <c r="AB419" s="726">
        <f>SUM(AB420:AB421)</f>
        <v>0</v>
      </c>
      <c r="AC419" s="727">
        <f>SUM(AC420:AC421)</f>
        <v>0</v>
      </c>
      <c r="AD419" s="727" t="e">
        <f>SUM(AD420:AD421)</f>
        <v>#REF!</v>
      </c>
    </row>
    <row r="420" spans="1:30" ht="41.25" customHeight="1">
      <c r="A420" s="458" t="s">
        <v>2968</v>
      </c>
      <c r="B420" s="438" t="s">
        <v>225</v>
      </c>
      <c r="C420" s="730"/>
      <c r="D420" s="730"/>
      <c r="E420" s="731"/>
      <c r="F420" s="731"/>
      <c r="G420" s="732"/>
      <c r="H420" s="732"/>
      <c r="I420" s="730"/>
      <c r="J420" s="730">
        <f t="shared" ref="J420:J431" si="217">I420/100000</f>
        <v>0</v>
      </c>
      <c r="K420" s="730"/>
      <c r="L420" s="728">
        <f>K420*J420</f>
        <v>0</v>
      </c>
      <c r="M420" s="730"/>
      <c r="N420" s="728">
        <f>M420*J420</f>
        <v>0</v>
      </c>
      <c r="O420" s="730"/>
      <c r="P420" s="728">
        <f>O420*J420</f>
        <v>0</v>
      </c>
      <c r="Q420" s="730"/>
      <c r="R420" s="728">
        <f>Q420*J420</f>
        <v>0</v>
      </c>
      <c r="S420" s="730">
        <f t="shared" ref="S420:T421" si="218">K420+M420+O420+Q420</f>
        <v>0</v>
      </c>
      <c r="T420" s="728">
        <f t="shared" si="218"/>
        <v>0</v>
      </c>
      <c r="U420" s="728"/>
      <c r="V420" s="732"/>
      <c r="W420" s="730"/>
      <c r="X420" s="730"/>
      <c r="Y420" s="728">
        <f>(W420*X420)/100000</f>
        <v>0</v>
      </c>
      <c r="Z420" s="732"/>
      <c r="AA420" s="730"/>
      <c r="AB420" s="730"/>
      <c r="AC420" s="728">
        <f>(AA420*AB420)/100000</f>
        <v>0</v>
      </c>
      <c r="AD420" s="728" t="e">
        <f>(#REF!*#REF!)/100000</f>
        <v>#REF!</v>
      </c>
    </row>
    <row r="421" spans="1:30" ht="41.25" customHeight="1">
      <c r="A421" s="458" t="s">
        <v>2969</v>
      </c>
      <c r="B421" s="438" t="s">
        <v>224</v>
      </c>
      <c r="C421" s="730"/>
      <c r="D421" s="730"/>
      <c r="E421" s="731"/>
      <c r="F421" s="731"/>
      <c r="G421" s="732"/>
      <c r="H421" s="732"/>
      <c r="I421" s="730"/>
      <c r="J421" s="730">
        <f t="shared" si="217"/>
        <v>0</v>
      </c>
      <c r="K421" s="730"/>
      <c r="L421" s="728">
        <f>K421*J421</f>
        <v>0</v>
      </c>
      <c r="M421" s="730"/>
      <c r="N421" s="728">
        <f>M421*J421</f>
        <v>0</v>
      </c>
      <c r="O421" s="730"/>
      <c r="P421" s="728">
        <f>O421*J421</f>
        <v>0</v>
      </c>
      <c r="Q421" s="730"/>
      <c r="R421" s="728">
        <f>Q421*J421</f>
        <v>0</v>
      </c>
      <c r="S421" s="730">
        <f t="shared" si="218"/>
        <v>0</v>
      </c>
      <c r="T421" s="728">
        <f t="shared" si="218"/>
        <v>0</v>
      </c>
      <c r="U421" s="728"/>
      <c r="V421" s="732"/>
      <c r="W421" s="730"/>
      <c r="X421" s="730"/>
      <c r="Y421" s="728">
        <f>(W421*X421)/100000</f>
        <v>0</v>
      </c>
      <c r="Z421" s="732"/>
      <c r="AA421" s="730"/>
      <c r="AB421" s="730"/>
      <c r="AC421" s="728">
        <f>(AA421*AB421)/100000</f>
        <v>0</v>
      </c>
      <c r="AD421" s="728" t="e">
        <f>(#REF!*#REF!)/100000</f>
        <v>#REF!</v>
      </c>
    </row>
    <row r="422" spans="1:30" ht="41.25" customHeight="1">
      <c r="A422" s="463" t="s">
        <v>1859</v>
      </c>
      <c r="B422" s="718" t="s">
        <v>395</v>
      </c>
      <c r="C422" s="723"/>
      <c r="D422" s="723"/>
      <c r="E422" s="727">
        <f>SUM(E423:E425)</f>
        <v>0</v>
      </c>
      <c r="F422" s="727">
        <f>SUM(F423:F425)</f>
        <v>0</v>
      </c>
      <c r="G422" s="725"/>
      <c r="H422" s="725"/>
      <c r="I422" s="726"/>
      <c r="J422" s="726"/>
      <c r="K422" s="726"/>
      <c r="L422" s="727">
        <f>SUM(L423:L425)</f>
        <v>0</v>
      </c>
      <c r="M422" s="726"/>
      <c r="N422" s="727">
        <f>SUM(N423:N425)</f>
        <v>0</v>
      </c>
      <c r="O422" s="726"/>
      <c r="P422" s="727">
        <f>SUM(P423:P425)</f>
        <v>0</v>
      </c>
      <c r="Q422" s="726"/>
      <c r="R422" s="727">
        <f>SUM(R423:R425)</f>
        <v>0</v>
      </c>
      <c r="S422" s="726"/>
      <c r="T422" s="727">
        <f>SUM(T423:T425)</f>
        <v>0</v>
      </c>
      <c r="U422" s="728"/>
      <c r="V422" s="725"/>
      <c r="W422" s="726">
        <f>SUM(W423:W425)</f>
        <v>0</v>
      </c>
      <c r="X422" s="726">
        <f>SUM(X423:X425)</f>
        <v>0</v>
      </c>
      <c r="Y422" s="727">
        <f>SUM(Y423:Y425)</f>
        <v>0</v>
      </c>
      <c r="Z422" s="725"/>
      <c r="AA422" s="726">
        <f>SUM(AA423:AA425)</f>
        <v>0</v>
      </c>
      <c r="AB422" s="726">
        <f>SUM(AB423:AB425)</f>
        <v>0</v>
      </c>
      <c r="AC422" s="727">
        <f>SUM(AC423:AC425)</f>
        <v>0</v>
      </c>
      <c r="AD422" s="727" t="e">
        <f>SUM(AD423:AD425)</f>
        <v>#REF!</v>
      </c>
    </row>
    <row r="423" spans="1:30" ht="41.25" customHeight="1">
      <c r="A423" s="458" t="s">
        <v>2970</v>
      </c>
      <c r="B423" s="438" t="s">
        <v>227</v>
      </c>
      <c r="C423" s="730"/>
      <c r="D423" s="730"/>
      <c r="E423" s="731"/>
      <c r="F423" s="731"/>
      <c r="G423" s="732"/>
      <c r="H423" s="732"/>
      <c r="I423" s="730"/>
      <c r="J423" s="730">
        <f t="shared" si="217"/>
        <v>0</v>
      </c>
      <c r="K423" s="730"/>
      <c r="L423" s="728">
        <f>K423*J423</f>
        <v>0</v>
      </c>
      <c r="M423" s="730"/>
      <c r="N423" s="728">
        <f>M423*J423</f>
        <v>0</v>
      </c>
      <c r="O423" s="730"/>
      <c r="P423" s="728">
        <f>O423*J423</f>
        <v>0</v>
      </c>
      <c r="Q423" s="730"/>
      <c r="R423" s="728">
        <f>Q423*J423</f>
        <v>0</v>
      </c>
      <c r="S423" s="730">
        <f t="shared" ref="S423:T425" si="219">K423+M423+O423+Q423</f>
        <v>0</v>
      </c>
      <c r="T423" s="728">
        <f t="shared" si="219"/>
        <v>0</v>
      </c>
      <c r="U423" s="728"/>
      <c r="V423" s="732"/>
      <c r="W423" s="730"/>
      <c r="X423" s="730"/>
      <c r="Y423" s="728">
        <f>(W423*X423)/100000</f>
        <v>0</v>
      </c>
      <c r="Z423" s="732"/>
      <c r="AA423" s="730"/>
      <c r="AB423" s="730"/>
      <c r="AC423" s="728">
        <f>(AA423*AB423)/100000</f>
        <v>0</v>
      </c>
      <c r="AD423" s="728" t="e">
        <f>(#REF!*#REF!)/100000</f>
        <v>#REF!</v>
      </c>
    </row>
    <row r="424" spans="1:30" ht="41.25" customHeight="1">
      <c r="A424" s="458" t="s">
        <v>2971</v>
      </c>
      <c r="B424" s="438" t="s">
        <v>228</v>
      </c>
      <c r="C424" s="730"/>
      <c r="D424" s="730"/>
      <c r="E424" s="731"/>
      <c r="F424" s="731"/>
      <c r="G424" s="732"/>
      <c r="H424" s="732"/>
      <c r="I424" s="730"/>
      <c r="J424" s="730">
        <f t="shared" si="217"/>
        <v>0</v>
      </c>
      <c r="K424" s="730"/>
      <c r="L424" s="728">
        <f>K424*J424</f>
        <v>0</v>
      </c>
      <c r="M424" s="730"/>
      <c r="N424" s="728">
        <f>M424*J424</f>
        <v>0</v>
      </c>
      <c r="O424" s="730"/>
      <c r="P424" s="728">
        <f>O424*J424</f>
        <v>0</v>
      </c>
      <c r="Q424" s="730"/>
      <c r="R424" s="728">
        <f>Q424*J424</f>
        <v>0</v>
      </c>
      <c r="S424" s="730">
        <f t="shared" si="219"/>
        <v>0</v>
      </c>
      <c r="T424" s="728">
        <f t="shared" si="219"/>
        <v>0</v>
      </c>
      <c r="U424" s="728"/>
      <c r="V424" s="732"/>
      <c r="W424" s="730"/>
      <c r="X424" s="730"/>
      <c r="Y424" s="728">
        <f>(W424*X424)/100000</f>
        <v>0</v>
      </c>
      <c r="Z424" s="732"/>
      <c r="AA424" s="730"/>
      <c r="AB424" s="730"/>
      <c r="AC424" s="728">
        <f>(AA424*AB424)/100000</f>
        <v>0</v>
      </c>
      <c r="AD424" s="728" t="e">
        <f>(#REF!*#REF!)/100000</f>
        <v>#REF!</v>
      </c>
    </row>
    <row r="425" spans="1:30" ht="41.25" customHeight="1">
      <c r="A425" s="458" t="s">
        <v>2972</v>
      </c>
      <c r="B425" s="438" t="s">
        <v>229</v>
      </c>
      <c r="C425" s="730"/>
      <c r="D425" s="730"/>
      <c r="E425" s="731"/>
      <c r="F425" s="731"/>
      <c r="G425" s="732"/>
      <c r="H425" s="732"/>
      <c r="I425" s="730"/>
      <c r="J425" s="730">
        <f t="shared" si="217"/>
        <v>0</v>
      </c>
      <c r="K425" s="730"/>
      <c r="L425" s="728">
        <f>K425*J425</f>
        <v>0</v>
      </c>
      <c r="M425" s="730"/>
      <c r="N425" s="728">
        <f>M425*J425</f>
        <v>0</v>
      </c>
      <c r="O425" s="730"/>
      <c r="P425" s="728">
        <f>O425*J425</f>
        <v>0</v>
      </c>
      <c r="Q425" s="730"/>
      <c r="R425" s="728">
        <f>Q425*J425</f>
        <v>0</v>
      </c>
      <c r="S425" s="730">
        <f t="shared" si="219"/>
        <v>0</v>
      </c>
      <c r="T425" s="728">
        <f t="shared" si="219"/>
        <v>0</v>
      </c>
      <c r="U425" s="728"/>
      <c r="V425" s="732"/>
      <c r="W425" s="730"/>
      <c r="X425" s="730"/>
      <c r="Y425" s="728">
        <f>(W425*X425)/100000</f>
        <v>0</v>
      </c>
      <c r="Z425" s="732"/>
      <c r="AA425" s="730"/>
      <c r="AB425" s="730"/>
      <c r="AC425" s="728">
        <f>(AA425*AB425)/100000</f>
        <v>0</v>
      </c>
      <c r="AD425" s="728" t="e">
        <f>(#REF!*#REF!)/100000</f>
        <v>#REF!</v>
      </c>
    </row>
    <row r="426" spans="1:30" ht="41.25" customHeight="1">
      <c r="A426" s="463" t="s">
        <v>1860</v>
      </c>
      <c r="B426" s="718" t="s">
        <v>230</v>
      </c>
      <c r="C426" s="723"/>
      <c r="D426" s="723"/>
      <c r="E426" s="727">
        <f>SUM(E427:E428)</f>
        <v>205920</v>
      </c>
      <c r="F426" s="727">
        <f>SUM(F427:F428)</f>
        <v>83974</v>
      </c>
      <c r="G426" s="725"/>
      <c r="H426" s="725"/>
      <c r="I426" s="726"/>
      <c r="J426" s="726"/>
      <c r="K426" s="726"/>
      <c r="L426" s="727">
        <f>SUM(L427:L428)</f>
        <v>0</v>
      </c>
      <c r="M426" s="726"/>
      <c r="N426" s="727">
        <f>SUM(N427:N428)</f>
        <v>4.1050000000000004</v>
      </c>
      <c r="O426" s="726"/>
      <c r="P426" s="727">
        <f>SUM(P427:P428)</f>
        <v>0</v>
      </c>
      <c r="Q426" s="726"/>
      <c r="R426" s="727">
        <f>SUM(R427:R428)</f>
        <v>0</v>
      </c>
      <c r="S426" s="726"/>
      <c r="T426" s="727">
        <f>SUM(T427:T428)</f>
        <v>4.1050000000000004</v>
      </c>
      <c r="U426" s="728"/>
      <c r="V426" s="725"/>
      <c r="W426" s="726">
        <f>SUM(W427:W428)</f>
        <v>0</v>
      </c>
      <c r="X426" s="726">
        <f>SUM(X427:X428)</f>
        <v>0</v>
      </c>
      <c r="Y426" s="727">
        <f>SUM(Y427:Y428)</f>
        <v>0</v>
      </c>
      <c r="Z426" s="725"/>
      <c r="AA426" s="726">
        <f>SUM(AA427:AA428)</f>
        <v>0</v>
      </c>
      <c r="AB426" s="726">
        <f>SUM(AB427:AB428)</f>
        <v>0</v>
      </c>
      <c r="AC426" s="727">
        <f>SUM(AC427:AC428)</f>
        <v>0</v>
      </c>
      <c r="AD426" s="727" t="e">
        <f>SUM(AD427:AD428)</f>
        <v>#REF!</v>
      </c>
    </row>
    <row r="427" spans="1:30" ht="54.75" customHeight="1">
      <c r="A427" s="458" t="s">
        <v>2973</v>
      </c>
      <c r="B427" s="913" t="s">
        <v>231</v>
      </c>
      <c r="C427" s="730">
        <v>9</v>
      </c>
      <c r="D427" s="730">
        <v>6</v>
      </c>
      <c r="E427" s="731">
        <v>205920</v>
      </c>
      <c r="F427" s="731">
        <v>83974</v>
      </c>
      <c r="G427" s="732"/>
      <c r="H427" s="732">
        <v>1</v>
      </c>
      <c r="I427" s="730">
        <v>410500</v>
      </c>
      <c r="J427" s="730">
        <f t="shared" si="217"/>
        <v>4.1050000000000004</v>
      </c>
      <c r="K427" s="730"/>
      <c r="L427" s="728">
        <f>K427*J427</f>
        <v>0</v>
      </c>
      <c r="M427" s="730">
        <v>1</v>
      </c>
      <c r="N427" s="728">
        <f>M427*J427</f>
        <v>4.1050000000000004</v>
      </c>
      <c r="O427" s="730"/>
      <c r="P427" s="728">
        <f>O427*J427</f>
        <v>0</v>
      </c>
      <c r="Q427" s="730"/>
      <c r="R427" s="728">
        <f>Q427*J427</f>
        <v>0</v>
      </c>
      <c r="S427" s="730">
        <f t="shared" ref="S427:T428" si="220">K427+M427+O427+Q427</f>
        <v>1</v>
      </c>
      <c r="T427" s="728">
        <f t="shared" si="220"/>
        <v>4.1050000000000004</v>
      </c>
      <c r="U427" s="728" t="s">
        <v>3462</v>
      </c>
      <c r="V427" s="732"/>
      <c r="W427" s="730"/>
      <c r="X427" s="730"/>
      <c r="Y427" s="728">
        <f>(W427*X427)/100000</f>
        <v>0</v>
      </c>
      <c r="Z427" s="732"/>
      <c r="AA427" s="730"/>
      <c r="AB427" s="730"/>
      <c r="AC427" s="728">
        <f>(AA427*AB427)/100000</f>
        <v>0</v>
      </c>
      <c r="AD427" s="728" t="e">
        <f>(#REF!*#REF!)/100000</f>
        <v>#REF!</v>
      </c>
    </row>
    <row r="428" spans="1:30" ht="41.25" customHeight="1">
      <c r="A428" s="458" t="s">
        <v>2974</v>
      </c>
      <c r="B428" s="438" t="s">
        <v>232</v>
      </c>
      <c r="C428" s="730"/>
      <c r="D428" s="730"/>
      <c r="E428" s="731"/>
      <c r="F428" s="731"/>
      <c r="G428" s="732"/>
      <c r="H428" s="732"/>
      <c r="I428" s="730"/>
      <c r="J428" s="730">
        <f t="shared" si="217"/>
        <v>0</v>
      </c>
      <c r="K428" s="730"/>
      <c r="L428" s="728">
        <f>K428*J428</f>
        <v>0</v>
      </c>
      <c r="M428" s="730"/>
      <c r="N428" s="728">
        <f>M428*J428</f>
        <v>0</v>
      </c>
      <c r="O428" s="730"/>
      <c r="P428" s="728">
        <f>O428*J428</f>
        <v>0</v>
      </c>
      <c r="Q428" s="730"/>
      <c r="R428" s="728">
        <f>Q428*J428</f>
        <v>0</v>
      </c>
      <c r="S428" s="730">
        <f t="shared" si="220"/>
        <v>0</v>
      </c>
      <c r="T428" s="728">
        <f t="shared" si="220"/>
        <v>0</v>
      </c>
      <c r="U428" s="728"/>
      <c r="V428" s="732"/>
      <c r="W428" s="730"/>
      <c r="X428" s="730"/>
      <c r="Y428" s="728">
        <f>(W428*X428)/100000</f>
        <v>0</v>
      </c>
      <c r="Z428" s="732"/>
      <c r="AA428" s="730"/>
      <c r="AB428" s="730"/>
      <c r="AC428" s="728">
        <f>(AA428*AB428)/100000</f>
        <v>0</v>
      </c>
      <c r="AD428" s="728" t="e">
        <f>(#REF!*#REF!)/100000</f>
        <v>#REF!</v>
      </c>
    </row>
    <row r="429" spans="1:30" ht="41.25" customHeight="1">
      <c r="A429" s="736" t="s">
        <v>2975</v>
      </c>
      <c r="B429" s="718" t="s">
        <v>233</v>
      </c>
      <c r="C429" s="723"/>
      <c r="D429" s="723"/>
      <c r="E429" s="727">
        <f>SUM(E430:E431)</f>
        <v>0</v>
      </c>
      <c r="F429" s="727">
        <f>SUM(F430:F431)</f>
        <v>0</v>
      </c>
      <c r="G429" s="725"/>
      <c r="H429" s="725"/>
      <c r="I429" s="726"/>
      <c r="J429" s="726"/>
      <c r="K429" s="726"/>
      <c r="L429" s="727">
        <f>SUM(L430:L431)</f>
        <v>0</v>
      </c>
      <c r="M429" s="726"/>
      <c r="N429" s="727">
        <f>SUM(N430:N431)</f>
        <v>0</v>
      </c>
      <c r="O429" s="726"/>
      <c r="P429" s="727">
        <f>SUM(P430:P431)</f>
        <v>0</v>
      </c>
      <c r="Q429" s="726"/>
      <c r="R429" s="727">
        <f>SUM(R430:R431)</f>
        <v>0</v>
      </c>
      <c r="S429" s="726"/>
      <c r="T429" s="727">
        <f>SUM(T430:T431)</f>
        <v>0</v>
      </c>
      <c r="U429" s="728"/>
      <c r="V429" s="725"/>
      <c r="W429" s="726">
        <f>SUM(W430:W431)</f>
        <v>0</v>
      </c>
      <c r="X429" s="726">
        <f>SUM(X430:X431)</f>
        <v>0</v>
      </c>
      <c r="Y429" s="727">
        <f>SUM(Y430:Y431)</f>
        <v>0</v>
      </c>
      <c r="Z429" s="725"/>
      <c r="AA429" s="726">
        <f>SUM(AA430:AA431)</f>
        <v>0</v>
      </c>
      <c r="AB429" s="726">
        <f>SUM(AB430:AB431)</f>
        <v>0</v>
      </c>
      <c r="AC429" s="727">
        <f>SUM(AC430:AC431)</f>
        <v>0</v>
      </c>
      <c r="AD429" s="727" t="e">
        <f>SUM(AD430:AD431)</f>
        <v>#REF!</v>
      </c>
    </row>
    <row r="430" spans="1:30" ht="41.25" customHeight="1">
      <c r="A430" s="458" t="s">
        <v>2976</v>
      </c>
      <c r="B430" s="438" t="s">
        <v>234</v>
      </c>
      <c r="C430" s="730"/>
      <c r="D430" s="730"/>
      <c r="E430" s="731"/>
      <c r="F430" s="731"/>
      <c r="G430" s="732"/>
      <c r="H430" s="732"/>
      <c r="I430" s="730"/>
      <c r="J430" s="730">
        <f t="shared" si="217"/>
        <v>0</v>
      </c>
      <c r="K430" s="730"/>
      <c r="L430" s="728">
        <f>K430*J430</f>
        <v>0</v>
      </c>
      <c r="M430" s="730"/>
      <c r="N430" s="728">
        <f>M430*J430</f>
        <v>0</v>
      </c>
      <c r="O430" s="730"/>
      <c r="P430" s="728">
        <f>O430*J430</f>
        <v>0</v>
      </c>
      <c r="Q430" s="730"/>
      <c r="R430" s="728">
        <f>Q430*J430</f>
        <v>0</v>
      </c>
      <c r="S430" s="730">
        <f t="shared" ref="S430:T431" si="221">K430+M430+O430+Q430</f>
        <v>0</v>
      </c>
      <c r="T430" s="728">
        <f t="shared" si="221"/>
        <v>0</v>
      </c>
      <c r="U430" s="728"/>
      <c r="V430" s="732"/>
      <c r="W430" s="730"/>
      <c r="X430" s="730"/>
      <c r="Y430" s="728">
        <f>(W430*X430)/100000</f>
        <v>0</v>
      </c>
      <c r="Z430" s="732"/>
      <c r="AA430" s="730"/>
      <c r="AB430" s="730"/>
      <c r="AC430" s="728">
        <f>(AA430*AB430)/100000</f>
        <v>0</v>
      </c>
      <c r="AD430" s="728" t="e">
        <f>(#REF!*#REF!)/100000</f>
        <v>#REF!</v>
      </c>
    </row>
    <row r="431" spans="1:30" ht="41.25" customHeight="1">
      <c r="A431" s="458" t="s">
        <v>2977</v>
      </c>
      <c r="B431" s="438" t="s">
        <v>235</v>
      </c>
      <c r="C431" s="730"/>
      <c r="D431" s="730"/>
      <c r="E431" s="731"/>
      <c r="F431" s="731"/>
      <c r="G431" s="732"/>
      <c r="H431" s="732"/>
      <c r="I431" s="730"/>
      <c r="J431" s="730">
        <f t="shared" si="217"/>
        <v>0</v>
      </c>
      <c r="K431" s="730"/>
      <c r="L431" s="728">
        <f>K431*J431</f>
        <v>0</v>
      </c>
      <c r="M431" s="730"/>
      <c r="N431" s="728">
        <f>M431*J431</f>
        <v>0</v>
      </c>
      <c r="O431" s="730"/>
      <c r="P431" s="728">
        <f>O431*J431</f>
        <v>0</v>
      </c>
      <c r="Q431" s="730"/>
      <c r="R431" s="728">
        <f>Q431*J431</f>
        <v>0</v>
      </c>
      <c r="S431" s="730">
        <f t="shared" si="221"/>
        <v>0</v>
      </c>
      <c r="T431" s="728">
        <f t="shared" si="221"/>
        <v>0</v>
      </c>
      <c r="U431" s="728"/>
      <c r="V431" s="732"/>
      <c r="W431" s="730"/>
      <c r="X431" s="730"/>
      <c r="Y431" s="728">
        <f>(W431*X431)/100000</f>
        <v>0</v>
      </c>
      <c r="Z431" s="732"/>
      <c r="AA431" s="730"/>
      <c r="AB431" s="730"/>
      <c r="AC431" s="728">
        <f>(AA431*AB431)/100000</f>
        <v>0</v>
      </c>
      <c r="AD431" s="728" t="e">
        <f>(#REF!*#REF!)/100000</f>
        <v>#REF!</v>
      </c>
    </row>
    <row r="432" spans="1:30" ht="41.25" customHeight="1">
      <c r="A432" s="463" t="s">
        <v>2978</v>
      </c>
      <c r="B432" s="464" t="s">
        <v>3372</v>
      </c>
      <c r="C432" s="723"/>
      <c r="D432" s="723"/>
      <c r="E432" s="727">
        <f>E433+E438</f>
        <v>0</v>
      </c>
      <c r="F432" s="727">
        <f>F433+F438</f>
        <v>0</v>
      </c>
      <c r="G432" s="725"/>
      <c r="H432" s="725"/>
      <c r="I432" s="726"/>
      <c r="J432" s="726"/>
      <c r="K432" s="726"/>
      <c r="L432" s="727">
        <f>L433+L438</f>
        <v>0</v>
      </c>
      <c r="M432" s="726"/>
      <c r="N432" s="727">
        <f>N433+N438</f>
        <v>0</v>
      </c>
      <c r="O432" s="726"/>
      <c r="P432" s="727">
        <f>P433+P438</f>
        <v>0</v>
      </c>
      <c r="Q432" s="726"/>
      <c r="R432" s="727">
        <f>R433+R438</f>
        <v>0</v>
      </c>
      <c r="S432" s="726"/>
      <c r="T432" s="727">
        <f>T433+T438</f>
        <v>0</v>
      </c>
      <c r="U432" s="728"/>
      <c r="V432" s="725"/>
      <c r="W432" s="726">
        <f>W433+W438</f>
        <v>0</v>
      </c>
      <c r="X432" s="726">
        <f>X433+X438</f>
        <v>0</v>
      </c>
      <c r="Y432" s="727">
        <f>Y433+Y438</f>
        <v>0</v>
      </c>
      <c r="Z432" s="725"/>
      <c r="AA432" s="726">
        <f>AA433+AA438</f>
        <v>0</v>
      </c>
      <c r="AB432" s="726">
        <f>AB433+AB438</f>
        <v>0</v>
      </c>
      <c r="AC432" s="727">
        <f>AC433+AC438</f>
        <v>0</v>
      </c>
      <c r="AD432" s="727" t="e">
        <f>AD433+AD438</f>
        <v>#REF!</v>
      </c>
    </row>
    <row r="433" spans="1:30" ht="41.25" customHeight="1">
      <c r="A433" s="463" t="s">
        <v>2979</v>
      </c>
      <c r="B433" s="464" t="s">
        <v>237</v>
      </c>
      <c r="C433" s="723"/>
      <c r="D433" s="723"/>
      <c r="E433" s="727">
        <f>SUM(E434:E437)</f>
        <v>0</v>
      </c>
      <c r="F433" s="727">
        <f>SUM(F434:F437)</f>
        <v>0</v>
      </c>
      <c r="G433" s="725"/>
      <c r="H433" s="725"/>
      <c r="I433" s="726"/>
      <c r="J433" s="726"/>
      <c r="K433" s="726"/>
      <c r="L433" s="727">
        <f>SUM(L434:L437)</f>
        <v>0</v>
      </c>
      <c r="M433" s="726"/>
      <c r="N433" s="727">
        <f>SUM(N434:N437)</f>
        <v>0</v>
      </c>
      <c r="O433" s="726"/>
      <c r="P433" s="727">
        <f>SUM(P434:P437)</f>
        <v>0</v>
      </c>
      <c r="Q433" s="726"/>
      <c r="R433" s="727">
        <f>SUM(R434:R437)</f>
        <v>0</v>
      </c>
      <c r="S433" s="726"/>
      <c r="T433" s="727">
        <f>SUM(T434:T437)</f>
        <v>0</v>
      </c>
      <c r="U433" s="728"/>
      <c r="V433" s="725"/>
      <c r="W433" s="726">
        <f>SUM(W434:W437)</f>
        <v>0</v>
      </c>
      <c r="X433" s="726">
        <f>SUM(X434:X437)</f>
        <v>0</v>
      </c>
      <c r="Y433" s="727">
        <f>SUM(Y434:Y437)</f>
        <v>0</v>
      </c>
      <c r="Z433" s="725"/>
      <c r="AA433" s="726">
        <f>SUM(AA434:AA437)</f>
        <v>0</v>
      </c>
      <c r="AB433" s="726">
        <f>SUM(AB434:AB437)</f>
        <v>0</v>
      </c>
      <c r="AC433" s="727">
        <f>SUM(AC434:AC437)</f>
        <v>0</v>
      </c>
      <c r="AD433" s="727" t="e">
        <f>SUM(AD434:AD437)</f>
        <v>#REF!</v>
      </c>
    </row>
    <row r="434" spans="1:30" ht="41.25" customHeight="1">
      <c r="A434" s="458" t="s">
        <v>2980</v>
      </c>
      <c r="B434" s="438" t="s">
        <v>238</v>
      </c>
      <c r="C434" s="730"/>
      <c r="D434" s="730"/>
      <c r="E434" s="731"/>
      <c r="F434" s="731"/>
      <c r="G434" s="732"/>
      <c r="H434" s="732"/>
      <c r="I434" s="730"/>
      <c r="J434" s="730">
        <f t="shared" ref="J434:J443" si="222">I434/100000</f>
        <v>0</v>
      </c>
      <c r="K434" s="730"/>
      <c r="L434" s="728">
        <f>K434*J434</f>
        <v>0</v>
      </c>
      <c r="M434" s="730"/>
      <c r="N434" s="728">
        <f>M434*J434</f>
        <v>0</v>
      </c>
      <c r="O434" s="730"/>
      <c r="P434" s="728">
        <f>O434*J434</f>
        <v>0</v>
      </c>
      <c r="Q434" s="730"/>
      <c r="R434" s="728">
        <f>Q434*J434</f>
        <v>0</v>
      </c>
      <c r="S434" s="730">
        <f t="shared" ref="S434:T437" si="223">K434+M434+O434+Q434</f>
        <v>0</v>
      </c>
      <c r="T434" s="728">
        <f t="shared" si="223"/>
        <v>0</v>
      </c>
      <c r="U434" s="728"/>
      <c r="V434" s="732"/>
      <c r="W434" s="730"/>
      <c r="X434" s="730"/>
      <c r="Y434" s="728">
        <f>(W434*X434)/100000</f>
        <v>0</v>
      </c>
      <c r="Z434" s="732"/>
      <c r="AA434" s="730"/>
      <c r="AB434" s="730"/>
      <c r="AC434" s="728">
        <f>(AA434*AB434)/100000</f>
        <v>0</v>
      </c>
      <c r="AD434" s="728" t="e">
        <f>(#REF!*#REF!)/100000</f>
        <v>#REF!</v>
      </c>
    </row>
    <row r="435" spans="1:30" ht="41.25" customHeight="1">
      <c r="A435" s="458" t="s">
        <v>2981</v>
      </c>
      <c r="B435" s="438" t="s">
        <v>239</v>
      </c>
      <c r="C435" s="730"/>
      <c r="D435" s="730"/>
      <c r="E435" s="731"/>
      <c r="F435" s="731"/>
      <c r="G435" s="732"/>
      <c r="H435" s="732"/>
      <c r="I435" s="730"/>
      <c r="J435" s="730">
        <f t="shared" si="222"/>
        <v>0</v>
      </c>
      <c r="K435" s="730"/>
      <c r="L435" s="728">
        <f>K435*J435</f>
        <v>0</v>
      </c>
      <c r="M435" s="730"/>
      <c r="N435" s="728">
        <f>M435*J435</f>
        <v>0</v>
      </c>
      <c r="O435" s="730"/>
      <c r="P435" s="728">
        <f>O435*J435</f>
        <v>0</v>
      </c>
      <c r="Q435" s="730"/>
      <c r="R435" s="728">
        <f>Q435*J435</f>
        <v>0</v>
      </c>
      <c r="S435" s="730">
        <f t="shared" si="223"/>
        <v>0</v>
      </c>
      <c r="T435" s="728">
        <f t="shared" si="223"/>
        <v>0</v>
      </c>
      <c r="U435" s="728"/>
      <c r="V435" s="732"/>
      <c r="W435" s="730"/>
      <c r="X435" s="730"/>
      <c r="Y435" s="728">
        <f>(W435*X435)/100000</f>
        <v>0</v>
      </c>
      <c r="Z435" s="732"/>
      <c r="AA435" s="730"/>
      <c r="AB435" s="730"/>
      <c r="AC435" s="728">
        <f>(AA435*AB435)/100000</f>
        <v>0</v>
      </c>
      <c r="AD435" s="728" t="e">
        <f>(#REF!*#REF!)/100000</f>
        <v>#REF!</v>
      </c>
    </row>
    <row r="436" spans="1:30" ht="41.25" customHeight="1">
      <c r="A436" s="458" t="s">
        <v>2982</v>
      </c>
      <c r="B436" s="438" t="s">
        <v>240</v>
      </c>
      <c r="C436" s="730"/>
      <c r="D436" s="730"/>
      <c r="E436" s="731"/>
      <c r="F436" s="731"/>
      <c r="G436" s="732"/>
      <c r="H436" s="732"/>
      <c r="I436" s="730"/>
      <c r="J436" s="730">
        <f t="shared" si="222"/>
        <v>0</v>
      </c>
      <c r="K436" s="730"/>
      <c r="L436" s="728">
        <f>K436*J436</f>
        <v>0</v>
      </c>
      <c r="M436" s="730"/>
      <c r="N436" s="728">
        <f>M436*J436</f>
        <v>0</v>
      </c>
      <c r="O436" s="730"/>
      <c r="P436" s="728">
        <f>O436*J436</f>
        <v>0</v>
      </c>
      <c r="Q436" s="730"/>
      <c r="R436" s="728">
        <f>Q436*J436</f>
        <v>0</v>
      </c>
      <c r="S436" s="730">
        <f t="shared" si="223"/>
        <v>0</v>
      </c>
      <c r="T436" s="728">
        <f t="shared" si="223"/>
        <v>0</v>
      </c>
      <c r="U436" s="728"/>
      <c r="V436" s="732"/>
      <c r="W436" s="730"/>
      <c r="X436" s="730"/>
      <c r="Y436" s="728">
        <f>(W436*X436)/100000</f>
        <v>0</v>
      </c>
      <c r="Z436" s="732"/>
      <c r="AA436" s="730"/>
      <c r="AB436" s="730"/>
      <c r="AC436" s="728">
        <f>(AA436*AB436)/100000</f>
        <v>0</v>
      </c>
      <c r="AD436" s="728" t="e">
        <f>(#REF!*#REF!)/100000</f>
        <v>#REF!</v>
      </c>
    </row>
    <row r="437" spans="1:30" ht="41.25" customHeight="1">
      <c r="A437" s="458" t="s">
        <v>2983</v>
      </c>
      <c r="B437" s="438" t="s">
        <v>241</v>
      </c>
      <c r="C437" s="730"/>
      <c r="D437" s="730"/>
      <c r="E437" s="731"/>
      <c r="F437" s="731"/>
      <c r="G437" s="732"/>
      <c r="H437" s="732"/>
      <c r="I437" s="730"/>
      <c r="J437" s="730">
        <f t="shared" si="222"/>
        <v>0</v>
      </c>
      <c r="K437" s="730"/>
      <c r="L437" s="728">
        <f>K437*J437</f>
        <v>0</v>
      </c>
      <c r="M437" s="730"/>
      <c r="N437" s="728">
        <f>M437*J437</f>
        <v>0</v>
      </c>
      <c r="O437" s="730"/>
      <c r="P437" s="728">
        <f>O437*J437</f>
        <v>0</v>
      </c>
      <c r="Q437" s="730"/>
      <c r="R437" s="728">
        <f>Q437*J437</f>
        <v>0</v>
      </c>
      <c r="S437" s="730">
        <f t="shared" si="223"/>
        <v>0</v>
      </c>
      <c r="T437" s="728">
        <f t="shared" si="223"/>
        <v>0</v>
      </c>
      <c r="U437" s="728"/>
      <c r="V437" s="732"/>
      <c r="W437" s="730"/>
      <c r="X437" s="730"/>
      <c r="Y437" s="728">
        <f>(W437*X437)/100000</f>
        <v>0</v>
      </c>
      <c r="Z437" s="732"/>
      <c r="AA437" s="730"/>
      <c r="AB437" s="730"/>
      <c r="AC437" s="728">
        <f>(AA437*AB437)/100000</f>
        <v>0</v>
      </c>
      <c r="AD437" s="728" t="e">
        <f>(#REF!*#REF!)/100000</f>
        <v>#REF!</v>
      </c>
    </row>
    <row r="438" spans="1:30" ht="41.25" customHeight="1">
      <c r="A438" s="463" t="s">
        <v>2984</v>
      </c>
      <c r="B438" s="464" t="s">
        <v>242</v>
      </c>
      <c r="C438" s="723"/>
      <c r="D438" s="723"/>
      <c r="E438" s="727">
        <f>SUM(E439:E443)</f>
        <v>0</v>
      </c>
      <c r="F438" s="727">
        <f>SUM(F439:F443)</f>
        <v>0</v>
      </c>
      <c r="G438" s="725"/>
      <c r="H438" s="725"/>
      <c r="I438" s="726"/>
      <c r="J438" s="726"/>
      <c r="K438" s="726"/>
      <c r="L438" s="727">
        <f>SUM(L439:L443)</f>
        <v>0</v>
      </c>
      <c r="M438" s="726"/>
      <c r="N438" s="727">
        <f>SUM(N439:N443)</f>
        <v>0</v>
      </c>
      <c r="O438" s="726"/>
      <c r="P438" s="727">
        <f>SUM(P439:P443)</f>
        <v>0</v>
      </c>
      <c r="Q438" s="726"/>
      <c r="R438" s="727">
        <f>SUM(R439:R443)</f>
        <v>0</v>
      </c>
      <c r="S438" s="726"/>
      <c r="T438" s="727">
        <f>SUM(T439:T443)</f>
        <v>0</v>
      </c>
      <c r="U438" s="728"/>
      <c r="V438" s="725"/>
      <c r="W438" s="726">
        <f>SUM(W439:W443)</f>
        <v>0</v>
      </c>
      <c r="X438" s="726">
        <f>SUM(X439:X443)</f>
        <v>0</v>
      </c>
      <c r="Y438" s="727">
        <f>SUM(Y439:Y443)</f>
        <v>0</v>
      </c>
      <c r="Z438" s="725"/>
      <c r="AA438" s="726">
        <f>SUM(AA439:AA443)</f>
        <v>0</v>
      </c>
      <c r="AB438" s="726">
        <f>SUM(AB439:AB443)</f>
        <v>0</v>
      </c>
      <c r="AC438" s="727">
        <f>SUM(AC439:AC443)</f>
        <v>0</v>
      </c>
      <c r="AD438" s="727" t="e">
        <f>SUM(AD439:AD443)</f>
        <v>#REF!</v>
      </c>
    </row>
    <row r="439" spans="1:30" ht="41.25" customHeight="1">
      <c r="A439" s="458" t="s">
        <v>2985</v>
      </c>
      <c r="B439" s="754" t="s">
        <v>3147</v>
      </c>
      <c r="C439" s="730"/>
      <c r="D439" s="730"/>
      <c r="E439" s="731"/>
      <c r="F439" s="731"/>
      <c r="G439" s="732"/>
      <c r="H439" s="732"/>
      <c r="I439" s="730"/>
      <c r="J439" s="730">
        <f t="shared" si="222"/>
        <v>0</v>
      </c>
      <c r="K439" s="730"/>
      <c r="L439" s="728">
        <f>K439*J439</f>
        <v>0</v>
      </c>
      <c r="M439" s="730"/>
      <c r="N439" s="728">
        <f>M439*J439</f>
        <v>0</v>
      </c>
      <c r="O439" s="730"/>
      <c r="P439" s="728">
        <f>O439*J439</f>
        <v>0</v>
      </c>
      <c r="Q439" s="730"/>
      <c r="R439" s="728">
        <f>Q439*J439</f>
        <v>0</v>
      </c>
      <c r="S439" s="730">
        <f t="shared" ref="S439:T443" si="224">K439+M439+O439+Q439</f>
        <v>0</v>
      </c>
      <c r="T439" s="728">
        <f t="shared" si="224"/>
        <v>0</v>
      </c>
      <c r="U439" s="728"/>
      <c r="V439" s="732"/>
      <c r="W439" s="730"/>
      <c r="X439" s="730"/>
      <c r="Y439" s="728">
        <f>(W439*X439)/100000</f>
        <v>0</v>
      </c>
      <c r="Z439" s="732"/>
      <c r="AA439" s="730"/>
      <c r="AB439" s="730"/>
      <c r="AC439" s="728">
        <f>(AA439*AB439)/100000</f>
        <v>0</v>
      </c>
      <c r="AD439" s="728" t="e">
        <f>(#REF!*#REF!)/100000</f>
        <v>#REF!</v>
      </c>
    </row>
    <row r="440" spans="1:30" ht="41.25" customHeight="1">
      <c r="A440" s="458" t="s">
        <v>2986</v>
      </c>
      <c r="B440" s="754" t="s">
        <v>3148</v>
      </c>
      <c r="C440" s="730"/>
      <c r="D440" s="730"/>
      <c r="E440" s="731"/>
      <c r="F440" s="731"/>
      <c r="G440" s="732"/>
      <c r="H440" s="732"/>
      <c r="I440" s="730"/>
      <c r="J440" s="730">
        <f t="shared" si="222"/>
        <v>0</v>
      </c>
      <c r="K440" s="730"/>
      <c r="L440" s="728">
        <f>K440*J440</f>
        <v>0</v>
      </c>
      <c r="M440" s="730"/>
      <c r="N440" s="728">
        <f>M440*J440</f>
        <v>0</v>
      </c>
      <c r="O440" s="730"/>
      <c r="P440" s="728">
        <f>O440*J440</f>
        <v>0</v>
      </c>
      <c r="Q440" s="730"/>
      <c r="R440" s="728">
        <f>Q440*J440</f>
        <v>0</v>
      </c>
      <c r="S440" s="730">
        <f t="shared" si="224"/>
        <v>0</v>
      </c>
      <c r="T440" s="728">
        <f t="shared" si="224"/>
        <v>0</v>
      </c>
      <c r="U440" s="728"/>
      <c r="V440" s="732"/>
      <c r="W440" s="730"/>
      <c r="X440" s="730"/>
      <c r="Y440" s="728">
        <f>(W440*X440)/100000</f>
        <v>0</v>
      </c>
      <c r="Z440" s="732"/>
      <c r="AA440" s="730"/>
      <c r="AB440" s="730"/>
      <c r="AC440" s="728">
        <f>(AA440*AB440)/100000</f>
        <v>0</v>
      </c>
      <c r="AD440" s="728" t="e">
        <f>(#REF!*#REF!)/100000</f>
        <v>#REF!</v>
      </c>
    </row>
    <row r="441" spans="1:30" ht="41.25" customHeight="1">
      <c r="A441" s="458" t="s">
        <v>2987</v>
      </c>
      <c r="B441" s="754" t="s">
        <v>3149</v>
      </c>
      <c r="C441" s="730"/>
      <c r="D441" s="730"/>
      <c r="E441" s="731"/>
      <c r="F441" s="731"/>
      <c r="G441" s="732"/>
      <c r="H441" s="732"/>
      <c r="I441" s="730"/>
      <c r="J441" s="730">
        <f t="shared" si="222"/>
        <v>0</v>
      </c>
      <c r="K441" s="730"/>
      <c r="L441" s="728">
        <f>K441*J441</f>
        <v>0</v>
      </c>
      <c r="M441" s="730"/>
      <c r="N441" s="728">
        <f>M441*J441</f>
        <v>0</v>
      </c>
      <c r="O441" s="730"/>
      <c r="P441" s="728">
        <f>O441*J441</f>
        <v>0</v>
      </c>
      <c r="Q441" s="730"/>
      <c r="R441" s="728">
        <f>Q441*J441</f>
        <v>0</v>
      </c>
      <c r="S441" s="730">
        <f t="shared" si="224"/>
        <v>0</v>
      </c>
      <c r="T441" s="728">
        <f t="shared" si="224"/>
        <v>0</v>
      </c>
      <c r="U441" s="728"/>
      <c r="V441" s="732"/>
      <c r="W441" s="730"/>
      <c r="X441" s="730"/>
      <c r="Y441" s="728">
        <f>(W441*X441)/100000</f>
        <v>0</v>
      </c>
      <c r="Z441" s="732"/>
      <c r="AA441" s="730"/>
      <c r="AB441" s="730"/>
      <c r="AC441" s="728">
        <f>(AA441*AB441)/100000</f>
        <v>0</v>
      </c>
      <c r="AD441" s="728" t="e">
        <f>(#REF!*#REF!)/100000</f>
        <v>#REF!</v>
      </c>
    </row>
    <row r="442" spans="1:30" ht="41.25" customHeight="1">
      <c r="A442" s="458" t="s">
        <v>2988</v>
      </c>
      <c r="B442" s="755"/>
      <c r="C442" s="730"/>
      <c r="D442" s="730"/>
      <c r="E442" s="731"/>
      <c r="F442" s="731"/>
      <c r="G442" s="732"/>
      <c r="H442" s="732"/>
      <c r="I442" s="730"/>
      <c r="J442" s="730">
        <f t="shared" si="222"/>
        <v>0</v>
      </c>
      <c r="K442" s="730"/>
      <c r="L442" s="728">
        <f>K442*J442</f>
        <v>0</v>
      </c>
      <c r="M442" s="730"/>
      <c r="N442" s="728">
        <f>M442*J442</f>
        <v>0</v>
      </c>
      <c r="O442" s="730"/>
      <c r="P442" s="728">
        <f>O442*J442</f>
        <v>0</v>
      </c>
      <c r="Q442" s="730"/>
      <c r="R442" s="728">
        <f>Q442*J442</f>
        <v>0</v>
      </c>
      <c r="S442" s="730">
        <f t="shared" si="224"/>
        <v>0</v>
      </c>
      <c r="T442" s="728">
        <f t="shared" si="224"/>
        <v>0</v>
      </c>
      <c r="U442" s="728"/>
      <c r="V442" s="732"/>
      <c r="W442" s="730"/>
      <c r="X442" s="730"/>
      <c r="Y442" s="728">
        <f>(W442*X442)/100000</f>
        <v>0</v>
      </c>
      <c r="Z442" s="732"/>
      <c r="AA442" s="730"/>
      <c r="AB442" s="730"/>
      <c r="AC442" s="728">
        <f>(AA442*AB442)/100000</f>
        <v>0</v>
      </c>
      <c r="AD442" s="728" t="e">
        <f>(#REF!*#REF!)/100000</f>
        <v>#REF!</v>
      </c>
    </row>
    <row r="443" spans="1:30" ht="41.25" customHeight="1">
      <c r="A443" s="458" t="s">
        <v>2989</v>
      </c>
      <c r="B443" s="445"/>
      <c r="C443" s="730"/>
      <c r="D443" s="730"/>
      <c r="E443" s="731"/>
      <c r="F443" s="731"/>
      <c r="G443" s="732"/>
      <c r="H443" s="732"/>
      <c r="I443" s="730"/>
      <c r="J443" s="730">
        <f t="shared" si="222"/>
        <v>0</v>
      </c>
      <c r="K443" s="730"/>
      <c r="L443" s="728">
        <f>K443*J443</f>
        <v>0</v>
      </c>
      <c r="M443" s="730"/>
      <c r="N443" s="728">
        <f>M443*J443</f>
        <v>0</v>
      </c>
      <c r="O443" s="730"/>
      <c r="P443" s="728">
        <f>O443*J443</f>
        <v>0</v>
      </c>
      <c r="Q443" s="730"/>
      <c r="R443" s="728">
        <f>Q443*J443</f>
        <v>0</v>
      </c>
      <c r="S443" s="730">
        <f t="shared" si="224"/>
        <v>0</v>
      </c>
      <c r="T443" s="728">
        <f t="shared" si="224"/>
        <v>0</v>
      </c>
      <c r="U443" s="728"/>
      <c r="V443" s="732"/>
      <c r="W443" s="730"/>
      <c r="X443" s="730"/>
      <c r="Y443" s="728">
        <f>(W443*X443)/100000</f>
        <v>0</v>
      </c>
      <c r="Z443" s="732"/>
      <c r="AA443" s="730"/>
      <c r="AB443" s="730"/>
      <c r="AC443" s="728">
        <f>(AA443*AB443)/100000</f>
        <v>0</v>
      </c>
      <c r="AD443" s="728" t="e">
        <f>(#REF!*#REF!)/100000</f>
        <v>#REF!</v>
      </c>
    </row>
    <row r="444" spans="1:30" s="711" customFormat="1" ht="41.25" customHeight="1">
      <c r="A444" s="736" t="s">
        <v>674</v>
      </c>
      <c r="B444" s="718" t="s">
        <v>243</v>
      </c>
      <c r="C444" s="738"/>
      <c r="D444" s="738"/>
      <c r="E444" s="720">
        <f>E445+E448+E451+E454+E460+E465+E466+E467</f>
        <v>160600</v>
      </c>
      <c r="F444" s="720">
        <f>F445+F448+F451+F454+F460+F465+F466+F467</f>
        <v>48312</v>
      </c>
      <c r="G444" s="721"/>
      <c r="H444" s="721"/>
      <c r="I444" s="719"/>
      <c r="J444" s="719"/>
      <c r="K444" s="719"/>
      <c r="L444" s="720">
        <f>L445+L448+L451+L454+L460+L465+L466+L467</f>
        <v>0</v>
      </c>
      <c r="M444" s="719"/>
      <c r="N444" s="720">
        <f>N445+N448+N451+N454+N460+N465+N466+N467</f>
        <v>2.379</v>
      </c>
      <c r="O444" s="719"/>
      <c r="P444" s="720">
        <f>P445+P448+P451+P454+P460+P465+P466+P467</f>
        <v>1.341</v>
      </c>
      <c r="Q444" s="719"/>
      <c r="R444" s="720">
        <f>R445+R448+R451+R454+R460+R465+R466+R467</f>
        <v>0</v>
      </c>
      <c r="S444" s="719"/>
      <c r="T444" s="720">
        <f>T445+T448+T451+T454+T460+T465+T466+T467</f>
        <v>3.7199999999999998</v>
      </c>
      <c r="U444" s="740"/>
      <c r="V444" s="721"/>
      <c r="W444" s="719" t="e">
        <f>W445+W448+W451+W454+W460+W467+#REF!+#REF!+W473+#REF!</f>
        <v>#REF!</v>
      </c>
      <c r="X444" s="719" t="e">
        <f>X445+X448+X451+X454+X460+X467+#REF!+#REF!+X473+#REF!</f>
        <v>#REF!</v>
      </c>
      <c r="Y444" s="720" t="e">
        <f>Y445+Y448+Y451+Y454+Y460+Y467+#REF!+#REF!+Y473+#REF!</f>
        <v>#REF!</v>
      </c>
      <c r="Z444" s="721"/>
      <c r="AA444" s="719" t="e">
        <f>AA445+AA448+AA451+AA454+AA460+AA467+#REF!+#REF!+AA473+#REF!</f>
        <v>#REF!</v>
      </c>
      <c r="AB444" s="719" t="e">
        <f>AB445+AB448+AB451+AB454+AB460+AB467+#REF!+#REF!+AB473+#REF!</f>
        <v>#REF!</v>
      </c>
      <c r="AC444" s="720" t="e">
        <f>AC445+AC448+AC451+AC454+AC460+AC467+#REF!+#REF!+AC473+#REF!</f>
        <v>#REF!</v>
      </c>
      <c r="AD444" s="720" t="e">
        <f>AD445+AD448+AD451+AD454+AD460+AD467+#REF!+#REF!+AD473+#REF!</f>
        <v>#REF!</v>
      </c>
    </row>
    <row r="445" spans="1:30" ht="41.25" customHeight="1">
      <c r="A445" s="463" t="s">
        <v>675</v>
      </c>
      <c r="B445" s="718" t="s">
        <v>3354</v>
      </c>
      <c r="C445" s="723"/>
      <c r="D445" s="723"/>
      <c r="E445" s="727">
        <f>SUM(E446:E447)</f>
        <v>0</v>
      </c>
      <c r="F445" s="727">
        <f>SUM(F446:F447)</f>
        <v>0</v>
      </c>
      <c r="G445" s="725"/>
      <c r="H445" s="725"/>
      <c r="I445" s="726"/>
      <c r="J445" s="726"/>
      <c r="K445" s="726"/>
      <c r="L445" s="727">
        <f>SUM(L446:L447)</f>
        <v>0</v>
      </c>
      <c r="M445" s="726"/>
      <c r="N445" s="727">
        <f>SUM(N446:N447)</f>
        <v>0</v>
      </c>
      <c r="O445" s="726"/>
      <c r="P445" s="727">
        <f>SUM(P446:P447)</f>
        <v>0</v>
      </c>
      <c r="Q445" s="726"/>
      <c r="R445" s="727">
        <f>SUM(R446:R447)</f>
        <v>0</v>
      </c>
      <c r="S445" s="726"/>
      <c r="T445" s="727">
        <f>SUM(T446:T447)</f>
        <v>0</v>
      </c>
      <c r="U445" s="728"/>
      <c r="V445" s="725"/>
      <c r="W445" s="726">
        <f>SUM(W446:W447)</f>
        <v>0</v>
      </c>
      <c r="X445" s="726">
        <f>SUM(X446:X447)</f>
        <v>0</v>
      </c>
      <c r="Y445" s="727">
        <f>SUM(Y446:Y447)</f>
        <v>0</v>
      </c>
      <c r="Z445" s="725"/>
      <c r="AA445" s="726">
        <f>SUM(AA446:AA447)</f>
        <v>0</v>
      </c>
      <c r="AB445" s="726">
        <f>SUM(AB446:AB447)</f>
        <v>0</v>
      </c>
      <c r="AC445" s="727">
        <f>SUM(AC446:AC447)</f>
        <v>0</v>
      </c>
      <c r="AD445" s="727" t="e">
        <f>SUM(AD446:AD447)</f>
        <v>#REF!</v>
      </c>
    </row>
    <row r="446" spans="1:30" ht="41.25" customHeight="1">
      <c r="A446" s="458" t="s">
        <v>1861</v>
      </c>
      <c r="B446" s="438" t="s">
        <v>3355</v>
      </c>
      <c r="C446" s="730"/>
      <c r="D446" s="730"/>
      <c r="E446" s="731"/>
      <c r="F446" s="731"/>
      <c r="G446" s="732"/>
      <c r="H446" s="732"/>
      <c r="I446" s="730"/>
      <c r="J446" s="730">
        <f t="shared" ref="J446:J473" si="225">I446/100000</f>
        <v>0</v>
      </c>
      <c r="K446" s="730"/>
      <c r="L446" s="728">
        <f>K446*J446</f>
        <v>0</v>
      </c>
      <c r="M446" s="730"/>
      <c r="N446" s="728">
        <f>M446*J446</f>
        <v>0</v>
      </c>
      <c r="O446" s="730"/>
      <c r="P446" s="728">
        <f>O446*J446</f>
        <v>0</v>
      </c>
      <c r="Q446" s="730"/>
      <c r="R446" s="728">
        <f>Q446*J446</f>
        <v>0</v>
      </c>
      <c r="S446" s="730">
        <f t="shared" ref="S446:T447" si="226">K446+M446+O446+Q446</f>
        <v>0</v>
      </c>
      <c r="T446" s="728">
        <f t="shared" si="226"/>
        <v>0</v>
      </c>
      <c r="U446" s="728"/>
      <c r="V446" s="732"/>
      <c r="W446" s="730"/>
      <c r="X446" s="730"/>
      <c r="Y446" s="728">
        <f>(W446*X446)/100000</f>
        <v>0</v>
      </c>
      <c r="Z446" s="732"/>
      <c r="AA446" s="730"/>
      <c r="AB446" s="730"/>
      <c r="AC446" s="728">
        <f>(AA446*AB446)/100000</f>
        <v>0</v>
      </c>
      <c r="AD446" s="728" t="e">
        <f>(#REF!*#REF!)/100000</f>
        <v>#REF!</v>
      </c>
    </row>
    <row r="447" spans="1:30" ht="41.25" customHeight="1">
      <c r="A447" s="458" t="s">
        <v>1862</v>
      </c>
      <c r="B447" s="438" t="s">
        <v>3356</v>
      </c>
      <c r="C447" s="730"/>
      <c r="D447" s="730"/>
      <c r="E447" s="731"/>
      <c r="F447" s="731"/>
      <c r="G447" s="732"/>
      <c r="H447" s="732"/>
      <c r="I447" s="730"/>
      <c r="J447" s="730">
        <f t="shared" si="225"/>
        <v>0</v>
      </c>
      <c r="K447" s="730"/>
      <c r="L447" s="728">
        <f>K447*J447</f>
        <v>0</v>
      </c>
      <c r="M447" s="730"/>
      <c r="N447" s="728">
        <f>M447*J447</f>
        <v>0</v>
      </c>
      <c r="O447" s="730"/>
      <c r="P447" s="728">
        <f>O447*J447</f>
        <v>0</v>
      </c>
      <c r="Q447" s="730"/>
      <c r="R447" s="728">
        <f>Q447*J447</f>
        <v>0</v>
      </c>
      <c r="S447" s="730">
        <f t="shared" si="226"/>
        <v>0</v>
      </c>
      <c r="T447" s="728">
        <f t="shared" si="226"/>
        <v>0</v>
      </c>
      <c r="U447" s="728"/>
      <c r="V447" s="732"/>
      <c r="W447" s="730"/>
      <c r="X447" s="730"/>
      <c r="Y447" s="728">
        <f>(W447*X447)/100000</f>
        <v>0</v>
      </c>
      <c r="Z447" s="732"/>
      <c r="AA447" s="730"/>
      <c r="AB447" s="730"/>
      <c r="AC447" s="728">
        <f>(AA447*AB447)/100000</f>
        <v>0</v>
      </c>
      <c r="AD447" s="728" t="e">
        <f>(#REF!*#REF!)/100000</f>
        <v>#REF!</v>
      </c>
    </row>
    <row r="448" spans="1:30" ht="41.25" customHeight="1">
      <c r="A448" s="463" t="s">
        <v>677</v>
      </c>
      <c r="B448" s="718" t="s">
        <v>247</v>
      </c>
      <c r="C448" s="723"/>
      <c r="D448" s="723"/>
      <c r="E448" s="727">
        <f>SUM(E449:E450)</f>
        <v>0</v>
      </c>
      <c r="F448" s="727">
        <f>SUM(F449:F450)</f>
        <v>0</v>
      </c>
      <c r="G448" s="725"/>
      <c r="H448" s="725"/>
      <c r="I448" s="726"/>
      <c r="J448" s="726"/>
      <c r="K448" s="726"/>
      <c r="L448" s="727">
        <f>SUM(L449:L450)</f>
        <v>0</v>
      </c>
      <c r="M448" s="726"/>
      <c r="N448" s="727">
        <f>SUM(N449:N450)</f>
        <v>0</v>
      </c>
      <c r="O448" s="726"/>
      <c r="P448" s="727">
        <f>SUM(P449:P450)</f>
        <v>0</v>
      </c>
      <c r="Q448" s="726"/>
      <c r="R448" s="727">
        <f>SUM(R449:R450)</f>
        <v>0</v>
      </c>
      <c r="S448" s="726"/>
      <c r="T448" s="727">
        <f>SUM(T449:T450)</f>
        <v>0</v>
      </c>
      <c r="U448" s="728"/>
      <c r="V448" s="725"/>
      <c r="W448" s="726">
        <f>SUM(W449:W450)</f>
        <v>0</v>
      </c>
      <c r="X448" s="726">
        <f>SUM(X449:X450)</f>
        <v>0</v>
      </c>
      <c r="Y448" s="727">
        <f>SUM(Y449:Y450)</f>
        <v>0</v>
      </c>
      <c r="Z448" s="725"/>
      <c r="AA448" s="726">
        <f>SUM(AA449:AA450)</f>
        <v>0</v>
      </c>
      <c r="AB448" s="726">
        <f>SUM(AB449:AB450)</f>
        <v>0</v>
      </c>
      <c r="AC448" s="727">
        <f>SUM(AC449:AC450)</f>
        <v>0</v>
      </c>
      <c r="AD448" s="727" t="e">
        <f>SUM(AD449:AD450)</f>
        <v>#REF!</v>
      </c>
    </row>
    <row r="449" spans="1:30" ht="41.25" customHeight="1">
      <c r="A449" s="458" t="s">
        <v>1863</v>
      </c>
      <c r="B449" s="438" t="s">
        <v>248</v>
      </c>
      <c r="C449" s="730"/>
      <c r="D449" s="730"/>
      <c r="E449" s="731"/>
      <c r="F449" s="731"/>
      <c r="G449" s="732"/>
      <c r="H449" s="732"/>
      <c r="I449" s="730"/>
      <c r="J449" s="730">
        <f t="shared" si="225"/>
        <v>0</v>
      </c>
      <c r="K449" s="730"/>
      <c r="L449" s="728">
        <f>K449*J449</f>
        <v>0</v>
      </c>
      <c r="M449" s="730"/>
      <c r="N449" s="728">
        <f>M449*J449</f>
        <v>0</v>
      </c>
      <c r="O449" s="730"/>
      <c r="P449" s="728">
        <f>O449*J449</f>
        <v>0</v>
      </c>
      <c r="Q449" s="730"/>
      <c r="R449" s="728">
        <f>Q449*J449</f>
        <v>0</v>
      </c>
      <c r="S449" s="730">
        <f t="shared" ref="S449:T450" si="227">K449+M449+O449+Q449</f>
        <v>0</v>
      </c>
      <c r="T449" s="728">
        <f t="shared" si="227"/>
        <v>0</v>
      </c>
      <c r="U449" s="728"/>
      <c r="V449" s="732"/>
      <c r="W449" s="730"/>
      <c r="X449" s="730"/>
      <c r="Y449" s="728">
        <f>(W449*X449)/100000</f>
        <v>0</v>
      </c>
      <c r="Z449" s="732"/>
      <c r="AA449" s="730"/>
      <c r="AB449" s="730"/>
      <c r="AC449" s="728">
        <f>(AA449*AB449)/100000</f>
        <v>0</v>
      </c>
      <c r="AD449" s="728" t="e">
        <f>(#REF!*#REF!)/100000</f>
        <v>#REF!</v>
      </c>
    </row>
    <row r="450" spans="1:30" ht="41.25" customHeight="1">
      <c r="A450" s="458" t="s">
        <v>1864</v>
      </c>
      <c r="B450" s="438" t="s">
        <v>249</v>
      </c>
      <c r="C450" s="730"/>
      <c r="D450" s="730"/>
      <c r="E450" s="731"/>
      <c r="F450" s="731"/>
      <c r="G450" s="732"/>
      <c r="H450" s="732"/>
      <c r="I450" s="730"/>
      <c r="J450" s="730">
        <f t="shared" si="225"/>
        <v>0</v>
      </c>
      <c r="K450" s="730"/>
      <c r="L450" s="728">
        <f>K450*J450</f>
        <v>0</v>
      </c>
      <c r="M450" s="730"/>
      <c r="N450" s="728">
        <f>M450*J450</f>
        <v>0</v>
      </c>
      <c r="O450" s="730"/>
      <c r="P450" s="728">
        <f>O450*J450</f>
        <v>0</v>
      </c>
      <c r="Q450" s="730"/>
      <c r="R450" s="728">
        <f>Q450*J450</f>
        <v>0</v>
      </c>
      <c r="S450" s="730">
        <f t="shared" si="227"/>
        <v>0</v>
      </c>
      <c r="T450" s="728">
        <f t="shared" si="227"/>
        <v>0</v>
      </c>
      <c r="U450" s="728"/>
      <c r="V450" s="732"/>
      <c r="W450" s="730"/>
      <c r="X450" s="730"/>
      <c r="Y450" s="728">
        <f>(W450*X450)/100000</f>
        <v>0</v>
      </c>
      <c r="Z450" s="732"/>
      <c r="AA450" s="730"/>
      <c r="AB450" s="730"/>
      <c r="AC450" s="728">
        <f>(AA450*AB450)/100000</f>
        <v>0</v>
      </c>
      <c r="AD450" s="728" t="e">
        <f>(#REF!*#REF!)/100000</f>
        <v>#REF!</v>
      </c>
    </row>
    <row r="451" spans="1:30" ht="41.25" customHeight="1">
      <c r="A451" s="463" t="s">
        <v>679</v>
      </c>
      <c r="B451" s="718" t="s">
        <v>250</v>
      </c>
      <c r="C451" s="723"/>
      <c r="D451" s="723"/>
      <c r="E451" s="727">
        <f>SUM(E452:E453)</f>
        <v>52000</v>
      </c>
      <c r="F451" s="727">
        <f>SUM(F452:F453)</f>
        <v>0</v>
      </c>
      <c r="G451" s="725"/>
      <c r="H451" s="725"/>
      <c r="I451" s="726"/>
      <c r="J451" s="726"/>
      <c r="K451" s="726"/>
      <c r="L451" s="727">
        <f>SUM(L452:L453)</f>
        <v>0</v>
      </c>
      <c r="M451" s="726"/>
      <c r="N451" s="727">
        <f>SUM(N452:N453)</f>
        <v>0.57999999999999996</v>
      </c>
      <c r="O451" s="726"/>
      <c r="P451" s="727">
        <f>SUM(P452:P453)</f>
        <v>0</v>
      </c>
      <c r="Q451" s="726"/>
      <c r="R451" s="727">
        <f>SUM(R452:R453)</f>
        <v>0</v>
      </c>
      <c r="S451" s="726"/>
      <c r="T451" s="727">
        <f>SUM(T452:T453)</f>
        <v>0.57999999999999996</v>
      </c>
      <c r="U451" s="728"/>
      <c r="V451" s="725"/>
      <c r="W451" s="726">
        <f>SUM(W452:W453)</f>
        <v>0</v>
      </c>
      <c r="X451" s="726">
        <f>SUM(X452:X453)</f>
        <v>0</v>
      </c>
      <c r="Y451" s="727">
        <f>SUM(Y452:Y453)</f>
        <v>0</v>
      </c>
      <c r="Z451" s="725"/>
      <c r="AA451" s="726">
        <f>SUM(AA452:AA453)</f>
        <v>0</v>
      </c>
      <c r="AB451" s="726">
        <f>SUM(AB452:AB453)</f>
        <v>0</v>
      </c>
      <c r="AC451" s="727">
        <f>SUM(AC452:AC453)</f>
        <v>0</v>
      </c>
      <c r="AD451" s="727" t="e">
        <f>SUM(AD452:AD453)</f>
        <v>#REF!</v>
      </c>
    </row>
    <row r="452" spans="1:30" ht="41.25" customHeight="1">
      <c r="A452" s="458" t="s">
        <v>1865</v>
      </c>
      <c r="B452" s="438" t="s">
        <v>251</v>
      </c>
      <c r="C452" s="730"/>
      <c r="D452" s="730"/>
      <c r="E452" s="731"/>
      <c r="F452" s="731"/>
      <c r="G452" s="732"/>
      <c r="H452" s="732"/>
      <c r="I452" s="730"/>
      <c r="J452" s="730">
        <f t="shared" si="225"/>
        <v>0</v>
      </c>
      <c r="K452" s="730"/>
      <c r="L452" s="728">
        <f>K452*J452</f>
        <v>0</v>
      </c>
      <c r="M452" s="730"/>
      <c r="N452" s="728">
        <f>M452*J452</f>
        <v>0</v>
      </c>
      <c r="O452" s="730"/>
      <c r="P452" s="728">
        <f>O452*J452</f>
        <v>0</v>
      </c>
      <c r="Q452" s="730"/>
      <c r="R452" s="728">
        <f>Q452*J452</f>
        <v>0</v>
      </c>
      <c r="S452" s="730">
        <f t="shared" ref="S452:T453" si="228">K452+M452+O452+Q452</f>
        <v>0</v>
      </c>
      <c r="T452" s="728">
        <f t="shared" si="228"/>
        <v>0</v>
      </c>
      <c r="U452" s="728"/>
      <c r="V452" s="732"/>
      <c r="W452" s="730"/>
      <c r="X452" s="730"/>
      <c r="Y452" s="728">
        <f>(W452*X452)/100000</f>
        <v>0</v>
      </c>
      <c r="Z452" s="732"/>
      <c r="AA452" s="730"/>
      <c r="AB452" s="730"/>
      <c r="AC452" s="728">
        <f>(AA452*AB452)/100000</f>
        <v>0</v>
      </c>
      <c r="AD452" s="728" t="e">
        <f>(#REF!*#REF!)/100000</f>
        <v>#REF!</v>
      </c>
    </row>
    <row r="453" spans="1:30" ht="63" customHeight="1">
      <c r="A453" s="458" t="s">
        <v>1866</v>
      </c>
      <c r="B453" s="915" t="s">
        <v>252</v>
      </c>
      <c r="C453" s="730">
        <v>2</v>
      </c>
      <c r="D453" s="730">
        <v>0</v>
      </c>
      <c r="E453" s="731">
        <v>52000</v>
      </c>
      <c r="F453" s="731">
        <v>0</v>
      </c>
      <c r="G453" s="732"/>
      <c r="H453" s="732">
        <v>1</v>
      </c>
      <c r="I453" s="730">
        <v>29000</v>
      </c>
      <c r="J453" s="730">
        <f t="shared" si="225"/>
        <v>0.28999999999999998</v>
      </c>
      <c r="K453" s="730"/>
      <c r="L453" s="728">
        <f>K453*J453</f>
        <v>0</v>
      </c>
      <c r="M453" s="730">
        <v>2</v>
      </c>
      <c r="N453" s="728">
        <f>M453*J453</f>
        <v>0.57999999999999996</v>
      </c>
      <c r="O453" s="730"/>
      <c r="P453" s="728">
        <f>O453*J453</f>
        <v>0</v>
      </c>
      <c r="Q453" s="730"/>
      <c r="R453" s="728">
        <f>Q453*J453</f>
        <v>0</v>
      </c>
      <c r="S453" s="730">
        <f t="shared" si="228"/>
        <v>2</v>
      </c>
      <c r="T453" s="728">
        <f t="shared" si="228"/>
        <v>0.57999999999999996</v>
      </c>
      <c r="U453" s="728" t="s">
        <v>3463</v>
      </c>
      <c r="V453" s="732"/>
      <c r="W453" s="730"/>
      <c r="X453" s="730"/>
      <c r="Y453" s="728">
        <f>(W453*X453)/100000</f>
        <v>0</v>
      </c>
      <c r="Z453" s="732"/>
      <c r="AA453" s="730"/>
      <c r="AB453" s="730"/>
      <c r="AC453" s="728">
        <f>(AA453*AB453)/100000</f>
        <v>0</v>
      </c>
      <c r="AD453" s="728" t="e">
        <f>(#REF!*#REF!)/100000</f>
        <v>#REF!</v>
      </c>
    </row>
    <row r="454" spans="1:30" ht="41.25" customHeight="1">
      <c r="A454" s="463" t="s">
        <v>681</v>
      </c>
      <c r="B454" s="718" t="s">
        <v>3168</v>
      </c>
      <c r="C454" s="723"/>
      <c r="D454" s="723"/>
      <c r="E454" s="727">
        <f>SUM(E455:E459)</f>
        <v>0</v>
      </c>
      <c r="F454" s="727">
        <f>SUM(F455:F459)</f>
        <v>0</v>
      </c>
      <c r="G454" s="725"/>
      <c r="H454" s="725"/>
      <c r="I454" s="726"/>
      <c r="J454" s="726"/>
      <c r="K454" s="726"/>
      <c r="L454" s="727">
        <f>SUM(L455:L459)</f>
        <v>0</v>
      </c>
      <c r="M454" s="726"/>
      <c r="N454" s="727">
        <f>SUM(N455:N459)</f>
        <v>0</v>
      </c>
      <c r="O454" s="726"/>
      <c r="P454" s="727">
        <f>SUM(P455:P459)</f>
        <v>0</v>
      </c>
      <c r="Q454" s="726"/>
      <c r="R454" s="727">
        <f>SUM(R455:R459)</f>
        <v>0</v>
      </c>
      <c r="S454" s="726"/>
      <c r="T454" s="727">
        <f>SUM(T455:T459)</f>
        <v>0</v>
      </c>
      <c r="U454" s="728"/>
      <c r="V454" s="725"/>
      <c r="W454" s="726">
        <f>SUM(W455:W458)</f>
        <v>0</v>
      </c>
      <c r="X454" s="726">
        <f>SUM(X455:X458)</f>
        <v>0</v>
      </c>
      <c r="Y454" s="727">
        <f>SUM(Y455:Y458)</f>
        <v>0</v>
      </c>
      <c r="Z454" s="725"/>
      <c r="AA454" s="726">
        <f>SUM(AA455:AA458)</f>
        <v>0</v>
      </c>
      <c r="AB454" s="726">
        <f>SUM(AB455:AB458)</f>
        <v>0</v>
      </c>
      <c r="AC454" s="727">
        <f>SUM(AC455:AC458)</f>
        <v>0</v>
      </c>
      <c r="AD454" s="727" t="e">
        <f>SUM(AD455:AD458)</f>
        <v>#REF!</v>
      </c>
    </row>
    <row r="455" spans="1:30" ht="41.25" customHeight="1">
      <c r="A455" s="458" t="s">
        <v>1867</v>
      </c>
      <c r="B455" s="438" t="s">
        <v>3169</v>
      </c>
      <c r="C455" s="730"/>
      <c r="D455" s="730"/>
      <c r="E455" s="731"/>
      <c r="F455" s="731"/>
      <c r="G455" s="732"/>
      <c r="H455" s="732"/>
      <c r="I455" s="730"/>
      <c r="J455" s="730">
        <f t="shared" si="225"/>
        <v>0</v>
      </c>
      <c r="K455" s="730"/>
      <c r="L455" s="728">
        <f>K455*J455</f>
        <v>0</v>
      </c>
      <c r="M455" s="730"/>
      <c r="N455" s="728">
        <f>M455*J455</f>
        <v>0</v>
      </c>
      <c r="O455" s="730"/>
      <c r="P455" s="728">
        <f>O455*J455</f>
        <v>0</v>
      </c>
      <c r="Q455" s="730"/>
      <c r="R455" s="728">
        <f>Q455*J455</f>
        <v>0</v>
      </c>
      <c r="S455" s="730">
        <f t="shared" ref="S455:T459" si="229">K455+M455+O455+Q455</f>
        <v>0</v>
      </c>
      <c r="T455" s="728">
        <f t="shared" si="229"/>
        <v>0</v>
      </c>
      <c r="U455" s="728"/>
      <c r="V455" s="732"/>
      <c r="W455" s="730"/>
      <c r="X455" s="730"/>
      <c r="Y455" s="728">
        <f>(W455*X455)/100000</f>
        <v>0</v>
      </c>
      <c r="Z455" s="732"/>
      <c r="AA455" s="730"/>
      <c r="AB455" s="730"/>
      <c r="AC455" s="728">
        <f>(AA455*AB455)/100000</f>
        <v>0</v>
      </c>
      <c r="AD455" s="728" t="e">
        <f>(#REF!*#REF!)/100000</f>
        <v>#REF!</v>
      </c>
    </row>
    <row r="456" spans="1:30" ht="41.25" customHeight="1">
      <c r="A456" s="458" t="s">
        <v>1868</v>
      </c>
      <c r="B456" s="438" t="s">
        <v>3170</v>
      </c>
      <c r="C456" s="730"/>
      <c r="D456" s="730"/>
      <c r="E456" s="731"/>
      <c r="F456" s="731"/>
      <c r="G456" s="732"/>
      <c r="H456" s="732"/>
      <c r="I456" s="730"/>
      <c r="J456" s="730">
        <f t="shared" si="225"/>
        <v>0</v>
      </c>
      <c r="K456" s="730"/>
      <c r="L456" s="728">
        <f>K456*J456</f>
        <v>0</v>
      </c>
      <c r="M456" s="730"/>
      <c r="N456" s="728">
        <f>M456*J456</f>
        <v>0</v>
      </c>
      <c r="O456" s="730"/>
      <c r="P456" s="728">
        <f>O456*J456</f>
        <v>0</v>
      </c>
      <c r="Q456" s="730"/>
      <c r="R456" s="728">
        <f>Q456*J456</f>
        <v>0</v>
      </c>
      <c r="S456" s="730">
        <f t="shared" si="229"/>
        <v>0</v>
      </c>
      <c r="T456" s="728">
        <f t="shared" si="229"/>
        <v>0</v>
      </c>
      <c r="U456" s="728"/>
      <c r="V456" s="732"/>
      <c r="W456" s="730"/>
      <c r="X456" s="730"/>
      <c r="Y456" s="728">
        <f>(W456*X456)/100000</f>
        <v>0</v>
      </c>
      <c r="Z456" s="732"/>
      <c r="AA456" s="730"/>
      <c r="AB456" s="730"/>
      <c r="AC456" s="728">
        <f>(AA456*AB456)/100000</f>
        <v>0</v>
      </c>
      <c r="AD456" s="728" t="e">
        <f>(#REF!*#REF!)/100000</f>
        <v>#REF!</v>
      </c>
    </row>
    <row r="457" spans="1:30" ht="41.25" customHeight="1">
      <c r="A457" s="458" t="s">
        <v>2990</v>
      </c>
      <c r="B457" s="438" t="s">
        <v>3171</v>
      </c>
      <c r="C457" s="730"/>
      <c r="D457" s="730"/>
      <c r="E457" s="731"/>
      <c r="F457" s="731"/>
      <c r="G457" s="732"/>
      <c r="H457" s="732"/>
      <c r="I457" s="730"/>
      <c r="J457" s="730">
        <f t="shared" si="225"/>
        <v>0</v>
      </c>
      <c r="K457" s="730"/>
      <c r="L457" s="728">
        <f>K457*J457</f>
        <v>0</v>
      </c>
      <c r="M457" s="730"/>
      <c r="N457" s="728">
        <f>M457*J457</f>
        <v>0</v>
      </c>
      <c r="O457" s="730"/>
      <c r="P457" s="728">
        <f>O457*J457</f>
        <v>0</v>
      </c>
      <c r="Q457" s="730"/>
      <c r="R457" s="728">
        <f>Q457*J457</f>
        <v>0</v>
      </c>
      <c r="S457" s="730">
        <f t="shared" si="229"/>
        <v>0</v>
      </c>
      <c r="T457" s="728">
        <f t="shared" si="229"/>
        <v>0</v>
      </c>
      <c r="U457" s="728"/>
      <c r="V457" s="732"/>
      <c r="W457" s="730"/>
      <c r="X457" s="730"/>
      <c r="Y457" s="728">
        <f>(W457*X457)/100000</f>
        <v>0</v>
      </c>
      <c r="Z457" s="732"/>
      <c r="AA457" s="730"/>
      <c r="AB457" s="730"/>
      <c r="AC457" s="728">
        <f>(AA457*AB457)/100000</f>
        <v>0</v>
      </c>
      <c r="AD457" s="728" t="e">
        <f>(#REF!*#REF!)/100000</f>
        <v>#REF!</v>
      </c>
    </row>
    <row r="458" spans="1:30" ht="41.25" customHeight="1">
      <c r="A458" s="458" t="s">
        <v>2991</v>
      </c>
      <c r="B458" s="438" t="s">
        <v>3172</v>
      </c>
      <c r="C458" s="730"/>
      <c r="D458" s="730"/>
      <c r="E458" s="731"/>
      <c r="F458" s="731"/>
      <c r="G458" s="732"/>
      <c r="H458" s="732"/>
      <c r="I458" s="730"/>
      <c r="J458" s="730">
        <f t="shared" si="225"/>
        <v>0</v>
      </c>
      <c r="K458" s="730"/>
      <c r="L458" s="728">
        <f>K458*J458</f>
        <v>0</v>
      </c>
      <c r="M458" s="730"/>
      <c r="N458" s="728">
        <f>M458*J458</f>
        <v>0</v>
      </c>
      <c r="O458" s="730"/>
      <c r="P458" s="728">
        <f>O458*J458</f>
        <v>0</v>
      </c>
      <c r="Q458" s="730"/>
      <c r="R458" s="728">
        <f>Q458*J458</f>
        <v>0</v>
      </c>
      <c r="S458" s="730">
        <f t="shared" si="229"/>
        <v>0</v>
      </c>
      <c r="T458" s="728">
        <f t="shared" si="229"/>
        <v>0</v>
      </c>
      <c r="U458" s="728"/>
      <c r="V458" s="732"/>
      <c r="W458" s="730"/>
      <c r="X458" s="730"/>
      <c r="Y458" s="728">
        <f>(W458*X458)/100000</f>
        <v>0</v>
      </c>
      <c r="Z458" s="732"/>
      <c r="AA458" s="730"/>
      <c r="AB458" s="730"/>
      <c r="AC458" s="728">
        <f>(AA458*AB458)/100000</f>
        <v>0</v>
      </c>
      <c r="AD458" s="728" t="e">
        <f>(#REF!*#REF!)/100000</f>
        <v>#REF!</v>
      </c>
    </row>
    <row r="459" spans="1:30" ht="41.25" customHeight="1">
      <c r="A459" s="458" t="s">
        <v>3174</v>
      </c>
      <c r="B459" s="438" t="s">
        <v>3173</v>
      </c>
      <c r="C459" s="730"/>
      <c r="D459" s="730"/>
      <c r="E459" s="731"/>
      <c r="F459" s="731"/>
      <c r="G459" s="732"/>
      <c r="H459" s="732"/>
      <c r="I459" s="730"/>
      <c r="J459" s="730">
        <f t="shared" si="225"/>
        <v>0</v>
      </c>
      <c r="K459" s="730"/>
      <c r="L459" s="728">
        <f>K459*J459</f>
        <v>0</v>
      </c>
      <c r="M459" s="730"/>
      <c r="N459" s="728">
        <f>M459*J459</f>
        <v>0</v>
      </c>
      <c r="O459" s="730"/>
      <c r="P459" s="728">
        <f>O459*J459</f>
        <v>0</v>
      </c>
      <c r="Q459" s="730"/>
      <c r="R459" s="728">
        <f>Q459*J459</f>
        <v>0</v>
      </c>
      <c r="S459" s="730">
        <f t="shared" si="229"/>
        <v>0</v>
      </c>
      <c r="T459" s="728">
        <f t="shared" si="229"/>
        <v>0</v>
      </c>
      <c r="U459" s="728"/>
      <c r="V459" s="732"/>
      <c r="W459" s="730"/>
      <c r="X459" s="730"/>
      <c r="Y459" s="728"/>
      <c r="Z459" s="732"/>
      <c r="AA459" s="730"/>
      <c r="AB459" s="730"/>
      <c r="AC459" s="728"/>
      <c r="AD459" s="728"/>
    </row>
    <row r="460" spans="1:30" ht="41.25" customHeight="1">
      <c r="A460" s="463" t="s">
        <v>683</v>
      </c>
      <c r="B460" s="464" t="s">
        <v>3175</v>
      </c>
      <c r="C460" s="723"/>
      <c r="D460" s="723"/>
      <c r="E460" s="749">
        <f>SUM(E461:E464)</f>
        <v>108600</v>
      </c>
      <c r="F460" s="749">
        <f>SUM(F461:F464)</f>
        <v>48312</v>
      </c>
      <c r="G460" s="725"/>
      <c r="H460" s="725"/>
      <c r="I460" s="723"/>
      <c r="J460" s="723"/>
      <c r="K460" s="723"/>
      <c r="L460" s="749">
        <f>SUM(L461:L464)</f>
        <v>0</v>
      </c>
      <c r="M460" s="723"/>
      <c r="N460" s="749">
        <f>SUM(N461:N464)</f>
        <v>1.7989999999999999</v>
      </c>
      <c r="O460" s="723"/>
      <c r="P460" s="749">
        <f>SUM(P461:P464)</f>
        <v>1.341</v>
      </c>
      <c r="Q460" s="723"/>
      <c r="R460" s="749">
        <f>SUM(R461:R464)</f>
        <v>0</v>
      </c>
      <c r="S460" s="723"/>
      <c r="T460" s="749">
        <f>SUM(T461:T464)</f>
        <v>3.1399999999999997</v>
      </c>
      <c r="U460" s="728"/>
      <c r="V460" s="732"/>
      <c r="W460" s="730"/>
      <c r="X460" s="730"/>
      <c r="Y460" s="728">
        <f>(W460*X460)/100000</f>
        <v>0</v>
      </c>
      <c r="Z460" s="732"/>
      <c r="AA460" s="730"/>
      <c r="AB460" s="730"/>
      <c r="AC460" s="728">
        <f>(AA460*AB460)/100000</f>
        <v>0</v>
      </c>
      <c r="AD460" s="728" t="e">
        <f>(#REF!*#REF!)/100000</f>
        <v>#REF!</v>
      </c>
    </row>
    <row r="461" spans="1:30" ht="41.25" customHeight="1">
      <c r="A461" s="458" t="s">
        <v>3176</v>
      </c>
      <c r="B461" s="438" t="s">
        <v>3169</v>
      </c>
      <c r="C461" s="730"/>
      <c r="D461" s="730"/>
      <c r="E461" s="731"/>
      <c r="F461" s="731"/>
      <c r="G461" s="732"/>
      <c r="H461" s="732"/>
      <c r="I461" s="730"/>
      <c r="J461" s="730">
        <f t="shared" si="225"/>
        <v>0</v>
      </c>
      <c r="K461" s="730"/>
      <c r="L461" s="728">
        <f t="shared" ref="L461:L466" si="230">K461*J461</f>
        <v>0</v>
      </c>
      <c r="M461" s="730"/>
      <c r="N461" s="728">
        <f t="shared" ref="N461:N466" si="231">M461*J461</f>
        <v>0</v>
      </c>
      <c r="O461" s="730"/>
      <c r="P461" s="728">
        <f t="shared" ref="P461:P466" si="232">O461*J461</f>
        <v>0</v>
      </c>
      <c r="Q461" s="730"/>
      <c r="R461" s="728">
        <f t="shared" ref="R461:R466" si="233">Q461*J461</f>
        <v>0</v>
      </c>
      <c r="S461" s="730">
        <f t="shared" ref="S461:T466" si="234">K461+M461+O461+Q461</f>
        <v>0</v>
      </c>
      <c r="T461" s="728">
        <f t="shared" si="234"/>
        <v>0</v>
      </c>
      <c r="U461" s="728"/>
      <c r="V461" s="732"/>
      <c r="W461" s="730"/>
      <c r="X461" s="730"/>
      <c r="Y461" s="731"/>
      <c r="Z461" s="732"/>
      <c r="AA461" s="730"/>
      <c r="AB461" s="730"/>
      <c r="AC461" s="731"/>
      <c r="AD461" s="731"/>
    </row>
    <row r="462" spans="1:30" ht="81" customHeight="1">
      <c r="A462" s="458" t="s">
        <v>3177</v>
      </c>
      <c r="B462" s="913" t="s">
        <v>3464</v>
      </c>
      <c r="C462" s="730">
        <v>2</v>
      </c>
      <c r="D462" s="730">
        <v>1</v>
      </c>
      <c r="E462" s="731">
        <v>108600</v>
      </c>
      <c r="F462" s="731">
        <v>48312</v>
      </c>
      <c r="G462" s="732"/>
      <c r="H462" s="732">
        <v>1</v>
      </c>
      <c r="I462" s="730">
        <v>134100</v>
      </c>
      <c r="J462" s="730">
        <f t="shared" si="225"/>
        <v>1.341</v>
      </c>
      <c r="K462" s="730"/>
      <c r="L462" s="728">
        <f t="shared" si="230"/>
        <v>0</v>
      </c>
      <c r="M462" s="730"/>
      <c r="N462" s="728">
        <f t="shared" si="231"/>
        <v>0</v>
      </c>
      <c r="O462" s="730">
        <v>1</v>
      </c>
      <c r="P462" s="728">
        <f t="shared" si="232"/>
        <v>1.341</v>
      </c>
      <c r="Q462" s="730"/>
      <c r="R462" s="728">
        <f t="shared" si="233"/>
        <v>0</v>
      </c>
      <c r="S462" s="730">
        <f t="shared" si="234"/>
        <v>1</v>
      </c>
      <c r="T462" s="728">
        <f t="shared" si="234"/>
        <v>1.341</v>
      </c>
      <c r="U462" s="728" t="s">
        <v>3465</v>
      </c>
      <c r="V462" s="732"/>
      <c r="W462" s="730"/>
      <c r="X462" s="730"/>
      <c r="Y462" s="731"/>
      <c r="Z462" s="732"/>
      <c r="AA462" s="730"/>
      <c r="AB462" s="730"/>
      <c r="AC462" s="731"/>
      <c r="AD462" s="731"/>
    </row>
    <row r="463" spans="1:30" ht="77.25" customHeight="1">
      <c r="A463" s="458" t="s">
        <v>3178</v>
      </c>
      <c r="B463" s="913" t="s">
        <v>3171</v>
      </c>
      <c r="C463" s="730">
        <v>0</v>
      </c>
      <c r="D463" s="730">
        <v>0</v>
      </c>
      <c r="E463" s="731">
        <v>0</v>
      </c>
      <c r="F463" s="731">
        <v>0</v>
      </c>
      <c r="G463" s="732"/>
      <c r="H463" s="732">
        <v>1</v>
      </c>
      <c r="I463" s="730">
        <v>179900</v>
      </c>
      <c r="J463" s="730">
        <f t="shared" si="225"/>
        <v>1.7989999999999999</v>
      </c>
      <c r="K463" s="730"/>
      <c r="L463" s="728">
        <f t="shared" si="230"/>
        <v>0</v>
      </c>
      <c r="M463" s="730">
        <v>1</v>
      </c>
      <c r="N463" s="728">
        <f t="shared" si="231"/>
        <v>1.7989999999999999</v>
      </c>
      <c r="O463" s="730"/>
      <c r="P463" s="728">
        <f t="shared" si="232"/>
        <v>0</v>
      </c>
      <c r="Q463" s="730"/>
      <c r="R463" s="728">
        <f t="shared" si="233"/>
        <v>0</v>
      </c>
      <c r="S463" s="730">
        <f t="shared" si="234"/>
        <v>1</v>
      </c>
      <c r="T463" s="728">
        <f t="shared" si="234"/>
        <v>1.7989999999999999</v>
      </c>
      <c r="U463" s="728" t="s">
        <v>3466</v>
      </c>
      <c r="V463" s="732"/>
      <c r="W463" s="730"/>
      <c r="X463" s="730"/>
      <c r="Y463" s="731"/>
      <c r="Z463" s="732"/>
      <c r="AA463" s="730"/>
      <c r="AB463" s="730"/>
      <c r="AC463" s="731"/>
      <c r="AD463" s="731"/>
    </row>
    <row r="464" spans="1:30" ht="41.25" customHeight="1">
      <c r="A464" s="458" t="s">
        <v>3179</v>
      </c>
      <c r="B464" s="438" t="s">
        <v>3180</v>
      </c>
      <c r="C464" s="730"/>
      <c r="D464" s="730"/>
      <c r="E464" s="731"/>
      <c r="F464" s="731"/>
      <c r="G464" s="732"/>
      <c r="H464" s="732"/>
      <c r="I464" s="730"/>
      <c r="J464" s="730">
        <f t="shared" si="225"/>
        <v>0</v>
      </c>
      <c r="K464" s="730"/>
      <c r="L464" s="728">
        <f t="shared" si="230"/>
        <v>0</v>
      </c>
      <c r="M464" s="730"/>
      <c r="N464" s="728">
        <f t="shared" si="231"/>
        <v>0</v>
      </c>
      <c r="O464" s="730"/>
      <c r="P464" s="728">
        <f t="shared" si="232"/>
        <v>0</v>
      </c>
      <c r="Q464" s="730"/>
      <c r="R464" s="728">
        <f t="shared" si="233"/>
        <v>0</v>
      </c>
      <c r="S464" s="730">
        <f t="shared" si="234"/>
        <v>0</v>
      </c>
      <c r="T464" s="728">
        <f t="shared" si="234"/>
        <v>0</v>
      </c>
      <c r="U464" s="728"/>
      <c r="V464" s="732"/>
      <c r="W464" s="730"/>
      <c r="X464" s="730"/>
      <c r="Y464" s="731"/>
      <c r="Z464" s="732"/>
      <c r="AA464" s="730"/>
      <c r="AB464" s="730"/>
      <c r="AC464" s="731"/>
      <c r="AD464" s="731"/>
    </row>
    <row r="465" spans="1:30" ht="41.25" customHeight="1">
      <c r="A465" s="458" t="s">
        <v>2992</v>
      </c>
      <c r="B465" s="438" t="s">
        <v>3181</v>
      </c>
      <c r="C465" s="730"/>
      <c r="D465" s="730"/>
      <c r="E465" s="731"/>
      <c r="F465" s="731"/>
      <c r="G465" s="732"/>
      <c r="H465" s="732"/>
      <c r="I465" s="730"/>
      <c r="J465" s="730">
        <f t="shared" si="225"/>
        <v>0</v>
      </c>
      <c r="K465" s="730"/>
      <c r="L465" s="728">
        <f t="shared" si="230"/>
        <v>0</v>
      </c>
      <c r="M465" s="730"/>
      <c r="N465" s="728">
        <f t="shared" si="231"/>
        <v>0</v>
      </c>
      <c r="O465" s="730"/>
      <c r="P465" s="728">
        <f t="shared" si="232"/>
        <v>0</v>
      </c>
      <c r="Q465" s="730"/>
      <c r="R465" s="728">
        <f t="shared" si="233"/>
        <v>0</v>
      </c>
      <c r="S465" s="730">
        <f t="shared" si="234"/>
        <v>0</v>
      </c>
      <c r="T465" s="728">
        <f t="shared" si="234"/>
        <v>0</v>
      </c>
      <c r="U465" s="728"/>
      <c r="V465" s="732"/>
      <c r="W465" s="730"/>
      <c r="X465" s="730"/>
      <c r="Y465" s="731"/>
      <c r="Z465" s="732"/>
      <c r="AA465" s="730"/>
      <c r="AB465" s="730"/>
      <c r="AC465" s="731"/>
      <c r="AD465" s="731"/>
    </row>
    <row r="466" spans="1:30" ht="41.25" customHeight="1">
      <c r="A466" s="458" t="s">
        <v>2993</v>
      </c>
      <c r="B466" s="756" t="s">
        <v>3182</v>
      </c>
      <c r="C466" s="730"/>
      <c r="D466" s="730"/>
      <c r="E466" s="731"/>
      <c r="F466" s="731"/>
      <c r="G466" s="732"/>
      <c r="H466" s="732"/>
      <c r="I466" s="730"/>
      <c r="J466" s="730">
        <f t="shared" si="225"/>
        <v>0</v>
      </c>
      <c r="K466" s="730"/>
      <c r="L466" s="728">
        <f t="shared" si="230"/>
        <v>0</v>
      </c>
      <c r="M466" s="730"/>
      <c r="N466" s="728">
        <f t="shared" si="231"/>
        <v>0</v>
      </c>
      <c r="O466" s="730"/>
      <c r="P466" s="728">
        <f t="shared" si="232"/>
        <v>0</v>
      </c>
      <c r="Q466" s="730"/>
      <c r="R466" s="728">
        <f t="shared" si="233"/>
        <v>0</v>
      </c>
      <c r="S466" s="730">
        <f t="shared" si="234"/>
        <v>0</v>
      </c>
      <c r="T466" s="728">
        <f t="shared" si="234"/>
        <v>0</v>
      </c>
      <c r="U466" s="728"/>
      <c r="V466" s="732"/>
      <c r="W466" s="730"/>
      <c r="X466" s="730"/>
      <c r="Y466" s="731"/>
      <c r="Z466" s="732"/>
      <c r="AA466" s="730"/>
      <c r="AB466" s="730"/>
      <c r="AC466" s="731"/>
      <c r="AD466" s="731"/>
    </row>
    <row r="467" spans="1:30" ht="41.25" customHeight="1">
      <c r="A467" s="463" t="s">
        <v>2994</v>
      </c>
      <c r="B467" s="464" t="s">
        <v>259</v>
      </c>
      <c r="C467" s="723"/>
      <c r="D467" s="723"/>
      <c r="E467" s="727">
        <f>SUM(E468:E473)</f>
        <v>0</v>
      </c>
      <c r="F467" s="727">
        <f>SUM(F468:F473)</f>
        <v>0</v>
      </c>
      <c r="G467" s="725"/>
      <c r="H467" s="725"/>
      <c r="I467" s="726"/>
      <c r="J467" s="726"/>
      <c r="K467" s="726"/>
      <c r="L467" s="727">
        <f>SUM(L468:L473)</f>
        <v>0</v>
      </c>
      <c r="M467" s="726"/>
      <c r="N467" s="727">
        <f>SUM(N468:N473)</f>
        <v>0</v>
      </c>
      <c r="O467" s="726"/>
      <c r="P467" s="727">
        <f>SUM(P468:P473)</f>
        <v>0</v>
      </c>
      <c r="Q467" s="726"/>
      <c r="R467" s="727">
        <f>SUM(R468:R473)</f>
        <v>0</v>
      </c>
      <c r="S467" s="726"/>
      <c r="T467" s="727">
        <f>SUM(T468:T473)</f>
        <v>0</v>
      </c>
      <c r="U467" s="728"/>
      <c r="V467" s="725"/>
      <c r="W467" s="726">
        <f>SUM(W468:W469)</f>
        <v>0</v>
      </c>
      <c r="X467" s="726">
        <f>SUM(X468:X469)</f>
        <v>0</v>
      </c>
      <c r="Y467" s="727">
        <f>SUM(Y468:Y472)</f>
        <v>0</v>
      </c>
      <c r="Z467" s="725"/>
      <c r="AA467" s="726">
        <f>SUM(AA468:AA469)</f>
        <v>0</v>
      </c>
      <c r="AB467" s="726">
        <f>SUM(AB468:AB469)</f>
        <v>0</v>
      </c>
      <c r="AC467" s="727">
        <f>SUM(AC468:AC472)</f>
        <v>0</v>
      </c>
      <c r="AD467" s="727" t="e">
        <f>SUM(AD468:AD472)</f>
        <v>#REF!</v>
      </c>
    </row>
    <row r="468" spans="1:30" ht="41.25" customHeight="1">
      <c r="A468" s="458" t="s">
        <v>3183</v>
      </c>
      <c r="B468" s="445"/>
      <c r="C468" s="730"/>
      <c r="D468" s="730"/>
      <c r="E468" s="731"/>
      <c r="F468" s="731"/>
      <c r="G468" s="732"/>
      <c r="H468" s="732"/>
      <c r="I468" s="730"/>
      <c r="J468" s="730">
        <f t="shared" si="225"/>
        <v>0</v>
      </c>
      <c r="K468" s="730"/>
      <c r="L468" s="728">
        <f t="shared" ref="L468:L473" si="235">K468*J468</f>
        <v>0</v>
      </c>
      <c r="M468" s="730"/>
      <c r="N468" s="728">
        <f t="shared" ref="N468:N473" si="236">M468*J468</f>
        <v>0</v>
      </c>
      <c r="O468" s="730"/>
      <c r="P468" s="728">
        <f t="shared" ref="P468:P473" si="237">O468*J468</f>
        <v>0</v>
      </c>
      <c r="Q468" s="730"/>
      <c r="R468" s="728">
        <f t="shared" ref="R468:R473" si="238">Q468*J468</f>
        <v>0</v>
      </c>
      <c r="S468" s="730">
        <f t="shared" ref="S468:T473" si="239">K468+M468+O468+Q468</f>
        <v>0</v>
      </c>
      <c r="T468" s="728">
        <f t="shared" si="239"/>
        <v>0</v>
      </c>
      <c r="U468" s="728"/>
      <c r="V468" s="732"/>
      <c r="W468" s="730"/>
      <c r="X468" s="730"/>
      <c r="Y468" s="728">
        <f t="shared" ref="Y468:Y473" si="240">(W468*X468)/100000</f>
        <v>0</v>
      </c>
      <c r="Z468" s="732"/>
      <c r="AA468" s="730"/>
      <c r="AB468" s="730"/>
      <c r="AC468" s="728">
        <f t="shared" ref="AC468:AC473" si="241">(AA468*AB468)/100000</f>
        <v>0</v>
      </c>
      <c r="AD468" s="728" t="e">
        <f>(#REF!*#REF!)/100000</f>
        <v>#REF!</v>
      </c>
    </row>
    <row r="469" spans="1:30" ht="41.25" customHeight="1">
      <c r="A469" s="458" t="s">
        <v>3184</v>
      </c>
      <c r="B469" s="445"/>
      <c r="C469" s="730"/>
      <c r="D469" s="730"/>
      <c r="E469" s="731"/>
      <c r="F469" s="731"/>
      <c r="G469" s="732"/>
      <c r="H469" s="732"/>
      <c r="I469" s="730"/>
      <c r="J469" s="730">
        <f t="shared" si="225"/>
        <v>0</v>
      </c>
      <c r="K469" s="730"/>
      <c r="L469" s="728">
        <f t="shared" si="235"/>
        <v>0</v>
      </c>
      <c r="M469" s="730"/>
      <c r="N469" s="728">
        <f t="shared" si="236"/>
        <v>0</v>
      </c>
      <c r="O469" s="730"/>
      <c r="P469" s="728">
        <f t="shared" si="237"/>
        <v>0</v>
      </c>
      <c r="Q469" s="730"/>
      <c r="R469" s="728">
        <f t="shared" si="238"/>
        <v>0</v>
      </c>
      <c r="S469" s="730">
        <f t="shared" si="239"/>
        <v>0</v>
      </c>
      <c r="T469" s="728">
        <f t="shared" si="239"/>
        <v>0</v>
      </c>
      <c r="U469" s="728"/>
      <c r="V469" s="732"/>
      <c r="W469" s="730"/>
      <c r="X469" s="730"/>
      <c r="Y469" s="728">
        <f t="shared" si="240"/>
        <v>0</v>
      </c>
      <c r="Z469" s="732"/>
      <c r="AA469" s="730"/>
      <c r="AB469" s="730"/>
      <c r="AC469" s="728">
        <f t="shared" si="241"/>
        <v>0</v>
      </c>
      <c r="AD469" s="728" t="e">
        <f>(#REF!*#REF!)/100000</f>
        <v>#REF!</v>
      </c>
    </row>
    <row r="470" spans="1:30" ht="41.25" customHeight="1">
      <c r="A470" s="458" t="s">
        <v>3185</v>
      </c>
      <c r="B470" s="445"/>
      <c r="C470" s="730"/>
      <c r="D470" s="730"/>
      <c r="E470" s="731"/>
      <c r="F470" s="731"/>
      <c r="G470" s="732"/>
      <c r="H470" s="732"/>
      <c r="I470" s="730"/>
      <c r="J470" s="730">
        <f t="shared" si="225"/>
        <v>0</v>
      </c>
      <c r="K470" s="730"/>
      <c r="L470" s="728">
        <f t="shared" si="235"/>
        <v>0</v>
      </c>
      <c r="M470" s="730"/>
      <c r="N470" s="728">
        <f t="shared" si="236"/>
        <v>0</v>
      </c>
      <c r="O470" s="730"/>
      <c r="P470" s="728">
        <f t="shared" si="237"/>
        <v>0</v>
      </c>
      <c r="Q470" s="730"/>
      <c r="R470" s="728">
        <f t="shared" si="238"/>
        <v>0</v>
      </c>
      <c r="S470" s="730">
        <f t="shared" si="239"/>
        <v>0</v>
      </c>
      <c r="T470" s="728">
        <f t="shared" si="239"/>
        <v>0</v>
      </c>
      <c r="U470" s="728"/>
      <c r="V470" s="732"/>
      <c r="W470" s="730"/>
      <c r="X470" s="730"/>
      <c r="Y470" s="728">
        <f t="shared" si="240"/>
        <v>0</v>
      </c>
      <c r="Z470" s="732"/>
      <c r="AA470" s="730"/>
      <c r="AB470" s="730"/>
      <c r="AC470" s="728">
        <f t="shared" si="241"/>
        <v>0</v>
      </c>
      <c r="AD470" s="728" t="e">
        <f>(#REF!*#REF!)/100000</f>
        <v>#REF!</v>
      </c>
    </row>
    <row r="471" spans="1:30" ht="41.25" customHeight="1">
      <c r="A471" s="458" t="s">
        <v>3186</v>
      </c>
      <c r="B471" s="445"/>
      <c r="C471" s="730"/>
      <c r="D471" s="730"/>
      <c r="E471" s="731"/>
      <c r="F471" s="731"/>
      <c r="G471" s="732"/>
      <c r="H471" s="732"/>
      <c r="I471" s="730"/>
      <c r="J471" s="730">
        <f t="shared" si="225"/>
        <v>0</v>
      </c>
      <c r="K471" s="730"/>
      <c r="L471" s="728">
        <f t="shared" si="235"/>
        <v>0</v>
      </c>
      <c r="M471" s="730"/>
      <c r="N471" s="728">
        <f t="shared" si="236"/>
        <v>0</v>
      </c>
      <c r="O471" s="730"/>
      <c r="P471" s="728">
        <f t="shared" si="237"/>
        <v>0</v>
      </c>
      <c r="Q471" s="730"/>
      <c r="R471" s="728">
        <f t="shared" si="238"/>
        <v>0</v>
      </c>
      <c r="S471" s="730">
        <f t="shared" si="239"/>
        <v>0</v>
      </c>
      <c r="T471" s="728">
        <f t="shared" si="239"/>
        <v>0</v>
      </c>
      <c r="U471" s="728"/>
      <c r="V471" s="732"/>
      <c r="W471" s="730"/>
      <c r="X471" s="730"/>
      <c r="Y471" s="728">
        <f t="shared" si="240"/>
        <v>0</v>
      </c>
      <c r="Z471" s="732"/>
      <c r="AA471" s="730"/>
      <c r="AB471" s="730"/>
      <c r="AC471" s="728">
        <f t="shared" si="241"/>
        <v>0</v>
      </c>
      <c r="AD471" s="728" t="e">
        <f>(#REF!*#REF!)/100000</f>
        <v>#REF!</v>
      </c>
    </row>
    <row r="472" spans="1:30" ht="41.25" customHeight="1">
      <c r="A472" s="458" t="s">
        <v>3187</v>
      </c>
      <c r="B472" s="445"/>
      <c r="C472" s="730"/>
      <c r="D472" s="730"/>
      <c r="E472" s="731"/>
      <c r="F472" s="731"/>
      <c r="G472" s="732"/>
      <c r="H472" s="732"/>
      <c r="I472" s="730"/>
      <c r="J472" s="730">
        <f t="shared" si="225"/>
        <v>0</v>
      </c>
      <c r="K472" s="730"/>
      <c r="L472" s="728">
        <f t="shared" si="235"/>
        <v>0</v>
      </c>
      <c r="M472" s="730"/>
      <c r="N472" s="728">
        <f t="shared" si="236"/>
        <v>0</v>
      </c>
      <c r="O472" s="730"/>
      <c r="P472" s="728">
        <f t="shared" si="237"/>
        <v>0</v>
      </c>
      <c r="Q472" s="730"/>
      <c r="R472" s="728">
        <f t="shared" si="238"/>
        <v>0</v>
      </c>
      <c r="S472" s="730">
        <f t="shared" si="239"/>
        <v>0</v>
      </c>
      <c r="T472" s="728">
        <f t="shared" si="239"/>
        <v>0</v>
      </c>
      <c r="U472" s="728"/>
      <c r="V472" s="732"/>
      <c r="W472" s="730"/>
      <c r="X472" s="730"/>
      <c r="Y472" s="728">
        <f t="shared" si="240"/>
        <v>0</v>
      </c>
      <c r="Z472" s="732"/>
      <c r="AA472" s="730"/>
      <c r="AB472" s="730"/>
      <c r="AC472" s="728">
        <f t="shared" si="241"/>
        <v>0</v>
      </c>
      <c r="AD472" s="728" t="e">
        <f>(#REF!*#REF!)/100000</f>
        <v>#REF!</v>
      </c>
    </row>
    <row r="473" spans="1:30" ht="41.25" customHeight="1">
      <c r="A473" s="458" t="s">
        <v>2995</v>
      </c>
      <c r="B473" s="756" t="s">
        <v>1583</v>
      </c>
      <c r="C473" s="730"/>
      <c r="D473" s="730"/>
      <c r="E473" s="731"/>
      <c r="F473" s="731"/>
      <c r="G473" s="732"/>
      <c r="H473" s="732"/>
      <c r="I473" s="730"/>
      <c r="J473" s="730">
        <f t="shared" si="225"/>
        <v>0</v>
      </c>
      <c r="K473" s="730"/>
      <c r="L473" s="728">
        <f t="shared" si="235"/>
        <v>0</v>
      </c>
      <c r="M473" s="730"/>
      <c r="N473" s="728">
        <f t="shared" si="236"/>
        <v>0</v>
      </c>
      <c r="O473" s="730"/>
      <c r="P473" s="728">
        <f t="shared" si="237"/>
        <v>0</v>
      </c>
      <c r="Q473" s="730"/>
      <c r="R473" s="728">
        <f t="shared" si="238"/>
        <v>0</v>
      </c>
      <c r="S473" s="730">
        <f t="shared" si="239"/>
        <v>0</v>
      </c>
      <c r="T473" s="728">
        <f t="shared" si="239"/>
        <v>0</v>
      </c>
      <c r="U473" s="728"/>
      <c r="V473" s="732"/>
      <c r="W473" s="730"/>
      <c r="X473" s="730"/>
      <c r="Y473" s="728">
        <f t="shared" si="240"/>
        <v>0</v>
      </c>
      <c r="Z473" s="732"/>
      <c r="AA473" s="730"/>
      <c r="AB473" s="730"/>
      <c r="AC473" s="728">
        <f t="shared" si="241"/>
        <v>0</v>
      </c>
      <c r="AD473" s="728" t="e">
        <f>(#REF!*#REF!)/100000</f>
        <v>#REF!</v>
      </c>
    </row>
    <row r="474" spans="1:30" ht="41.25" customHeight="1">
      <c r="A474" s="463" t="s">
        <v>685</v>
      </c>
      <c r="B474" s="718" t="s">
        <v>3093</v>
      </c>
      <c r="C474" s="738"/>
      <c r="D474" s="738"/>
      <c r="E474" s="720">
        <f>E475+E481+E485+E489+E494</f>
        <v>153300</v>
      </c>
      <c r="F474" s="720">
        <f>F475+F481+F485+F489+F494</f>
        <v>0</v>
      </c>
      <c r="G474" s="725"/>
      <c r="H474" s="725"/>
      <c r="I474" s="719"/>
      <c r="J474" s="719"/>
      <c r="K474" s="719"/>
      <c r="L474" s="720">
        <f>L475+L481+L485+L489+L494</f>
        <v>0</v>
      </c>
      <c r="M474" s="719"/>
      <c r="N474" s="720">
        <f>N475+N481+N485+N489+N494</f>
        <v>0</v>
      </c>
      <c r="O474" s="719"/>
      <c r="P474" s="720">
        <f>P475+P481+P485+P489+P494</f>
        <v>1.5329999999999999</v>
      </c>
      <c r="Q474" s="719"/>
      <c r="R474" s="720">
        <f>R475+R481+R485+R489+R494</f>
        <v>0</v>
      </c>
      <c r="S474" s="719"/>
      <c r="T474" s="720">
        <f>T475+T481+T485+T489+T494</f>
        <v>1.5329999999999999</v>
      </c>
      <c r="U474" s="728"/>
      <c r="V474" s="725"/>
      <c r="W474" s="719" t="e">
        <f>#REF!+#REF!+#REF!+#REF!+#REF!+W494+#REF!+#REF!+W500</f>
        <v>#REF!</v>
      </c>
      <c r="X474" s="719" t="e">
        <f>#REF!+#REF!+#REF!+#REF!+#REF!+X494+#REF!+#REF!+X500</f>
        <v>#REF!</v>
      </c>
      <c r="Y474" s="720" t="e">
        <f>#REF!+#REF!+#REF!+#REF!+#REF!+Y494+#REF!+#REF!+Y500</f>
        <v>#REF!</v>
      </c>
      <c r="Z474" s="725"/>
      <c r="AA474" s="719" t="e">
        <f>#REF!+#REF!+#REF!+#REF!+#REF!+AA494+#REF!+#REF!+AA500</f>
        <v>#REF!</v>
      </c>
      <c r="AB474" s="719" t="e">
        <f>#REF!+#REF!+#REF!+#REF!+#REF!+AB494+#REF!+#REF!+AB500</f>
        <v>#REF!</v>
      </c>
      <c r="AC474" s="720" t="e">
        <f>#REF!+#REF!+#REF!+#REF!+#REF!+AC494+#REF!+#REF!+AC500</f>
        <v>#REF!</v>
      </c>
      <c r="AD474" s="720" t="e">
        <f>#REF!+#REF!+#REF!+#REF!+#REF!+AD494+#REF!+#REF!+AD500</f>
        <v>#REF!</v>
      </c>
    </row>
    <row r="475" spans="1:30" ht="41.25" customHeight="1">
      <c r="A475" s="736" t="s">
        <v>686</v>
      </c>
      <c r="B475" s="718" t="s">
        <v>3094</v>
      </c>
      <c r="C475" s="738"/>
      <c r="D475" s="738"/>
      <c r="E475" s="720">
        <f>SUM(E476:E480)</f>
        <v>0</v>
      </c>
      <c r="F475" s="720">
        <f>SUM(F476:F480)</f>
        <v>0</v>
      </c>
      <c r="G475" s="725"/>
      <c r="H475" s="725"/>
      <c r="I475" s="719"/>
      <c r="J475" s="719"/>
      <c r="K475" s="719"/>
      <c r="L475" s="720">
        <f>SUM(L476:L480)</f>
        <v>0</v>
      </c>
      <c r="M475" s="719"/>
      <c r="N475" s="720">
        <f>SUM(N476:N480)</f>
        <v>0</v>
      </c>
      <c r="O475" s="719"/>
      <c r="P475" s="720">
        <f>SUM(P476:P480)</f>
        <v>0</v>
      </c>
      <c r="Q475" s="719"/>
      <c r="R475" s="720">
        <f>SUM(R476:R480)</f>
        <v>0</v>
      </c>
      <c r="S475" s="719"/>
      <c r="T475" s="720">
        <f>SUM(T476:T480)</f>
        <v>0</v>
      </c>
      <c r="U475" s="728"/>
      <c r="V475" s="725"/>
      <c r="W475" s="719"/>
      <c r="X475" s="719"/>
      <c r="Y475" s="720"/>
      <c r="Z475" s="725"/>
      <c r="AA475" s="719"/>
      <c r="AB475" s="719"/>
      <c r="AC475" s="720"/>
      <c r="AD475" s="720"/>
    </row>
    <row r="476" spans="1:30" ht="41.25" customHeight="1">
      <c r="A476" s="458" t="s">
        <v>3096</v>
      </c>
      <c r="B476" s="438" t="s">
        <v>3095</v>
      </c>
      <c r="C476" s="766"/>
      <c r="D476" s="766"/>
      <c r="E476" s="767"/>
      <c r="F476" s="767"/>
      <c r="G476" s="732"/>
      <c r="H476" s="732"/>
      <c r="I476" s="768"/>
      <c r="J476" s="730">
        <f t="shared" ref="J476:J525" si="242">I476/100000</f>
        <v>0</v>
      </c>
      <c r="K476" s="768"/>
      <c r="L476" s="728">
        <f>K476*J476</f>
        <v>0</v>
      </c>
      <c r="M476" s="730"/>
      <c r="N476" s="728">
        <f>M476*J476</f>
        <v>0</v>
      </c>
      <c r="O476" s="730"/>
      <c r="P476" s="728">
        <f>O476*J476</f>
        <v>0</v>
      </c>
      <c r="Q476" s="730"/>
      <c r="R476" s="728">
        <f>Q476*J476</f>
        <v>0</v>
      </c>
      <c r="S476" s="730">
        <f t="shared" ref="S476:T480" si="243">K476+M476+O476+Q476</f>
        <v>0</v>
      </c>
      <c r="T476" s="728">
        <f t="shared" si="243"/>
        <v>0</v>
      </c>
      <c r="U476" s="728"/>
      <c r="V476" s="732"/>
      <c r="W476" s="768"/>
      <c r="X476" s="768"/>
      <c r="Y476" s="769"/>
      <c r="Z476" s="732"/>
      <c r="AA476" s="768"/>
      <c r="AB476" s="768"/>
      <c r="AC476" s="769"/>
      <c r="AD476" s="769"/>
    </row>
    <row r="477" spans="1:30" ht="41.25" customHeight="1">
      <c r="A477" s="458" t="s">
        <v>3098</v>
      </c>
      <c r="B477" s="770" t="s">
        <v>3097</v>
      </c>
      <c r="C477" s="766"/>
      <c r="D477" s="766"/>
      <c r="E477" s="767"/>
      <c r="F477" s="767"/>
      <c r="G477" s="732"/>
      <c r="H477" s="732"/>
      <c r="I477" s="768"/>
      <c r="J477" s="730">
        <f t="shared" si="242"/>
        <v>0</v>
      </c>
      <c r="K477" s="768"/>
      <c r="L477" s="728">
        <f>K477*J477</f>
        <v>0</v>
      </c>
      <c r="M477" s="730"/>
      <c r="N477" s="728">
        <f>M477*J477</f>
        <v>0</v>
      </c>
      <c r="O477" s="730"/>
      <c r="P477" s="728">
        <f>O477*J477</f>
        <v>0</v>
      </c>
      <c r="Q477" s="730"/>
      <c r="R477" s="728">
        <f>Q477*J477</f>
        <v>0</v>
      </c>
      <c r="S477" s="730">
        <f t="shared" si="243"/>
        <v>0</v>
      </c>
      <c r="T477" s="728">
        <f t="shared" si="243"/>
        <v>0</v>
      </c>
      <c r="U477" s="728"/>
      <c r="V477" s="732"/>
      <c r="W477" s="768"/>
      <c r="X477" s="768"/>
      <c r="Y477" s="769"/>
      <c r="Z477" s="732"/>
      <c r="AA477" s="768"/>
      <c r="AB477" s="768"/>
      <c r="AC477" s="769"/>
      <c r="AD477" s="769"/>
    </row>
    <row r="478" spans="1:30" ht="41.25" customHeight="1">
      <c r="A478" s="458" t="s">
        <v>3101</v>
      </c>
      <c r="B478" s="754" t="s">
        <v>3099</v>
      </c>
      <c r="C478" s="766"/>
      <c r="D478" s="766"/>
      <c r="E478" s="767"/>
      <c r="F478" s="767"/>
      <c r="G478" s="732"/>
      <c r="H478" s="732"/>
      <c r="I478" s="768"/>
      <c r="J478" s="730">
        <f t="shared" si="242"/>
        <v>0</v>
      </c>
      <c r="K478" s="768"/>
      <c r="L478" s="728">
        <f>K478*J478</f>
        <v>0</v>
      </c>
      <c r="M478" s="730"/>
      <c r="N478" s="728">
        <f>M478*J478</f>
        <v>0</v>
      </c>
      <c r="O478" s="730"/>
      <c r="P478" s="728">
        <f>O478*J478</f>
        <v>0</v>
      </c>
      <c r="Q478" s="730"/>
      <c r="R478" s="728">
        <f>Q478*J478</f>
        <v>0</v>
      </c>
      <c r="S478" s="730">
        <f t="shared" si="243"/>
        <v>0</v>
      </c>
      <c r="T478" s="728">
        <f t="shared" si="243"/>
        <v>0</v>
      </c>
      <c r="U478" s="728"/>
      <c r="V478" s="732"/>
      <c r="W478" s="768"/>
      <c r="X478" s="768"/>
      <c r="Y478" s="769"/>
      <c r="Z478" s="732"/>
      <c r="AA478" s="768"/>
      <c r="AB478" s="768"/>
      <c r="AC478" s="769"/>
      <c r="AD478" s="769"/>
    </row>
    <row r="479" spans="1:30" ht="41.25" customHeight="1">
      <c r="A479" s="458" t="s">
        <v>3102</v>
      </c>
      <c r="B479" s="754" t="s">
        <v>3100</v>
      </c>
      <c r="C479" s="766"/>
      <c r="D479" s="766"/>
      <c r="E479" s="767"/>
      <c r="F479" s="767"/>
      <c r="G479" s="732"/>
      <c r="H479" s="732"/>
      <c r="I479" s="768"/>
      <c r="J479" s="730">
        <f t="shared" si="242"/>
        <v>0</v>
      </c>
      <c r="K479" s="768"/>
      <c r="L479" s="728">
        <f>K479*J479</f>
        <v>0</v>
      </c>
      <c r="M479" s="730"/>
      <c r="N479" s="728">
        <f>M479*J479</f>
        <v>0</v>
      </c>
      <c r="O479" s="730"/>
      <c r="P479" s="728">
        <f>O479*J479</f>
        <v>0</v>
      </c>
      <c r="Q479" s="730"/>
      <c r="R479" s="728">
        <f>Q479*J479</f>
        <v>0</v>
      </c>
      <c r="S479" s="730">
        <f t="shared" si="243"/>
        <v>0</v>
      </c>
      <c r="T479" s="728">
        <f t="shared" si="243"/>
        <v>0</v>
      </c>
      <c r="U479" s="728"/>
      <c r="V479" s="732"/>
      <c r="W479" s="768"/>
      <c r="X479" s="768"/>
      <c r="Y479" s="769"/>
      <c r="Z479" s="732"/>
      <c r="AA479" s="768"/>
      <c r="AB479" s="768"/>
      <c r="AC479" s="769"/>
      <c r="AD479" s="769"/>
    </row>
    <row r="480" spans="1:30" ht="41.25" customHeight="1">
      <c r="A480" s="771" t="s">
        <v>3103</v>
      </c>
      <c r="B480" s="772" t="s">
        <v>3357</v>
      </c>
      <c r="C480" s="766"/>
      <c r="D480" s="766"/>
      <c r="E480" s="767"/>
      <c r="F480" s="767"/>
      <c r="G480" s="732"/>
      <c r="H480" s="732"/>
      <c r="I480" s="768"/>
      <c r="J480" s="730">
        <f t="shared" si="242"/>
        <v>0</v>
      </c>
      <c r="K480" s="768"/>
      <c r="L480" s="728">
        <f>K480*J480</f>
        <v>0</v>
      </c>
      <c r="M480" s="730"/>
      <c r="N480" s="728">
        <f>M480*J480</f>
        <v>0</v>
      </c>
      <c r="O480" s="730"/>
      <c r="P480" s="728">
        <f>O480*J480</f>
        <v>0</v>
      </c>
      <c r="Q480" s="730"/>
      <c r="R480" s="728">
        <f>Q480*J480</f>
        <v>0</v>
      </c>
      <c r="S480" s="730">
        <f t="shared" si="243"/>
        <v>0</v>
      </c>
      <c r="T480" s="728">
        <f t="shared" si="243"/>
        <v>0</v>
      </c>
      <c r="U480" s="728"/>
      <c r="V480" s="732"/>
      <c r="W480" s="768"/>
      <c r="X480" s="768"/>
      <c r="Y480" s="769"/>
      <c r="Z480" s="732"/>
      <c r="AA480" s="768"/>
      <c r="AB480" s="768"/>
      <c r="AC480" s="769"/>
      <c r="AD480" s="769"/>
    </row>
    <row r="481" spans="1:30" ht="41.25" customHeight="1">
      <c r="A481" s="773" t="s">
        <v>687</v>
      </c>
      <c r="B481" s="773" t="s">
        <v>3104</v>
      </c>
      <c r="C481" s="738"/>
      <c r="D481" s="738"/>
      <c r="E481" s="720">
        <f>SUM(E482:E484)</f>
        <v>0</v>
      </c>
      <c r="F481" s="720">
        <f>SUM(F482:F484)</f>
        <v>0</v>
      </c>
      <c r="G481" s="725"/>
      <c r="H481" s="725"/>
      <c r="I481" s="719"/>
      <c r="J481" s="719"/>
      <c r="K481" s="719"/>
      <c r="L481" s="720">
        <f>SUM(L482:L484)</f>
        <v>0</v>
      </c>
      <c r="M481" s="719"/>
      <c r="N481" s="720">
        <f>SUM(N482:N484)</f>
        <v>0</v>
      </c>
      <c r="O481" s="719"/>
      <c r="P481" s="720">
        <f>SUM(P482:P484)</f>
        <v>0</v>
      </c>
      <c r="Q481" s="719"/>
      <c r="R481" s="720">
        <f>SUM(R482:R484)</f>
        <v>0</v>
      </c>
      <c r="S481" s="719"/>
      <c r="T481" s="720">
        <f>SUM(T482:T484)</f>
        <v>0</v>
      </c>
      <c r="U481" s="728"/>
      <c r="V481" s="732"/>
      <c r="W481" s="768"/>
      <c r="X481" s="768"/>
      <c r="Y481" s="769"/>
      <c r="Z481" s="732"/>
      <c r="AA481" s="768"/>
      <c r="AB481" s="768"/>
      <c r="AC481" s="769"/>
      <c r="AD481" s="769"/>
    </row>
    <row r="482" spans="1:30" ht="41.25" customHeight="1">
      <c r="A482" s="754" t="s">
        <v>3105</v>
      </c>
      <c r="B482" s="754" t="s">
        <v>863</v>
      </c>
      <c r="C482" s="766"/>
      <c r="D482" s="766"/>
      <c r="E482" s="767"/>
      <c r="F482" s="767"/>
      <c r="G482" s="732"/>
      <c r="H482" s="732"/>
      <c r="I482" s="768"/>
      <c r="J482" s="730">
        <f t="shared" si="242"/>
        <v>0</v>
      </c>
      <c r="K482" s="768"/>
      <c r="L482" s="728">
        <f>K482*J482</f>
        <v>0</v>
      </c>
      <c r="M482" s="730"/>
      <c r="N482" s="728">
        <f>M482*J482</f>
        <v>0</v>
      </c>
      <c r="O482" s="730"/>
      <c r="P482" s="728">
        <f>O482*J482</f>
        <v>0</v>
      </c>
      <c r="Q482" s="730"/>
      <c r="R482" s="728">
        <f>Q482*J482</f>
        <v>0</v>
      </c>
      <c r="S482" s="730">
        <f t="shared" ref="S482:T484" si="244">K482+M482+O482+Q482</f>
        <v>0</v>
      </c>
      <c r="T482" s="728">
        <f t="shared" si="244"/>
        <v>0</v>
      </c>
      <c r="U482" s="728"/>
      <c r="V482" s="732"/>
      <c r="W482" s="768"/>
      <c r="X482" s="768"/>
      <c r="Y482" s="769"/>
      <c r="Z482" s="732"/>
      <c r="AA482" s="768"/>
      <c r="AB482" s="768"/>
      <c r="AC482" s="769"/>
      <c r="AD482" s="769"/>
    </row>
    <row r="483" spans="1:30" ht="41.25" customHeight="1">
      <c r="A483" s="754" t="s">
        <v>3106</v>
      </c>
      <c r="B483" s="754" t="s">
        <v>865</v>
      </c>
      <c r="C483" s="766"/>
      <c r="D483" s="766"/>
      <c r="E483" s="767"/>
      <c r="F483" s="767"/>
      <c r="G483" s="732"/>
      <c r="H483" s="732"/>
      <c r="I483" s="768"/>
      <c r="J483" s="730">
        <f t="shared" si="242"/>
        <v>0</v>
      </c>
      <c r="K483" s="768"/>
      <c r="L483" s="728">
        <f>K483*J483</f>
        <v>0</v>
      </c>
      <c r="M483" s="730"/>
      <c r="N483" s="728">
        <f>M483*J483</f>
        <v>0</v>
      </c>
      <c r="O483" s="730"/>
      <c r="P483" s="728">
        <f>O483*J483</f>
        <v>0</v>
      </c>
      <c r="Q483" s="730"/>
      <c r="R483" s="728">
        <f>Q483*J483</f>
        <v>0</v>
      </c>
      <c r="S483" s="730">
        <f t="shared" si="244"/>
        <v>0</v>
      </c>
      <c r="T483" s="728">
        <f t="shared" si="244"/>
        <v>0</v>
      </c>
      <c r="U483" s="728"/>
      <c r="V483" s="732"/>
      <c r="W483" s="768"/>
      <c r="X483" s="768"/>
      <c r="Y483" s="769"/>
      <c r="Z483" s="732"/>
      <c r="AA483" s="768"/>
      <c r="AB483" s="768"/>
      <c r="AC483" s="769"/>
      <c r="AD483" s="769"/>
    </row>
    <row r="484" spans="1:30" ht="41.25" customHeight="1">
      <c r="A484" s="754" t="s">
        <v>3107</v>
      </c>
      <c r="B484" s="754" t="s">
        <v>3108</v>
      </c>
      <c r="C484" s="766"/>
      <c r="D484" s="766"/>
      <c r="E484" s="767"/>
      <c r="F484" s="767"/>
      <c r="G484" s="732"/>
      <c r="H484" s="732"/>
      <c r="I484" s="768"/>
      <c r="J484" s="730">
        <f t="shared" si="242"/>
        <v>0</v>
      </c>
      <c r="K484" s="768"/>
      <c r="L484" s="728">
        <f>K484*J484</f>
        <v>0</v>
      </c>
      <c r="M484" s="730"/>
      <c r="N484" s="728">
        <f>M484*J484</f>
        <v>0</v>
      </c>
      <c r="O484" s="730"/>
      <c r="P484" s="728">
        <f>O484*J484</f>
        <v>0</v>
      </c>
      <c r="Q484" s="730"/>
      <c r="R484" s="728">
        <f>Q484*J484</f>
        <v>0</v>
      </c>
      <c r="S484" s="730">
        <f t="shared" si="244"/>
        <v>0</v>
      </c>
      <c r="T484" s="728">
        <f t="shared" si="244"/>
        <v>0</v>
      </c>
      <c r="U484" s="728"/>
      <c r="V484" s="732"/>
      <c r="W484" s="768"/>
      <c r="X484" s="768"/>
      <c r="Y484" s="769"/>
      <c r="Z484" s="732"/>
      <c r="AA484" s="768"/>
      <c r="AB484" s="768"/>
      <c r="AC484" s="769"/>
      <c r="AD484" s="769"/>
    </row>
    <row r="485" spans="1:30" ht="41.25" customHeight="1">
      <c r="A485" s="773" t="s">
        <v>689</v>
      </c>
      <c r="B485" s="773" t="s">
        <v>3109</v>
      </c>
      <c r="C485" s="738"/>
      <c r="D485" s="738"/>
      <c r="E485" s="720">
        <f>SUM(E486:E488)</f>
        <v>0</v>
      </c>
      <c r="F485" s="720">
        <f>SUM(F486:F488)</f>
        <v>0</v>
      </c>
      <c r="G485" s="725"/>
      <c r="H485" s="725"/>
      <c r="I485" s="719"/>
      <c r="J485" s="719"/>
      <c r="K485" s="719"/>
      <c r="L485" s="720">
        <f>SUM(L486:L488)</f>
        <v>0</v>
      </c>
      <c r="M485" s="719"/>
      <c r="N485" s="720">
        <f>SUM(N486:N488)</f>
        <v>0</v>
      </c>
      <c r="O485" s="719"/>
      <c r="P485" s="720">
        <f>SUM(P486:P488)</f>
        <v>0</v>
      </c>
      <c r="Q485" s="719"/>
      <c r="R485" s="720">
        <f>SUM(R486:R488)</f>
        <v>0</v>
      </c>
      <c r="S485" s="719"/>
      <c r="T485" s="720">
        <f>SUM(T486:T488)</f>
        <v>0</v>
      </c>
      <c r="U485" s="728"/>
      <c r="V485" s="732"/>
      <c r="W485" s="768"/>
      <c r="X485" s="768"/>
      <c r="Y485" s="769"/>
      <c r="Z485" s="732"/>
      <c r="AA485" s="768"/>
      <c r="AB485" s="768"/>
      <c r="AC485" s="769"/>
      <c r="AD485" s="769"/>
    </row>
    <row r="486" spans="1:30" ht="41.25" customHeight="1">
      <c r="A486" s="754" t="s">
        <v>3110</v>
      </c>
      <c r="B486" s="754" t="s">
        <v>1503</v>
      </c>
      <c r="C486" s="766"/>
      <c r="D486" s="766"/>
      <c r="E486" s="767"/>
      <c r="F486" s="767"/>
      <c r="G486" s="732"/>
      <c r="H486" s="732"/>
      <c r="I486" s="768"/>
      <c r="J486" s="730">
        <f t="shared" si="242"/>
        <v>0</v>
      </c>
      <c r="K486" s="768"/>
      <c r="L486" s="728">
        <f>K486*J486</f>
        <v>0</v>
      </c>
      <c r="M486" s="730"/>
      <c r="N486" s="728">
        <f>M486*J486</f>
        <v>0</v>
      </c>
      <c r="O486" s="730"/>
      <c r="P486" s="728">
        <f>O486*J486</f>
        <v>0</v>
      </c>
      <c r="Q486" s="730"/>
      <c r="R486" s="728">
        <f>Q486*J486</f>
        <v>0</v>
      </c>
      <c r="S486" s="730">
        <f t="shared" ref="S486:T488" si="245">K486+M486+O486+Q486</f>
        <v>0</v>
      </c>
      <c r="T486" s="728">
        <f t="shared" si="245"/>
        <v>0</v>
      </c>
      <c r="U486" s="728"/>
      <c r="V486" s="732"/>
      <c r="W486" s="768"/>
      <c r="X486" s="768"/>
      <c r="Y486" s="769"/>
      <c r="Z486" s="732"/>
      <c r="AA486" s="768"/>
      <c r="AB486" s="768"/>
      <c r="AC486" s="769"/>
      <c r="AD486" s="769"/>
    </row>
    <row r="487" spans="1:30" ht="41.25" customHeight="1">
      <c r="A487" s="754" t="s">
        <v>3111</v>
      </c>
      <c r="B487" s="754" t="s">
        <v>2326</v>
      </c>
      <c r="C487" s="766"/>
      <c r="D487" s="766"/>
      <c r="E487" s="767"/>
      <c r="F487" s="767"/>
      <c r="G487" s="732"/>
      <c r="H487" s="732"/>
      <c r="I487" s="768"/>
      <c r="J487" s="730">
        <f t="shared" si="242"/>
        <v>0</v>
      </c>
      <c r="K487" s="768"/>
      <c r="L487" s="728">
        <f>K487*J487</f>
        <v>0</v>
      </c>
      <c r="M487" s="730"/>
      <c r="N487" s="728">
        <f>M487*J487</f>
        <v>0</v>
      </c>
      <c r="O487" s="730"/>
      <c r="P487" s="728">
        <f>O487*J487</f>
        <v>0</v>
      </c>
      <c r="Q487" s="730"/>
      <c r="R487" s="728">
        <f>Q487*J487</f>
        <v>0</v>
      </c>
      <c r="S487" s="730">
        <f t="shared" si="245"/>
        <v>0</v>
      </c>
      <c r="T487" s="728">
        <f t="shared" si="245"/>
        <v>0</v>
      </c>
      <c r="U487" s="728"/>
      <c r="V487" s="732"/>
      <c r="W487" s="768"/>
      <c r="X487" s="768"/>
      <c r="Y487" s="769"/>
      <c r="Z487" s="732"/>
      <c r="AA487" s="768"/>
      <c r="AB487" s="768"/>
      <c r="AC487" s="769"/>
      <c r="AD487" s="769"/>
    </row>
    <row r="488" spans="1:30" ht="41.25" customHeight="1">
      <c r="A488" s="754" t="s">
        <v>3112</v>
      </c>
      <c r="B488" s="754" t="s">
        <v>1504</v>
      </c>
      <c r="C488" s="766"/>
      <c r="D488" s="766"/>
      <c r="E488" s="767"/>
      <c r="F488" s="767"/>
      <c r="G488" s="732"/>
      <c r="H488" s="732"/>
      <c r="I488" s="768"/>
      <c r="J488" s="730">
        <f t="shared" si="242"/>
        <v>0</v>
      </c>
      <c r="K488" s="768"/>
      <c r="L488" s="728">
        <f>K488*J488</f>
        <v>0</v>
      </c>
      <c r="M488" s="730"/>
      <c r="N488" s="728">
        <f>M488*J488</f>
        <v>0</v>
      </c>
      <c r="O488" s="730"/>
      <c r="P488" s="728">
        <f>O488*J488</f>
        <v>0</v>
      </c>
      <c r="Q488" s="730"/>
      <c r="R488" s="728">
        <f>Q488*J488</f>
        <v>0</v>
      </c>
      <c r="S488" s="730">
        <f t="shared" si="245"/>
        <v>0</v>
      </c>
      <c r="T488" s="728">
        <f t="shared" si="245"/>
        <v>0</v>
      </c>
      <c r="U488" s="728"/>
      <c r="V488" s="732"/>
      <c r="W488" s="768"/>
      <c r="X488" s="768"/>
      <c r="Y488" s="769"/>
      <c r="Z488" s="732"/>
      <c r="AA488" s="768"/>
      <c r="AB488" s="768"/>
      <c r="AC488" s="769"/>
      <c r="AD488" s="769"/>
    </row>
    <row r="489" spans="1:30" ht="41.25" customHeight="1">
      <c r="A489" s="773" t="s">
        <v>691</v>
      </c>
      <c r="B489" s="773" t="s">
        <v>3113</v>
      </c>
      <c r="C489" s="738"/>
      <c r="D489" s="738"/>
      <c r="E489" s="720">
        <f>SUM(E490:E493)</f>
        <v>0</v>
      </c>
      <c r="F489" s="720">
        <f>SUM(F490:F493)</f>
        <v>0</v>
      </c>
      <c r="G489" s="725"/>
      <c r="H489" s="725"/>
      <c r="I489" s="719"/>
      <c r="J489" s="719"/>
      <c r="K489" s="719"/>
      <c r="L489" s="720">
        <f>SUM(L490:L493)</f>
        <v>0</v>
      </c>
      <c r="M489" s="719"/>
      <c r="N489" s="720">
        <f>SUM(N490:N493)</f>
        <v>0</v>
      </c>
      <c r="O489" s="719"/>
      <c r="P489" s="720">
        <f>SUM(P490:P493)</f>
        <v>0</v>
      </c>
      <c r="Q489" s="719"/>
      <c r="R489" s="720">
        <f>SUM(R490:R493)</f>
        <v>0</v>
      </c>
      <c r="S489" s="719"/>
      <c r="T489" s="720">
        <f>SUM(T490:T493)</f>
        <v>0</v>
      </c>
      <c r="U489" s="728"/>
      <c r="V489" s="732"/>
      <c r="W489" s="768"/>
      <c r="X489" s="768"/>
      <c r="Y489" s="769"/>
      <c r="Z489" s="732"/>
      <c r="AA489" s="768"/>
      <c r="AB489" s="768"/>
      <c r="AC489" s="769"/>
      <c r="AD489" s="769"/>
    </row>
    <row r="490" spans="1:30" ht="41.25" customHeight="1">
      <c r="A490" s="754" t="s">
        <v>3114</v>
      </c>
      <c r="B490" s="754" t="s">
        <v>1503</v>
      </c>
      <c r="C490" s="766"/>
      <c r="D490" s="766"/>
      <c r="E490" s="767"/>
      <c r="F490" s="767"/>
      <c r="G490" s="732"/>
      <c r="H490" s="732"/>
      <c r="I490" s="768"/>
      <c r="J490" s="730">
        <f t="shared" si="242"/>
        <v>0</v>
      </c>
      <c r="K490" s="768"/>
      <c r="L490" s="728">
        <f>K490*J490</f>
        <v>0</v>
      </c>
      <c r="M490" s="730"/>
      <c r="N490" s="728">
        <f>M490*J490</f>
        <v>0</v>
      </c>
      <c r="O490" s="730"/>
      <c r="P490" s="728">
        <f>O490*J490</f>
        <v>0</v>
      </c>
      <c r="Q490" s="730"/>
      <c r="R490" s="728">
        <f>Q490*J490</f>
        <v>0</v>
      </c>
      <c r="S490" s="730">
        <f t="shared" ref="S490:T493" si="246">K490+M490+O490+Q490</f>
        <v>0</v>
      </c>
      <c r="T490" s="728">
        <f t="shared" si="246"/>
        <v>0</v>
      </c>
      <c r="U490" s="728"/>
      <c r="V490" s="732"/>
      <c r="W490" s="768"/>
      <c r="X490" s="768"/>
      <c r="Y490" s="769"/>
      <c r="Z490" s="732"/>
      <c r="AA490" s="768"/>
      <c r="AB490" s="768"/>
      <c r="AC490" s="769"/>
      <c r="AD490" s="769"/>
    </row>
    <row r="491" spans="1:30" ht="41.25" customHeight="1">
      <c r="A491" s="754" t="s">
        <v>3115</v>
      </c>
      <c r="B491" s="754" t="s">
        <v>2326</v>
      </c>
      <c r="C491" s="766"/>
      <c r="D491" s="766"/>
      <c r="E491" s="767"/>
      <c r="F491" s="767"/>
      <c r="G491" s="732"/>
      <c r="H491" s="732"/>
      <c r="I491" s="768"/>
      <c r="J491" s="730">
        <f t="shared" si="242"/>
        <v>0</v>
      </c>
      <c r="K491" s="768"/>
      <c r="L491" s="728">
        <f>K491*J491</f>
        <v>0</v>
      </c>
      <c r="M491" s="730"/>
      <c r="N491" s="728">
        <f>M491*J491</f>
        <v>0</v>
      </c>
      <c r="O491" s="730"/>
      <c r="P491" s="728">
        <f>O491*J491</f>
        <v>0</v>
      </c>
      <c r="Q491" s="730"/>
      <c r="R491" s="728">
        <f>Q491*J491</f>
        <v>0</v>
      </c>
      <c r="S491" s="730">
        <f t="shared" si="246"/>
        <v>0</v>
      </c>
      <c r="T491" s="728">
        <f t="shared" si="246"/>
        <v>0</v>
      </c>
      <c r="U491" s="728"/>
      <c r="V491" s="732"/>
      <c r="W491" s="768"/>
      <c r="X491" s="768"/>
      <c r="Y491" s="769"/>
      <c r="Z491" s="732"/>
      <c r="AA491" s="768"/>
      <c r="AB491" s="768"/>
      <c r="AC491" s="769"/>
      <c r="AD491" s="769"/>
    </row>
    <row r="492" spans="1:30" ht="41.25" customHeight="1">
      <c r="A492" s="754" t="s">
        <v>3116</v>
      </c>
      <c r="B492" s="754" t="s">
        <v>1504</v>
      </c>
      <c r="C492" s="766"/>
      <c r="D492" s="766"/>
      <c r="E492" s="767"/>
      <c r="F492" s="767"/>
      <c r="G492" s="732"/>
      <c r="H492" s="732"/>
      <c r="I492" s="768"/>
      <c r="J492" s="730">
        <f t="shared" si="242"/>
        <v>0</v>
      </c>
      <c r="K492" s="768"/>
      <c r="L492" s="728">
        <f>K492*J492</f>
        <v>0</v>
      </c>
      <c r="M492" s="730"/>
      <c r="N492" s="728">
        <f>M492*J492</f>
        <v>0</v>
      </c>
      <c r="O492" s="730"/>
      <c r="P492" s="728">
        <f>O492*J492</f>
        <v>0</v>
      </c>
      <c r="Q492" s="730"/>
      <c r="R492" s="728">
        <f>Q492*J492</f>
        <v>0</v>
      </c>
      <c r="S492" s="730">
        <f t="shared" si="246"/>
        <v>0</v>
      </c>
      <c r="T492" s="728">
        <f t="shared" si="246"/>
        <v>0</v>
      </c>
      <c r="U492" s="728"/>
      <c r="V492" s="732"/>
      <c r="W492" s="768"/>
      <c r="X492" s="768"/>
      <c r="Y492" s="769"/>
      <c r="Z492" s="732"/>
      <c r="AA492" s="768"/>
      <c r="AB492" s="768"/>
      <c r="AC492" s="769"/>
      <c r="AD492" s="769"/>
    </row>
    <row r="493" spans="1:30" ht="41.25" customHeight="1">
      <c r="A493" s="754" t="s">
        <v>3117</v>
      </c>
      <c r="B493" s="754" t="s">
        <v>3118</v>
      </c>
      <c r="C493" s="766"/>
      <c r="D493" s="766"/>
      <c r="E493" s="767"/>
      <c r="F493" s="767"/>
      <c r="G493" s="732"/>
      <c r="H493" s="732"/>
      <c r="I493" s="768"/>
      <c r="J493" s="730">
        <f t="shared" si="242"/>
        <v>0</v>
      </c>
      <c r="K493" s="768"/>
      <c r="L493" s="728">
        <f>K493*J493</f>
        <v>0</v>
      </c>
      <c r="M493" s="730"/>
      <c r="N493" s="728">
        <f>M493*J493</f>
        <v>0</v>
      </c>
      <c r="O493" s="730"/>
      <c r="P493" s="728">
        <f>O493*J493</f>
        <v>0</v>
      </c>
      <c r="Q493" s="730"/>
      <c r="R493" s="728">
        <f>Q493*J493</f>
        <v>0</v>
      </c>
      <c r="S493" s="730">
        <f t="shared" si="246"/>
        <v>0</v>
      </c>
      <c r="T493" s="728">
        <f t="shared" si="246"/>
        <v>0</v>
      </c>
      <c r="U493" s="728"/>
      <c r="V493" s="732"/>
      <c r="W493" s="768"/>
      <c r="X493" s="768"/>
      <c r="Y493" s="769"/>
      <c r="Z493" s="732"/>
      <c r="AA493" s="768"/>
      <c r="AB493" s="768"/>
      <c r="AC493" s="769"/>
      <c r="AD493" s="769"/>
    </row>
    <row r="494" spans="1:30" ht="41.25" customHeight="1">
      <c r="A494" s="463" t="s">
        <v>695</v>
      </c>
      <c r="B494" s="464" t="s">
        <v>3119</v>
      </c>
      <c r="C494" s="723"/>
      <c r="D494" s="723"/>
      <c r="E494" s="727">
        <f>SUM(E495:E499)</f>
        <v>153300</v>
      </c>
      <c r="F494" s="727">
        <f>SUM(F495:F499)</f>
        <v>0</v>
      </c>
      <c r="G494" s="725"/>
      <c r="H494" s="725"/>
      <c r="I494" s="726"/>
      <c r="J494" s="726"/>
      <c r="K494" s="726"/>
      <c r="L494" s="727">
        <f>SUM(L495:L499)</f>
        <v>0</v>
      </c>
      <c r="M494" s="726"/>
      <c r="N494" s="727">
        <f>SUM(N495:N499)</f>
        <v>0</v>
      </c>
      <c r="O494" s="726"/>
      <c r="P494" s="727">
        <f>SUM(P495:P499)</f>
        <v>1.5329999999999999</v>
      </c>
      <c r="Q494" s="726"/>
      <c r="R494" s="727">
        <f>SUM(R495:R499)</f>
        <v>0</v>
      </c>
      <c r="S494" s="726"/>
      <c r="T494" s="727">
        <f>SUM(T495:T499)</f>
        <v>1.5329999999999999</v>
      </c>
      <c r="U494" s="728"/>
      <c r="V494" s="725"/>
      <c r="W494" s="726">
        <f>SUM(W495:W499)</f>
        <v>0</v>
      </c>
      <c r="X494" s="726">
        <f>SUM(X495:X499)</f>
        <v>0</v>
      </c>
      <c r="Y494" s="727">
        <f>SUM(Y495:Y499)</f>
        <v>0</v>
      </c>
      <c r="Z494" s="725"/>
      <c r="AA494" s="726">
        <f>SUM(AA495:AA499)</f>
        <v>0</v>
      </c>
      <c r="AB494" s="726">
        <f>SUM(AB495:AB499)</f>
        <v>0</v>
      </c>
      <c r="AC494" s="727">
        <f>SUM(AC495:AC499)</f>
        <v>0</v>
      </c>
      <c r="AD494" s="727" t="e">
        <f>SUM(AD495:AD499)</f>
        <v>#REF!</v>
      </c>
    </row>
    <row r="495" spans="1:30" ht="41.25" customHeight="1">
      <c r="A495" s="458" t="s">
        <v>2098</v>
      </c>
      <c r="B495" s="914" t="s">
        <v>3505</v>
      </c>
      <c r="C495" s="730">
        <v>0</v>
      </c>
      <c r="D495" s="730">
        <v>0</v>
      </c>
      <c r="E495" s="731">
        <v>153300</v>
      </c>
      <c r="F495" s="731">
        <v>0</v>
      </c>
      <c r="G495" s="732"/>
      <c r="H495" s="732">
        <v>1</v>
      </c>
      <c r="I495" s="730">
        <v>153300</v>
      </c>
      <c r="J495" s="730">
        <f t="shared" si="242"/>
        <v>1.5329999999999999</v>
      </c>
      <c r="K495" s="730"/>
      <c r="L495" s="728">
        <f>K495*J495</f>
        <v>0</v>
      </c>
      <c r="M495" s="730"/>
      <c r="N495" s="728">
        <f>M495*J495</f>
        <v>0</v>
      </c>
      <c r="O495" s="730">
        <v>1</v>
      </c>
      <c r="P495" s="728">
        <f>O495*J495</f>
        <v>1.5329999999999999</v>
      </c>
      <c r="Q495" s="730"/>
      <c r="R495" s="728">
        <f>Q495*J495</f>
        <v>0</v>
      </c>
      <c r="S495" s="730">
        <f t="shared" ref="S495:T499" si="247">K495+M495+O495+Q495</f>
        <v>1</v>
      </c>
      <c r="T495" s="728">
        <f t="shared" si="247"/>
        <v>1.5329999999999999</v>
      </c>
      <c r="U495" s="728"/>
      <c r="V495" s="732"/>
      <c r="W495" s="730"/>
      <c r="X495" s="730"/>
      <c r="Y495" s="728">
        <f>(W495*X495)/100000</f>
        <v>0</v>
      </c>
      <c r="Z495" s="732"/>
      <c r="AA495" s="730"/>
      <c r="AB495" s="730"/>
      <c r="AC495" s="728">
        <f>(AA495*AB495)/100000</f>
        <v>0</v>
      </c>
      <c r="AD495" s="728" t="e">
        <f>(#REF!*#REF!)/100000</f>
        <v>#REF!</v>
      </c>
    </row>
    <row r="496" spans="1:30" ht="41.25" customHeight="1">
      <c r="A496" s="458" t="s">
        <v>2099</v>
      </c>
      <c r="B496" s="445"/>
      <c r="C496" s="730"/>
      <c r="D496" s="730"/>
      <c r="E496" s="731"/>
      <c r="F496" s="731"/>
      <c r="G496" s="732"/>
      <c r="H496" s="732"/>
      <c r="I496" s="730"/>
      <c r="J496" s="730">
        <f t="shared" si="242"/>
        <v>0</v>
      </c>
      <c r="K496" s="730"/>
      <c r="L496" s="728">
        <f>K496*J496</f>
        <v>0</v>
      </c>
      <c r="M496" s="730"/>
      <c r="N496" s="728">
        <f>M496*J496</f>
        <v>0</v>
      </c>
      <c r="O496" s="730"/>
      <c r="P496" s="728">
        <f>O496*J496</f>
        <v>0</v>
      </c>
      <c r="Q496" s="730"/>
      <c r="R496" s="728">
        <f>Q496*J496</f>
        <v>0</v>
      </c>
      <c r="S496" s="730">
        <f t="shared" si="247"/>
        <v>0</v>
      </c>
      <c r="T496" s="728">
        <f t="shared" si="247"/>
        <v>0</v>
      </c>
      <c r="U496" s="728"/>
      <c r="V496" s="732"/>
      <c r="W496" s="730"/>
      <c r="X496" s="730"/>
      <c r="Y496" s="728">
        <f>(W496*X496)/100000</f>
        <v>0</v>
      </c>
      <c r="Z496" s="732"/>
      <c r="AA496" s="730"/>
      <c r="AB496" s="730"/>
      <c r="AC496" s="728">
        <f>(AA496*AB496)/100000</f>
        <v>0</v>
      </c>
      <c r="AD496" s="728" t="e">
        <f>(#REF!*#REF!)/100000</f>
        <v>#REF!</v>
      </c>
    </row>
    <row r="497" spans="1:30" ht="41.25" customHeight="1">
      <c r="A497" s="458" t="s">
        <v>2361</v>
      </c>
      <c r="B497" s="445"/>
      <c r="C497" s="730"/>
      <c r="D497" s="730"/>
      <c r="E497" s="731"/>
      <c r="F497" s="731"/>
      <c r="G497" s="732"/>
      <c r="H497" s="732"/>
      <c r="I497" s="730"/>
      <c r="J497" s="730">
        <f t="shared" si="242"/>
        <v>0</v>
      </c>
      <c r="K497" s="730"/>
      <c r="L497" s="728">
        <f>K497*J497</f>
        <v>0</v>
      </c>
      <c r="M497" s="730"/>
      <c r="N497" s="728">
        <f>M497*J497</f>
        <v>0</v>
      </c>
      <c r="O497" s="730"/>
      <c r="P497" s="728">
        <f>O497*J497</f>
        <v>0</v>
      </c>
      <c r="Q497" s="730"/>
      <c r="R497" s="728">
        <f>Q497*J497</f>
        <v>0</v>
      </c>
      <c r="S497" s="730">
        <f t="shared" si="247"/>
        <v>0</v>
      </c>
      <c r="T497" s="728">
        <f t="shared" si="247"/>
        <v>0</v>
      </c>
      <c r="U497" s="728"/>
      <c r="V497" s="732"/>
      <c r="W497" s="730"/>
      <c r="X497" s="730"/>
      <c r="Y497" s="728">
        <f>(W497*X497)/100000</f>
        <v>0</v>
      </c>
      <c r="Z497" s="732"/>
      <c r="AA497" s="730"/>
      <c r="AB497" s="730"/>
      <c r="AC497" s="728">
        <f>(AA497*AB497)/100000</f>
        <v>0</v>
      </c>
      <c r="AD497" s="728" t="e">
        <f>(#REF!*#REF!)/100000</f>
        <v>#REF!</v>
      </c>
    </row>
    <row r="498" spans="1:30" ht="41.25" customHeight="1">
      <c r="A498" s="458" t="s">
        <v>2362</v>
      </c>
      <c r="B498" s="445"/>
      <c r="C498" s="730"/>
      <c r="D498" s="730"/>
      <c r="E498" s="731"/>
      <c r="F498" s="731"/>
      <c r="G498" s="732"/>
      <c r="H498" s="732"/>
      <c r="I498" s="730"/>
      <c r="J498" s="730">
        <f t="shared" si="242"/>
        <v>0</v>
      </c>
      <c r="K498" s="730"/>
      <c r="L498" s="728">
        <f>K498*J498</f>
        <v>0</v>
      </c>
      <c r="M498" s="730"/>
      <c r="N498" s="728">
        <f>M498*J498</f>
        <v>0</v>
      </c>
      <c r="O498" s="730"/>
      <c r="P498" s="728">
        <f>O498*J498</f>
        <v>0</v>
      </c>
      <c r="Q498" s="730"/>
      <c r="R498" s="728">
        <f>Q498*J498</f>
        <v>0</v>
      </c>
      <c r="S498" s="730">
        <f t="shared" si="247"/>
        <v>0</v>
      </c>
      <c r="T498" s="728">
        <f t="shared" si="247"/>
        <v>0</v>
      </c>
      <c r="U498" s="728"/>
      <c r="V498" s="732"/>
      <c r="W498" s="730"/>
      <c r="X498" s="730"/>
      <c r="Y498" s="728">
        <f>(W498*X498)/100000</f>
        <v>0</v>
      </c>
      <c r="Z498" s="732"/>
      <c r="AA498" s="730"/>
      <c r="AB498" s="730"/>
      <c r="AC498" s="728">
        <f>(AA498*AB498)/100000</f>
        <v>0</v>
      </c>
      <c r="AD498" s="728" t="e">
        <f>(#REF!*#REF!)/100000</f>
        <v>#REF!</v>
      </c>
    </row>
    <row r="499" spans="1:30" ht="41.25" customHeight="1">
      <c r="A499" s="458" t="s">
        <v>2363</v>
      </c>
      <c r="B499" s="445"/>
      <c r="C499" s="730"/>
      <c r="D499" s="730"/>
      <c r="E499" s="731"/>
      <c r="F499" s="731"/>
      <c r="G499" s="732"/>
      <c r="H499" s="732"/>
      <c r="I499" s="730"/>
      <c r="J499" s="730">
        <f t="shared" si="242"/>
        <v>0</v>
      </c>
      <c r="K499" s="730"/>
      <c r="L499" s="728">
        <f>K499*J499</f>
        <v>0</v>
      </c>
      <c r="M499" s="730"/>
      <c r="N499" s="728">
        <f>M499*J499</f>
        <v>0</v>
      </c>
      <c r="O499" s="730"/>
      <c r="P499" s="728">
        <f>O499*J499</f>
        <v>0</v>
      </c>
      <c r="Q499" s="730"/>
      <c r="R499" s="728">
        <f>Q499*J499</f>
        <v>0</v>
      </c>
      <c r="S499" s="730">
        <f t="shared" si="247"/>
        <v>0</v>
      </c>
      <c r="T499" s="728">
        <f t="shared" si="247"/>
        <v>0</v>
      </c>
      <c r="U499" s="728"/>
      <c r="V499" s="732"/>
      <c r="W499" s="730"/>
      <c r="X499" s="730"/>
      <c r="Y499" s="728">
        <f>(W499*X499)/100000</f>
        <v>0</v>
      </c>
      <c r="Z499" s="732"/>
      <c r="AA499" s="730"/>
      <c r="AB499" s="730"/>
      <c r="AC499" s="728">
        <f>(AA499*AB499)/100000</f>
        <v>0</v>
      </c>
      <c r="AD499" s="728" t="e">
        <f>(#REF!*#REF!)/100000</f>
        <v>#REF!</v>
      </c>
    </row>
    <row r="500" spans="1:30" ht="41.25" customHeight="1">
      <c r="A500" s="736" t="s">
        <v>1869</v>
      </c>
      <c r="B500" s="718" t="s">
        <v>3268</v>
      </c>
      <c r="C500" s="723"/>
      <c r="D500" s="723"/>
      <c r="E500" s="727">
        <f>SUM(E501:E505)</f>
        <v>0</v>
      </c>
      <c r="F500" s="727">
        <f>SUM(F501:F505)</f>
        <v>0</v>
      </c>
      <c r="G500" s="725"/>
      <c r="H500" s="725"/>
      <c r="I500" s="726"/>
      <c r="J500" s="726"/>
      <c r="K500" s="726"/>
      <c r="L500" s="727">
        <f>SUM(L501:L505)</f>
        <v>0</v>
      </c>
      <c r="M500" s="726"/>
      <c r="N500" s="727">
        <f>SUM(N501:N505)</f>
        <v>0</v>
      </c>
      <c r="O500" s="726"/>
      <c r="P500" s="727">
        <f>SUM(P501:P505)</f>
        <v>0</v>
      </c>
      <c r="Q500" s="726"/>
      <c r="R500" s="727">
        <f>SUM(R501:R505)</f>
        <v>0</v>
      </c>
      <c r="S500" s="726"/>
      <c r="T500" s="727">
        <f>SUM(T501:T505)</f>
        <v>0</v>
      </c>
      <c r="U500" s="728"/>
      <c r="V500" s="725"/>
      <c r="W500" s="726">
        <f>SUM(W501:W505)</f>
        <v>0</v>
      </c>
      <c r="X500" s="726">
        <f>SUM(X501:X505)</f>
        <v>0</v>
      </c>
      <c r="Y500" s="727">
        <f>SUM(Y501:Y505)</f>
        <v>0</v>
      </c>
      <c r="Z500" s="725"/>
      <c r="AA500" s="726">
        <f>SUM(AA501:AA505)</f>
        <v>0</v>
      </c>
      <c r="AB500" s="726">
        <f>SUM(AB501:AB505)</f>
        <v>0</v>
      </c>
      <c r="AC500" s="727">
        <f>SUM(AC501:AC505)</f>
        <v>0</v>
      </c>
      <c r="AD500" s="727" t="e">
        <f>SUM(AD501:AD505)</f>
        <v>#REF!</v>
      </c>
    </row>
    <row r="501" spans="1:30" ht="41.25" customHeight="1">
      <c r="A501" s="458" t="s">
        <v>1870</v>
      </c>
      <c r="B501" s="756" t="s">
        <v>3269</v>
      </c>
      <c r="C501" s="730"/>
      <c r="D501" s="730"/>
      <c r="E501" s="731"/>
      <c r="F501" s="731"/>
      <c r="G501" s="732"/>
      <c r="H501" s="732"/>
      <c r="I501" s="730"/>
      <c r="J501" s="730">
        <f t="shared" si="242"/>
        <v>0</v>
      </c>
      <c r="K501" s="730"/>
      <c r="L501" s="728">
        <f>K501*J501</f>
        <v>0</v>
      </c>
      <c r="M501" s="730"/>
      <c r="N501" s="728">
        <f>M501*J501</f>
        <v>0</v>
      </c>
      <c r="O501" s="730"/>
      <c r="P501" s="728">
        <f>O501*J501</f>
        <v>0</v>
      </c>
      <c r="Q501" s="730"/>
      <c r="R501" s="728">
        <f>Q501*J501</f>
        <v>0</v>
      </c>
      <c r="S501" s="730">
        <f t="shared" ref="S501:T505" si="248">K501+M501+O501+Q501</f>
        <v>0</v>
      </c>
      <c r="T501" s="728">
        <f t="shared" si="248"/>
        <v>0</v>
      </c>
      <c r="U501" s="728"/>
      <c r="V501" s="732"/>
      <c r="W501" s="730"/>
      <c r="X501" s="730"/>
      <c r="Y501" s="728">
        <f>(W501*X501)/100000</f>
        <v>0</v>
      </c>
      <c r="Z501" s="732"/>
      <c r="AA501" s="730"/>
      <c r="AB501" s="730"/>
      <c r="AC501" s="728">
        <f>(AA501*AB501)/100000</f>
        <v>0</v>
      </c>
      <c r="AD501" s="728" t="e">
        <f>(#REF!*#REF!)/100000</f>
        <v>#REF!</v>
      </c>
    </row>
    <row r="502" spans="1:30" ht="41.25" customHeight="1">
      <c r="A502" s="458" t="s">
        <v>1871</v>
      </c>
      <c r="B502" s="756" t="s">
        <v>3270</v>
      </c>
      <c r="C502" s="730"/>
      <c r="D502" s="730"/>
      <c r="E502" s="731"/>
      <c r="F502" s="731"/>
      <c r="G502" s="732"/>
      <c r="H502" s="732"/>
      <c r="I502" s="730"/>
      <c r="J502" s="730">
        <f t="shared" si="242"/>
        <v>0</v>
      </c>
      <c r="K502" s="730"/>
      <c r="L502" s="728">
        <f>K502*J502</f>
        <v>0</v>
      </c>
      <c r="M502" s="730"/>
      <c r="N502" s="728">
        <f>M502*J502</f>
        <v>0</v>
      </c>
      <c r="O502" s="730"/>
      <c r="P502" s="728">
        <f>O502*J502</f>
        <v>0</v>
      </c>
      <c r="Q502" s="730"/>
      <c r="R502" s="728">
        <f>Q502*J502</f>
        <v>0</v>
      </c>
      <c r="S502" s="730">
        <f t="shared" si="248"/>
        <v>0</v>
      </c>
      <c r="T502" s="728">
        <f t="shared" si="248"/>
        <v>0</v>
      </c>
      <c r="U502" s="728"/>
      <c r="V502" s="732"/>
      <c r="W502" s="730"/>
      <c r="X502" s="730"/>
      <c r="Y502" s="728">
        <f>(W502*X502)/100000</f>
        <v>0</v>
      </c>
      <c r="Z502" s="732"/>
      <c r="AA502" s="730"/>
      <c r="AB502" s="730"/>
      <c r="AC502" s="728">
        <f>(AA502*AB502)/100000</f>
        <v>0</v>
      </c>
      <c r="AD502" s="728" t="e">
        <f>(#REF!*#REF!)/100000</f>
        <v>#REF!</v>
      </c>
    </row>
    <row r="503" spans="1:30" ht="41.25" customHeight="1">
      <c r="A503" s="458" t="s">
        <v>1872</v>
      </c>
      <c r="B503" s="756" t="s">
        <v>3271</v>
      </c>
      <c r="C503" s="730"/>
      <c r="D503" s="730"/>
      <c r="E503" s="731"/>
      <c r="F503" s="731"/>
      <c r="G503" s="732"/>
      <c r="H503" s="732"/>
      <c r="I503" s="730"/>
      <c r="J503" s="730">
        <f t="shared" si="242"/>
        <v>0</v>
      </c>
      <c r="K503" s="730"/>
      <c r="L503" s="728">
        <f>K503*J503</f>
        <v>0</v>
      </c>
      <c r="M503" s="730"/>
      <c r="N503" s="728">
        <f>M503*J503</f>
        <v>0</v>
      </c>
      <c r="O503" s="730"/>
      <c r="P503" s="728">
        <f>O503*J503</f>
        <v>0</v>
      </c>
      <c r="Q503" s="730"/>
      <c r="R503" s="728">
        <f>Q503*J503</f>
        <v>0</v>
      </c>
      <c r="S503" s="730">
        <f t="shared" si="248"/>
        <v>0</v>
      </c>
      <c r="T503" s="728">
        <f t="shared" si="248"/>
        <v>0</v>
      </c>
      <c r="U503" s="728"/>
      <c r="V503" s="732"/>
      <c r="W503" s="730"/>
      <c r="X503" s="730"/>
      <c r="Y503" s="728">
        <f>(W503*X503)/100000</f>
        <v>0</v>
      </c>
      <c r="Z503" s="732"/>
      <c r="AA503" s="730"/>
      <c r="AB503" s="730"/>
      <c r="AC503" s="728">
        <f>(AA503*AB503)/100000</f>
        <v>0</v>
      </c>
      <c r="AD503" s="728" t="e">
        <f>(#REF!*#REF!)/100000</f>
        <v>#REF!</v>
      </c>
    </row>
    <row r="504" spans="1:30" ht="41.25" customHeight="1">
      <c r="A504" s="458" t="s">
        <v>1873</v>
      </c>
      <c r="B504" s="756" t="s">
        <v>3272</v>
      </c>
      <c r="C504" s="730"/>
      <c r="D504" s="730"/>
      <c r="E504" s="731"/>
      <c r="F504" s="731"/>
      <c r="G504" s="732"/>
      <c r="H504" s="732"/>
      <c r="I504" s="730"/>
      <c r="J504" s="730">
        <f t="shared" si="242"/>
        <v>0</v>
      </c>
      <c r="K504" s="730"/>
      <c r="L504" s="728">
        <f>K504*J504</f>
        <v>0</v>
      </c>
      <c r="M504" s="730"/>
      <c r="N504" s="728">
        <f>M504*J504</f>
        <v>0</v>
      </c>
      <c r="O504" s="730"/>
      <c r="P504" s="728">
        <f>O504*J504</f>
        <v>0</v>
      </c>
      <c r="Q504" s="730"/>
      <c r="R504" s="728">
        <f>Q504*J504</f>
        <v>0</v>
      </c>
      <c r="S504" s="730">
        <f t="shared" si="248"/>
        <v>0</v>
      </c>
      <c r="T504" s="728">
        <f t="shared" si="248"/>
        <v>0</v>
      </c>
      <c r="U504" s="728"/>
      <c r="V504" s="732"/>
      <c r="W504" s="730"/>
      <c r="X504" s="730"/>
      <c r="Y504" s="728">
        <f>(W504*X504)/100000</f>
        <v>0</v>
      </c>
      <c r="Z504" s="732"/>
      <c r="AA504" s="730"/>
      <c r="AB504" s="730"/>
      <c r="AC504" s="728">
        <f>(AA504*AB504)/100000</f>
        <v>0</v>
      </c>
      <c r="AD504" s="728" t="e">
        <f>(#REF!*#REF!)/100000</f>
        <v>#REF!</v>
      </c>
    </row>
    <row r="505" spans="1:30" ht="41.25" customHeight="1">
      <c r="A505" s="458" t="s">
        <v>1874</v>
      </c>
      <c r="B505" s="756" t="s">
        <v>3273</v>
      </c>
      <c r="C505" s="730"/>
      <c r="D505" s="730"/>
      <c r="E505" s="731"/>
      <c r="F505" s="731"/>
      <c r="G505" s="732"/>
      <c r="H505" s="732"/>
      <c r="I505" s="730"/>
      <c r="J505" s="730">
        <f t="shared" si="242"/>
        <v>0</v>
      </c>
      <c r="K505" s="730"/>
      <c r="L505" s="728">
        <f>K505*J505</f>
        <v>0</v>
      </c>
      <c r="M505" s="730"/>
      <c r="N505" s="728">
        <f>M505*J505</f>
        <v>0</v>
      </c>
      <c r="O505" s="730"/>
      <c r="P505" s="728">
        <f>O505*J505</f>
        <v>0</v>
      </c>
      <c r="Q505" s="730"/>
      <c r="R505" s="728">
        <f>Q505*J505</f>
        <v>0</v>
      </c>
      <c r="S505" s="730">
        <f t="shared" si="248"/>
        <v>0</v>
      </c>
      <c r="T505" s="728">
        <f t="shared" si="248"/>
        <v>0</v>
      </c>
      <c r="U505" s="728"/>
      <c r="V505" s="732"/>
      <c r="W505" s="730"/>
      <c r="X505" s="730"/>
      <c r="Y505" s="728">
        <f>(W505*X505)/100000</f>
        <v>0</v>
      </c>
      <c r="Z505" s="732"/>
      <c r="AA505" s="730"/>
      <c r="AB505" s="730"/>
      <c r="AC505" s="728">
        <f>(AA505*AB505)/100000</f>
        <v>0</v>
      </c>
      <c r="AD505" s="728" t="e">
        <f>(#REF!*#REF!)/100000</f>
        <v>#REF!</v>
      </c>
    </row>
    <row r="506" spans="1:30" s="711" customFormat="1" ht="41.25" customHeight="1">
      <c r="A506" s="736" t="s">
        <v>699</v>
      </c>
      <c r="B506" s="718" t="s">
        <v>472</v>
      </c>
      <c r="C506" s="738"/>
      <c r="D506" s="738"/>
      <c r="E506" s="720">
        <f>E507+E508+E509+E510</f>
        <v>15000</v>
      </c>
      <c r="F506" s="720">
        <f>F507+F508+F509+F510</f>
        <v>15000</v>
      </c>
      <c r="G506" s="721"/>
      <c r="H506" s="721"/>
      <c r="I506" s="719"/>
      <c r="J506" s="719"/>
      <c r="K506" s="719"/>
      <c r="L506" s="720">
        <f>L507+L508+L509+L510</f>
        <v>0.25</v>
      </c>
      <c r="M506" s="719"/>
      <c r="N506" s="720">
        <f>N507+N508+N509+N510</f>
        <v>0.5</v>
      </c>
      <c r="O506" s="719"/>
      <c r="P506" s="720">
        <f>P507+P508+P509+P510</f>
        <v>0.5</v>
      </c>
      <c r="Q506" s="719"/>
      <c r="R506" s="720">
        <f>R507+R508+R509+R510</f>
        <v>0.25</v>
      </c>
      <c r="S506" s="719"/>
      <c r="T506" s="720">
        <f>T507+T508+T509+T510</f>
        <v>1.5</v>
      </c>
      <c r="U506" s="740"/>
      <c r="V506" s="721"/>
      <c r="W506" s="719">
        <f>SUM(W507:W510)</f>
        <v>0</v>
      </c>
      <c r="X506" s="719">
        <f>SUM(X507:X510)</f>
        <v>0</v>
      </c>
      <c r="Y506" s="720">
        <f>SUM(Y507:Y510)</f>
        <v>0</v>
      </c>
      <c r="Z506" s="721"/>
      <c r="AA506" s="719">
        <f>SUM(AA507:AA510)</f>
        <v>0</v>
      </c>
      <c r="AB506" s="719">
        <f>SUM(AB507:AB510)</f>
        <v>0</v>
      </c>
      <c r="AC506" s="720">
        <f>SUM(AC507:AC510)</f>
        <v>0</v>
      </c>
      <c r="AD506" s="720" t="e">
        <f>SUM(AD507:AD510)</f>
        <v>#REF!</v>
      </c>
    </row>
    <row r="507" spans="1:30" ht="41.25" customHeight="1">
      <c r="A507" s="458" t="s">
        <v>701</v>
      </c>
      <c r="B507" s="913" t="s">
        <v>3467</v>
      </c>
      <c r="C507" s="730">
        <v>1</v>
      </c>
      <c r="D507" s="730">
        <v>0</v>
      </c>
      <c r="E507" s="731">
        <v>15000</v>
      </c>
      <c r="F507" s="731">
        <v>15000</v>
      </c>
      <c r="G507" s="732"/>
      <c r="H507" s="732">
        <v>6</v>
      </c>
      <c r="I507" s="730">
        <v>25000</v>
      </c>
      <c r="J507" s="730">
        <f t="shared" si="242"/>
        <v>0.25</v>
      </c>
      <c r="K507" s="730">
        <v>1</v>
      </c>
      <c r="L507" s="728">
        <f>K507*J507</f>
        <v>0.25</v>
      </c>
      <c r="M507" s="730">
        <v>2</v>
      </c>
      <c r="N507" s="728">
        <f>M507*J507</f>
        <v>0.5</v>
      </c>
      <c r="O507" s="730">
        <v>2</v>
      </c>
      <c r="P507" s="728">
        <f>O507*J507</f>
        <v>0.5</v>
      </c>
      <c r="Q507" s="730">
        <v>1</v>
      </c>
      <c r="R507" s="728">
        <f>Q507*J507</f>
        <v>0.25</v>
      </c>
      <c r="S507" s="730">
        <f t="shared" ref="S507:T509" si="249">K507+M507+O507+Q507</f>
        <v>6</v>
      </c>
      <c r="T507" s="728">
        <f t="shared" si="249"/>
        <v>1.5</v>
      </c>
      <c r="U507" s="728" t="s">
        <v>3468</v>
      </c>
      <c r="V507" s="732"/>
      <c r="W507" s="730"/>
      <c r="X507" s="730"/>
      <c r="Y507" s="728">
        <f>(W507*X507)/100000</f>
        <v>0</v>
      </c>
      <c r="Z507" s="732"/>
      <c r="AA507" s="730"/>
      <c r="AB507" s="730"/>
      <c r="AC507" s="728">
        <f>(AA507*AB507)/100000</f>
        <v>0</v>
      </c>
      <c r="AD507" s="728" t="e">
        <f>(#REF!*#REF!)/100000</f>
        <v>#REF!</v>
      </c>
    </row>
    <row r="508" spans="1:30" ht="41.25" customHeight="1">
      <c r="A508" s="458" t="s">
        <v>703</v>
      </c>
      <c r="B508" s="438" t="s">
        <v>1799</v>
      </c>
      <c r="C508" s="730"/>
      <c r="D508" s="730"/>
      <c r="E508" s="731"/>
      <c r="F508" s="731"/>
      <c r="G508" s="732"/>
      <c r="H508" s="732"/>
      <c r="I508" s="730"/>
      <c r="J508" s="730">
        <f t="shared" si="242"/>
        <v>0</v>
      </c>
      <c r="K508" s="730"/>
      <c r="L508" s="728">
        <f>K508*J508</f>
        <v>0</v>
      </c>
      <c r="M508" s="730"/>
      <c r="N508" s="728">
        <f>M508*J508</f>
        <v>0</v>
      </c>
      <c r="O508" s="730"/>
      <c r="P508" s="728">
        <f>O508*J508</f>
        <v>0</v>
      </c>
      <c r="Q508" s="730"/>
      <c r="R508" s="728">
        <f>Q508*J508</f>
        <v>0</v>
      </c>
      <c r="S508" s="730">
        <f t="shared" si="249"/>
        <v>0</v>
      </c>
      <c r="T508" s="728">
        <f t="shared" si="249"/>
        <v>0</v>
      </c>
      <c r="U508" s="728"/>
      <c r="V508" s="732"/>
      <c r="W508" s="730"/>
      <c r="X508" s="730"/>
      <c r="Y508" s="728">
        <f>(W508*X508)/100000</f>
        <v>0</v>
      </c>
      <c r="Z508" s="732"/>
      <c r="AA508" s="730"/>
      <c r="AB508" s="730"/>
      <c r="AC508" s="728">
        <f>(AA508*AB508)/100000</f>
        <v>0</v>
      </c>
      <c r="AD508" s="728" t="e">
        <f>(#REF!*#REF!)/100000</f>
        <v>#REF!</v>
      </c>
    </row>
    <row r="509" spans="1:30" ht="41.25" customHeight="1">
      <c r="A509" s="458" t="s">
        <v>1875</v>
      </c>
      <c r="B509" s="438" t="s">
        <v>1800</v>
      </c>
      <c r="C509" s="730"/>
      <c r="D509" s="730"/>
      <c r="E509" s="731"/>
      <c r="F509" s="731"/>
      <c r="G509" s="732"/>
      <c r="H509" s="732"/>
      <c r="I509" s="730"/>
      <c r="J509" s="730">
        <f t="shared" si="242"/>
        <v>0</v>
      </c>
      <c r="K509" s="730"/>
      <c r="L509" s="728">
        <f>K509*J509</f>
        <v>0</v>
      </c>
      <c r="M509" s="730"/>
      <c r="N509" s="728">
        <f>M509*J509</f>
        <v>0</v>
      </c>
      <c r="O509" s="730"/>
      <c r="P509" s="728">
        <f>O509*J509</f>
        <v>0</v>
      </c>
      <c r="Q509" s="730"/>
      <c r="R509" s="728">
        <f>Q509*J509</f>
        <v>0</v>
      </c>
      <c r="S509" s="730">
        <f t="shared" si="249"/>
        <v>0</v>
      </c>
      <c r="T509" s="728">
        <f t="shared" si="249"/>
        <v>0</v>
      </c>
      <c r="U509" s="728"/>
      <c r="V509" s="732"/>
      <c r="W509" s="730"/>
      <c r="X509" s="730"/>
      <c r="Y509" s="728">
        <f>(W509*X509)/100000</f>
        <v>0</v>
      </c>
      <c r="Z509" s="732"/>
      <c r="AA509" s="730"/>
      <c r="AB509" s="730"/>
      <c r="AC509" s="728">
        <f>(AA509*AB509)/100000</f>
        <v>0</v>
      </c>
      <c r="AD509" s="728" t="e">
        <f>(#REF!*#REF!)/100000</f>
        <v>#REF!</v>
      </c>
    </row>
    <row r="510" spans="1:30" ht="41.25" customHeight="1">
      <c r="A510" s="463" t="s">
        <v>1925</v>
      </c>
      <c r="B510" s="464" t="s">
        <v>268</v>
      </c>
      <c r="C510" s="723"/>
      <c r="D510" s="723"/>
      <c r="E510" s="727">
        <f>SUM(E511:E517)</f>
        <v>0</v>
      </c>
      <c r="F510" s="727">
        <f>SUM(F511:F517)</f>
        <v>0</v>
      </c>
      <c r="G510" s="725"/>
      <c r="H510" s="725"/>
      <c r="I510" s="726"/>
      <c r="J510" s="726"/>
      <c r="K510" s="726"/>
      <c r="L510" s="727">
        <f>SUM(L511:L517)</f>
        <v>0</v>
      </c>
      <c r="M510" s="726"/>
      <c r="N510" s="727">
        <f>SUM(N511:N517)</f>
        <v>0</v>
      </c>
      <c r="O510" s="726"/>
      <c r="P510" s="727">
        <f>SUM(P511:P517)</f>
        <v>0</v>
      </c>
      <c r="Q510" s="726"/>
      <c r="R510" s="727">
        <f>SUM(R511:R517)</f>
        <v>0</v>
      </c>
      <c r="S510" s="726"/>
      <c r="T510" s="727">
        <f>SUM(T511:T517)</f>
        <v>0</v>
      </c>
      <c r="U510" s="728"/>
      <c r="V510" s="725"/>
      <c r="W510" s="726">
        <f>SUM(W511:W515)</f>
        <v>0</v>
      </c>
      <c r="X510" s="726">
        <f>SUM(X511:X515)</f>
        <v>0</v>
      </c>
      <c r="Y510" s="727">
        <f>SUM(Y511:Y515)</f>
        <v>0</v>
      </c>
      <c r="Z510" s="725"/>
      <c r="AA510" s="726">
        <f>SUM(AA511:AA515)</f>
        <v>0</v>
      </c>
      <c r="AB510" s="726">
        <f>SUM(AB511:AB515)</f>
        <v>0</v>
      </c>
      <c r="AC510" s="727">
        <f>SUM(AC511:AC515)</f>
        <v>0</v>
      </c>
      <c r="AD510" s="727" t="e">
        <f>SUM(AD511:AD515)</f>
        <v>#REF!</v>
      </c>
    </row>
    <row r="511" spans="1:30" ht="41.25" customHeight="1">
      <c r="A511" s="458" t="s">
        <v>2100</v>
      </c>
      <c r="B511" s="445"/>
      <c r="C511" s="730"/>
      <c r="D511" s="730"/>
      <c r="E511" s="731"/>
      <c r="F511" s="731"/>
      <c r="G511" s="732"/>
      <c r="H511" s="732"/>
      <c r="I511" s="730"/>
      <c r="J511" s="730">
        <f t="shared" si="242"/>
        <v>0</v>
      </c>
      <c r="K511" s="730"/>
      <c r="L511" s="728">
        <f t="shared" ref="L511:L517" si="250">K511*J511</f>
        <v>0</v>
      </c>
      <c r="M511" s="730"/>
      <c r="N511" s="728">
        <f t="shared" ref="N511:N517" si="251">M511*J511</f>
        <v>0</v>
      </c>
      <c r="O511" s="730"/>
      <c r="P511" s="728">
        <f t="shared" ref="P511:P517" si="252">O511*J511</f>
        <v>0</v>
      </c>
      <c r="Q511" s="730"/>
      <c r="R511" s="728">
        <f t="shared" ref="R511:R517" si="253">Q511*J511</f>
        <v>0</v>
      </c>
      <c r="S511" s="730">
        <f t="shared" ref="S511:T517" si="254">K511+M511+O511+Q511</f>
        <v>0</v>
      </c>
      <c r="T511" s="728">
        <f t="shared" si="254"/>
        <v>0</v>
      </c>
      <c r="U511" s="728"/>
      <c r="V511" s="732"/>
      <c r="W511" s="730"/>
      <c r="X511" s="730"/>
      <c r="Y511" s="728">
        <f t="shared" ref="Y511:Y517" si="255">(W511*X511)/100000</f>
        <v>0</v>
      </c>
      <c r="Z511" s="732"/>
      <c r="AA511" s="730"/>
      <c r="AB511" s="730"/>
      <c r="AC511" s="728">
        <f t="shared" ref="AC511:AC517" si="256">(AA511*AB511)/100000</f>
        <v>0</v>
      </c>
      <c r="AD511" s="728" t="e">
        <f>(#REF!*#REF!)/100000</f>
        <v>#REF!</v>
      </c>
    </row>
    <row r="512" spans="1:30" ht="41.25" customHeight="1">
      <c r="A512" s="458" t="s">
        <v>2101</v>
      </c>
      <c r="B512" s="445"/>
      <c r="C512" s="730"/>
      <c r="D512" s="730"/>
      <c r="E512" s="731"/>
      <c r="F512" s="731"/>
      <c r="G512" s="732"/>
      <c r="H512" s="732"/>
      <c r="I512" s="730"/>
      <c r="J512" s="730">
        <f t="shared" si="242"/>
        <v>0</v>
      </c>
      <c r="K512" s="730"/>
      <c r="L512" s="728">
        <f t="shared" si="250"/>
        <v>0</v>
      </c>
      <c r="M512" s="730"/>
      <c r="N512" s="728">
        <f t="shared" si="251"/>
        <v>0</v>
      </c>
      <c r="O512" s="730"/>
      <c r="P512" s="728">
        <f t="shared" si="252"/>
        <v>0</v>
      </c>
      <c r="Q512" s="730"/>
      <c r="R512" s="728">
        <f t="shared" si="253"/>
        <v>0</v>
      </c>
      <c r="S512" s="730">
        <f t="shared" si="254"/>
        <v>0</v>
      </c>
      <c r="T512" s="728">
        <f t="shared" si="254"/>
        <v>0</v>
      </c>
      <c r="U512" s="728"/>
      <c r="V512" s="732"/>
      <c r="W512" s="730"/>
      <c r="X512" s="730"/>
      <c r="Y512" s="728">
        <f t="shared" si="255"/>
        <v>0</v>
      </c>
      <c r="Z512" s="732"/>
      <c r="AA512" s="730"/>
      <c r="AB512" s="730"/>
      <c r="AC512" s="728">
        <f t="shared" si="256"/>
        <v>0</v>
      </c>
      <c r="AD512" s="728" t="e">
        <f>(#REF!*#REF!)/100000</f>
        <v>#REF!</v>
      </c>
    </row>
    <row r="513" spans="1:30" ht="41.25" customHeight="1">
      <c r="A513" s="458" t="s">
        <v>2364</v>
      </c>
      <c r="B513" s="445"/>
      <c r="C513" s="730"/>
      <c r="D513" s="730"/>
      <c r="E513" s="731"/>
      <c r="F513" s="731"/>
      <c r="G513" s="732"/>
      <c r="H513" s="732"/>
      <c r="I513" s="730"/>
      <c r="J513" s="730">
        <f t="shared" si="242"/>
        <v>0</v>
      </c>
      <c r="K513" s="730"/>
      <c r="L513" s="728">
        <f t="shared" si="250"/>
        <v>0</v>
      </c>
      <c r="M513" s="730"/>
      <c r="N513" s="728">
        <f t="shared" si="251"/>
        <v>0</v>
      </c>
      <c r="O513" s="730"/>
      <c r="P513" s="728">
        <f t="shared" si="252"/>
        <v>0</v>
      </c>
      <c r="Q513" s="730"/>
      <c r="R513" s="728">
        <f t="shared" si="253"/>
        <v>0</v>
      </c>
      <c r="S513" s="730">
        <f t="shared" si="254"/>
        <v>0</v>
      </c>
      <c r="T513" s="728">
        <f t="shared" si="254"/>
        <v>0</v>
      </c>
      <c r="U513" s="728"/>
      <c r="V513" s="732"/>
      <c r="W513" s="730"/>
      <c r="X513" s="730"/>
      <c r="Y513" s="728">
        <f t="shared" si="255"/>
        <v>0</v>
      </c>
      <c r="Z513" s="732"/>
      <c r="AA513" s="730"/>
      <c r="AB513" s="730"/>
      <c r="AC513" s="728">
        <f t="shared" si="256"/>
        <v>0</v>
      </c>
      <c r="AD513" s="728" t="e">
        <f>(#REF!*#REF!)/100000</f>
        <v>#REF!</v>
      </c>
    </row>
    <row r="514" spans="1:30" ht="41.25" customHeight="1">
      <c r="A514" s="458" t="s">
        <v>2365</v>
      </c>
      <c r="B514" s="445"/>
      <c r="C514" s="730"/>
      <c r="D514" s="730"/>
      <c r="E514" s="731"/>
      <c r="F514" s="731"/>
      <c r="G514" s="732"/>
      <c r="H514" s="732"/>
      <c r="I514" s="730"/>
      <c r="J514" s="730">
        <f t="shared" si="242"/>
        <v>0</v>
      </c>
      <c r="K514" s="730"/>
      <c r="L514" s="728">
        <f t="shared" si="250"/>
        <v>0</v>
      </c>
      <c r="M514" s="730"/>
      <c r="N514" s="728">
        <f t="shared" si="251"/>
        <v>0</v>
      </c>
      <c r="O514" s="730"/>
      <c r="P514" s="728">
        <f t="shared" si="252"/>
        <v>0</v>
      </c>
      <c r="Q514" s="730"/>
      <c r="R514" s="728">
        <f t="shared" si="253"/>
        <v>0</v>
      </c>
      <c r="S514" s="730">
        <f t="shared" si="254"/>
        <v>0</v>
      </c>
      <c r="T514" s="728">
        <f t="shared" si="254"/>
        <v>0</v>
      </c>
      <c r="U514" s="728"/>
      <c r="V514" s="732"/>
      <c r="W514" s="730"/>
      <c r="X514" s="730"/>
      <c r="Y514" s="728">
        <f t="shared" si="255"/>
        <v>0</v>
      </c>
      <c r="Z514" s="732"/>
      <c r="AA514" s="730"/>
      <c r="AB514" s="730"/>
      <c r="AC514" s="728">
        <f t="shared" si="256"/>
        <v>0</v>
      </c>
      <c r="AD514" s="728" t="e">
        <f>(#REF!*#REF!)/100000</f>
        <v>#REF!</v>
      </c>
    </row>
    <row r="515" spans="1:30" ht="41.25" customHeight="1">
      <c r="A515" s="458" t="s">
        <v>2366</v>
      </c>
      <c r="B515" s="445"/>
      <c r="C515" s="730"/>
      <c r="D515" s="730"/>
      <c r="E515" s="731"/>
      <c r="F515" s="731"/>
      <c r="G515" s="732"/>
      <c r="H515" s="732"/>
      <c r="I515" s="730"/>
      <c r="J515" s="730">
        <f t="shared" si="242"/>
        <v>0</v>
      </c>
      <c r="K515" s="730"/>
      <c r="L515" s="728">
        <f t="shared" si="250"/>
        <v>0</v>
      </c>
      <c r="M515" s="730"/>
      <c r="N515" s="728">
        <f t="shared" si="251"/>
        <v>0</v>
      </c>
      <c r="O515" s="730"/>
      <c r="P515" s="728">
        <f t="shared" si="252"/>
        <v>0</v>
      </c>
      <c r="Q515" s="730"/>
      <c r="R515" s="728">
        <f t="shared" si="253"/>
        <v>0</v>
      </c>
      <c r="S515" s="730">
        <f t="shared" si="254"/>
        <v>0</v>
      </c>
      <c r="T515" s="728">
        <f t="shared" si="254"/>
        <v>0</v>
      </c>
      <c r="U515" s="728"/>
      <c r="V515" s="732"/>
      <c r="W515" s="730"/>
      <c r="X515" s="730"/>
      <c r="Y515" s="728">
        <f t="shared" si="255"/>
        <v>0</v>
      </c>
      <c r="Z515" s="732"/>
      <c r="AA515" s="730"/>
      <c r="AB515" s="730"/>
      <c r="AC515" s="728">
        <f t="shared" si="256"/>
        <v>0</v>
      </c>
      <c r="AD515" s="728" t="e">
        <f>(#REF!*#REF!)/100000</f>
        <v>#REF!</v>
      </c>
    </row>
    <row r="516" spans="1:30" ht="41.25" customHeight="1">
      <c r="A516" s="458" t="s">
        <v>1876</v>
      </c>
      <c r="B516" s="438" t="s">
        <v>1485</v>
      </c>
      <c r="C516" s="730"/>
      <c r="D516" s="730"/>
      <c r="E516" s="731"/>
      <c r="F516" s="731"/>
      <c r="G516" s="732"/>
      <c r="H516" s="732"/>
      <c r="I516" s="730"/>
      <c r="J516" s="730">
        <f t="shared" si="242"/>
        <v>0</v>
      </c>
      <c r="K516" s="730"/>
      <c r="L516" s="728">
        <f t="shared" si="250"/>
        <v>0</v>
      </c>
      <c r="M516" s="730"/>
      <c r="N516" s="728">
        <f t="shared" si="251"/>
        <v>0</v>
      </c>
      <c r="O516" s="730"/>
      <c r="P516" s="728">
        <f t="shared" si="252"/>
        <v>0</v>
      </c>
      <c r="Q516" s="730"/>
      <c r="R516" s="728">
        <f t="shared" si="253"/>
        <v>0</v>
      </c>
      <c r="S516" s="730">
        <f t="shared" si="254"/>
        <v>0</v>
      </c>
      <c r="T516" s="728">
        <f t="shared" si="254"/>
        <v>0</v>
      </c>
      <c r="U516" s="728"/>
      <c r="V516" s="732"/>
      <c r="W516" s="730"/>
      <c r="X516" s="730"/>
      <c r="Y516" s="728">
        <f t="shared" si="255"/>
        <v>0</v>
      </c>
      <c r="Z516" s="732"/>
      <c r="AA516" s="730"/>
      <c r="AB516" s="730"/>
      <c r="AC516" s="728">
        <f t="shared" si="256"/>
        <v>0</v>
      </c>
      <c r="AD516" s="728" t="e">
        <f>(#REF!*#REF!)/100000</f>
        <v>#REF!</v>
      </c>
    </row>
    <row r="517" spans="1:30" ht="41.25" customHeight="1">
      <c r="A517" s="458" t="s">
        <v>1877</v>
      </c>
      <c r="B517" s="438" t="s">
        <v>759</v>
      </c>
      <c r="C517" s="730"/>
      <c r="D517" s="730"/>
      <c r="E517" s="731"/>
      <c r="F517" s="731"/>
      <c r="G517" s="732"/>
      <c r="H517" s="732"/>
      <c r="I517" s="730"/>
      <c r="J517" s="730">
        <f t="shared" si="242"/>
        <v>0</v>
      </c>
      <c r="K517" s="730"/>
      <c r="L517" s="728">
        <f t="shared" si="250"/>
        <v>0</v>
      </c>
      <c r="M517" s="730"/>
      <c r="N517" s="728">
        <f t="shared" si="251"/>
        <v>0</v>
      </c>
      <c r="O517" s="730"/>
      <c r="P517" s="728">
        <f t="shared" si="252"/>
        <v>0</v>
      </c>
      <c r="Q517" s="730"/>
      <c r="R517" s="728">
        <f t="shared" si="253"/>
        <v>0</v>
      </c>
      <c r="S517" s="730">
        <f t="shared" si="254"/>
        <v>0</v>
      </c>
      <c r="T517" s="728">
        <f t="shared" si="254"/>
        <v>0</v>
      </c>
      <c r="U517" s="728"/>
      <c r="V517" s="732"/>
      <c r="W517" s="730"/>
      <c r="X517" s="730"/>
      <c r="Y517" s="728">
        <f t="shared" si="255"/>
        <v>0</v>
      </c>
      <c r="Z517" s="732"/>
      <c r="AA517" s="730"/>
      <c r="AB517" s="730"/>
      <c r="AC517" s="728">
        <f t="shared" si="256"/>
        <v>0</v>
      </c>
      <c r="AD517" s="728" t="e">
        <f>(#REF!*#REF!)/100000</f>
        <v>#REF!</v>
      </c>
    </row>
    <row r="518" spans="1:30" s="776" customFormat="1" ht="41.25" customHeight="1">
      <c r="A518" s="774" t="s">
        <v>435</v>
      </c>
      <c r="B518" s="718" t="s">
        <v>436</v>
      </c>
      <c r="C518" s="738"/>
      <c r="D518" s="738"/>
      <c r="E518" s="720">
        <f>SUM(E519:E520)</f>
        <v>0</v>
      </c>
      <c r="F518" s="720">
        <f>SUM(F519:F520)</f>
        <v>0</v>
      </c>
      <c r="G518" s="721"/>
      <c r="H518" s="721"/>
      <c r="I518" s="719"/>
      <c r="J518" s="719"/>
      <c r="K518" s="719"/>
      <c r="L518" s="720">
        <f>SUM(L519:L520)</f>
        <v>0</v>
      </c>
      <c r="M518" s="719"/>
      <c r="N518" s="720">
        <f>SUM(N519:N520)</f>
        <v>0</v>
      </c>
      <c r="O518" s="719"/>
      <c r="P518" s="720">
        <f>SUM(P519:P520)</f>
        <v>0</v>
      </c>
      <c r="Q518" s="719"/>
      <c r="R518" s="720">
        <f>SUM(R519:R520)</f>
        <v>0</v>
      </c>
      <c r="S518" s="719"/>
      <c r="T518" s="720">
        <f>SUM(T519:T520)</f>
        <v>0</v>
      </c>
      <c r="U518" s="775"/>
      <c r="V518" s="721"/>
      <c r="W518" s="719">
        <f>SUM(W519:W520)</f>
        <v>0</v>
      </c>
      <c r="X518" s="719">
        <f>SUM(X519:X520)</f>
        <v>0</v>
      </c>
      <c r="Y518" s="720">
        <f>SUM(Y519:Y520)</f>
        <v>0</v>
      </c>
      <c r="Z518" s="721"/>
      <c r="AA518" s="719">
        <f>SUM(AA519:AA520)</f>
        <v>0</v>
      </c>
      <c r="AB518" s="719">
        <f>SUM(AB519:AB520)</f>
        <v>0</v>
      </c>
      <c r="AC518" s="720">
        <f>SUM(AC519:AC520)</f>
        <v>0</v>
      </c>
      <c r="AD518" s="720" t="e">
        <f>SUM(AD519:AD520)</f>
        <v>#REF!</v>
      </c>
    </row>
    <row r="519" spans="1:30" s="778" customFormat="1" ht="41.25" customHeight="1">
      <c r="A519" s="458" t="s">
        <v>437</v>
      </c>
      <c r="B519" s="438" t="s">
        <v>2095</v>
      </c>
      <c r="C519" s="730"/>
      <c r="D519" s="730"/>
      <c r="E519" s="731"/>
      <c r="F519" s="731"/>
      <c r="G519" s="732"/>
      <c r="H519" s="732"/>
      <c r="I519" s="730"/>
      <c r="J519" s="730">
        <f t="shared" si="242"/>
        <v>0</v>
      </c>
      <c r="K519" s="730"/>
      <c r="L519" s="728">
        <f>K519*J519</f>
        <v>0</v>
      </c>
      <c r="M519" s="730"/>
      <c r="N519" s="728">
        <f>M519*J519</f>
        <v>0</v>
      </c>
      <c r="O519" s="730"/>
      <c r="P519" s="728">
        <f>O519*J519</f>
        <v>0</v>
      </c>
      <c r="Q519" s="730"/>
      <c r="R519" s="728">
        <f>Q519*J519</f>
        <v>0</v>
      </c>
      <c r="S519" s="730">
        <f t="shared" ref="S519:T520" si="257">K519+M519+O519+Q519</f>
        <v>0</v>
      </c>
      <c r="T519" s="728">
        <f t="shared" si="257"/>
        <v>0</v>
      </c>
      <c r="U519" s="777"/>
      <c r="V519" s="732"/>
      <c r="W519" s="730"/>
      <c r="X519" s="730"/>
      <c r="Y519" s="728">
        <f>(W519*X519)/100000</f>
        <v>0</v>
      </c>
      <c r="Z519" s="732"/>
      <c r="AA519" s="730"/>
      <c r="AB519" s="730"/>
      <c r="AC519" s="728">
        <f>(AA519*AB519)/100000</f>
        <v>0</v>
      </c>
      <c r="AD519" s="728" t="e">
        <f>(#REF!*#REF!)/100000</f>
        <v>#REF!</v>
      </c>
    </row>
    <row r="520" spans="1:30" s="778" customFormat="1" ht="41.25" customHeight="1">
      <c r="A520" s="458" t="s">
        <v>439</v>
      </c>
      <c r="B520" s="438" t="s">
        <v>1338</v>
      </c>
      <c r="C520" s="730"/>
      <c r="D520" s="730"/>
      <c r="E520" s="731"/>
      <c r="F520" s="731"/>
      <c r="G520" s="732"/>
      <c r="H520" s="732"/>
      <c r="I520" s="730"/>
      <c r="J520" s="730">
        <f t="shared" si="242"/>
        <v>0</v>
      </c>
      <c r="K520" s="730"/>
      <c r="L520" s="728">
        <f>K520*J520</f>
        <v>0</v>
      </c>
      <c r="M520" s="730"/>
      <c r="N520" s="728">
        <f>M520*J520</f>
        <v>0</v>
      </c>
      <c r="O520" s="730"/>
      <c r="P520" s="728">
        <f>O520*J520</f>
        <v>0</v>
      </c>
      <c r="Q520" s="730"/>
      <c r="R520" s="728">
        <f>Q520*J520</f>
        <v>0</v>
      </c>
      <c r="S520" s="730">
        <f t="shared" si="257"/>
        <v>0</v>
      </c>
      <c r="T520" s="728">
        <f t="shared" si="257"/>
        <v>0</v>
      </c>
      <c r="U520" s="777"/>
      <c r="V520" s="732"/>
      <c r="W520" s="730"/>
      <c r="X520" s="730"/>
      <c r="Y520" s="728">
        <f>(W520*X520)/100000</f>
        <v>0</v>
      </c>
      <c r="Z520" s="732"/>
      <c r="AA520" s="730"/>
      <c r="AB520" s="730"/>
      <c r="AC520" s="728">
        <f>(AA520*AB520)/100000</f>
        <v>0</v>
      </c>
      <c r="AD520" s="728" t="e">
        <f>(#REF!*#REF!)/100000</f>
        <v>#REF!</v>
      </c>
    </row>
    <row r="521" spans="1:30" s="778" customFormat="1" ht="41.25" customHeight="1">
      <c r="A521" s="736" t="s">
        <v>441</v>
      </c>
      <c r="B521" s="718" t="s">
        <v>1801</v>
      </c>
      <c r="C521" s="723"/>
      <c r="D521" s="723"/>
      <c r="E521" s="727">
        <f>SUM(E522:E525)</f>
        <v>0</v>
      </c>
      <c r="F521" s="727">
        <f>SUM(F522:F525)</f>
        <v>0</v>
      </c>
      <c r="G521" s="725"/>
      <c r="H521" s="725"/>
      <c r="I521" s="726"/>
      <c r="J521" s="726"/>
      <c r="K521" s="726"/>
      <c r="L521" s="727">
        <f>SUM(L522:L525)</f>
        <v>0</v>
      </c>
      <c r="M521" s="726"/>
      <c r="N521" s="727">
        <f>SUM(N522:N525)</f>
        <v>0</v>
      </c>
      <c r="O521" s="726"/>
      <c r="P521" s="727">
        <f>SUM(P522:P525)</f>
        <v>0</v>
      </c>
      <c r="Q521" s="726"/>
      <c r="R521" s="727">
        <f>SUM(R522:R525)</f>
        <v>0</v>
      </c>
      <c r="S521" s="726"/>
      <c r="T521" s="727">
        <f>SUM(T522:T525)</f>
        <v>0</v>
      </c>
      <c r="U521" s="777"/>
      <c r="V521" s="725"/>
      <c r="W521" s="726">
        <f>SUM(W522:W525)</f>
        <v>0</v>
      </c>
      <c r="X521" s="726">
        <f>SUM(X522:X525)</f>
        <v>0</v>
      </c>
      <c r="Y521" s="727">
        <f>SUM(Y522:Y525)</f>
        <v>0</v>
      </c>
      <c r="Z521" s="725"/>
      <c r="AA521" s="726">
        <f>SUM(AA522:AA525)</f>
        <v>0</v>
      </c>
      <c r="AB521" s="726">
        <f>SUM(AB522:AB525)</f>
        <v>0</v>
      </c>
      <c r="AC521" s="727">
        <f>SUM(AC522:AC525)</f>
        <v>0</v>
      </c>
      <c r="AD521" s="727" t="e">
        <f>SUM(AD522:AD525)</f>
        <v>#REF!</v>
      </c>
    </row>
    <row r="522" spans="1:30" s="778" customFormat="1" ht="41.25" customHeight="1">
      <c r="A522" s="458" t="s">
        <v>443</v>
      </c>
      <c r="B522" s="438" t="s">
        <v>1340</v>
      </c>
      <c r="C522" s="730"/>
      <c r="D522" s="730"/>
      <c r="E522" s="731"/>
      <c r="F522" s="731"/>
      <c r="G522" s="732"/>
      <c r="H522" s="732"/>
      <c r="I522" s="730"/>
      <c r="J522" s="730">
        <f t="shared" si="242"/>
        <v>0</v>
      </c>
      <c r="K522" s="730"/>
      <c r="L522" s="728">
        <f>K522*J522</f>
        <v>0</v>
      </c>
      <c r="M522" s="730"/>
      <c r="N522" s="728">
        <f>M522*J522</f>
        <v>0</v>
      </c>
      <c r="O522" s="730"/>
      <c r="P522" s="728">
        <f>O522*J522</f>
        <v>0</v>
      </c>
      <c r="Q522" s="730"/>
      <c r="R522" s="728">
        <f>Q522*J522</f>
        <v>0</v>
      </c>
      <c r="S522" s="730">
        <f t="shared" ref="S522:T525" si="258">K522+M522+O522+Q522</f>
        <v>0</v>
      </c>
      <c r="T522" s="728">
        <f t="shared" si="258"/>
        <v>0</v>
      </c>
      <c r="U522" s="777"/>
      <c r="V522" s="732"/>
      <c r="W522" s="730"/>
      <c r="X522" s="730"/>
      <c r="Y522" s="728">
        <f>(W522*X522)/100000</f>
        <v>0</v>
      </c>
      <c r="Z522" s="732"/>
      <c r="AA522" s="730"/>
      <c r="AB522" s="730"/>
      <c r="AC522" s="728">
        <f>(AA522*AB522)/100000</f>
        <v>0</v>
      </c>
      <c r="AD522" s="728" t="e">
        <f>(#REF!*#REF!)/100000</f>
        <v>#REF!</v>
      </c>
    </row>
    <row r="523" spans="1:30" s="778" customFormat="1" ht="41.25" customHeight="1">
      <c r="A523" s="458" t="s">
        <v>445</v>
      </c>
      <c r="B523" s="438" t="s">
        <v>1342</v>
      </c>
      <c r="C523" s="730"/>
      <c r="D523" s="730"/>
      <c r="E523" s="731"/>
      <c r="F523" s="731"/>
      <c r="G523" s="732"/>
      <c r="H523" s="732"/>
      <c r="I523" s="730"/>
      <c r="J523" s="730">
        <f t="shared" si="242"/>
        <v>0</v>
      </c>
      <c r="K523" s="730"/>
      <c r="L523" s="728">
        <f>K523*J523</f>
        <v>0</v>
      </c>
      <c r="M523" s="730"/>
      <c r="N523" s="728">
        <f>M523*J523</f>
        <v>0</v>
      </c>
      <c r="O523" s="730"/>
      <c r="P523" s="728">
        <f>O523*J523</f>
        <v>0</v>
      </c>
      <c r="Q523" s="730"/>
      <c r="R523" s="728">
        <f>Q523*J523</f>
        <v>0</v>
      </c>
      <c r="S523" s="730">
        <f t="shared" si="258"/>
        <v>0</v>
      </c>
      <c r="T523" s="728">
        <f t="shared" si="258"/>
        <v>0</v>
      </c>
      <c r="U523" s="777"/>
      <c r="V523" s="732"/>
      <c r="W523" s="730"/>
      <c r="X523" s="730"/>
      <c r="Y523" s="728">
        <f>(W523*X523)/100000</f>
        <v>0</v>
      </c>
      <c r="Z523" s="732"/>
      <c r="AA523" s="730"/>
      <c r="AB523" s="730"/>
      <c r="AC523" s="728">
        <f>(AA523*AB523)/100000</f>
        <v>0</v>
      </c>
      <c r="AD523" s="728" t="e">
        <f>(#REF!*#REF!)/100000</f>
        <v>#REF!</v>
      </c>
    </row>
    <row r="524" spans="1:30" s="778" customFormat="1" ht="41.25" customHeight="1">
      <c r="A524" s="458" t="s">
        <v>447</v>
      </c>
      <c r="B524" s="438" t="s">
        <v>2037</v>
      </c>
      <c r="C524" s="730"/>
      <c r="D524" s="730"/>
      <c r="E524" s="731"/>
      <c r="F524" s="731"/>
      <c r="G524" s="732"/>
      <c r="H524" s="732"/>
      <c r="I524" s="730"/>
      <c r="J524" s="730">
        <f t="shared" si="242"/>
        <v>0</v>
      </c>
      <c r="K524" s="730"/>
      <c r="L524" s="728">
        <f>K524*J524</f>
        <v>0</v>
      </c>
      <c r="M524" s="730"/>
      <c r="N524" s="728">
        <f>M524*J524</f>
        <v>0</v>
      </c>
      <c r="O524" s="730"/>
      <c r="P524" s="728">
        <f>O524*J524</f>
        <v>0</v>
      </c>
      <c r="Q524" s="730"/>
      <c r="R524" s="728">
        <f>Q524*J524</f>
        <v>0</v>
      </c>
      <c r="S524" s="730">
        <f t="shared" si="258"/>
        <v>0</v>
      </c>
      <c r="T524" s="728">
        <f t="shared" si="258"/>
        <v>0</v>
      </c>
      <c r="U524" s="777"/>
      <c r="V524" s="732"/>
      <c r="W524" s="730"/>
      <c r="X524" s="730"/>
      <c r="Y524" s="728">
        <f>(W524*X524)/100000</f>
        <v>0</v>
      </c>
      <c r="Z524" s="732"/>
      <c r="AA524" s="730"/>
      <c r="AB524" s="730"/>
      <c r="AC524" s="728">
        <f>(AA524*AB524)/100000</f>
        <v>0</v>
      </c>
      <c r="AD524" s="728" t="e">
        <f>(#REF!*#REF!)/100000</f>
        <v>#REF!</v>
      </c>
    </row>
    <row r="525" spans="1:30" s="778" customFormat="1" ht="41.25" customHeight="1">
      <c r="A525" s="458" t="s">
        <v>2041</v>
      </c>
      <c r="B525" s="779" t="s">
        <v>2038</v>
      </c>
      <c r="C525" s="730"/>
      <c r="D525" s="730"/>
      <c r="E525" s="731"/>
      <c r="F525" s="731"/>
      <c r="G525" s="732"/>
      <c r="H525" s="732"/>
      <c r="I525" s="730"/>
      <c r="J525" s="730">
        <f t="shared" si="242"/>
        <v>0</v>
      </c>
      <c r="K525" s="730"/>
      <c r="L525" s="728">
        <f>K525*J525</f>
        <v>0</v>
      </c>
      <c r="M525" s="730"/>
      <c r="N525" s="728">
        <f>M525*J525</f>
        <v>0</v>
      </c>
      <c r="O525" s="730"/>
      <c r="P525" s="728">
        <f>O525*J525</f>
        <v>0</v>
      </c>
      <c r="Q525" s="730"/>
      <c r="R525" s="728">
        <f>Q525*J525</f>
        <v>0</v>
      </c>
      <c r="S525" s="730">
        <f t="shared" si="258"/>
        <v>0</v>
      </c>
      <c r="T525" s="728">
        <f t="shared" si="258"/>
        <v>0</v>
      </c>
      <c r="U525" s="777"/>
      <c r="V525" s="732"/>
      <c r="W525" s="730"/>
      <c r="X525" s="730"/>
      <c r="Y525" s="728">
        <f>(W525*X525)/100000</f>
        <v>0</v>
      </c>
      <c r="Z525" s="732"/>
      <c r="AA525" s="730"/>
      <c r="AB525" s="730"/>
      <c r="AC525" s="728">
        <f>(AA525*AB525)/100000</f>
        <v>0</v>
      </c>
      <c r="AD525" s="728" t="e">
        <f>(#REF!*#REF!)/100000</f>
        <v>#REF!</v>
      </c>
    </row>
    <row r="526" spans="1:30" s="711" customFormat="1" ht="41.25" customHeight="1">
      <c r="A526" s="780"/>
      <c r="B526" s="737" t="s">
        <v>9</v>
      </c>
      <c r="C526" s="738"/>
      <c r="D526" s="738"/>
      <c r="E526" s="720">
        <f>E371</f>
        <v>746670</v>
      </c>
      <c r="F526" s="720">
        <f>F371</f>
        <v>356536</v>
      </c>
      <c r="G526" s="721"/>
      <c r="H526" s="721"/>
      <c r="I526" s="719"/>
      <c r="J526" s="719"/>
      <c r="K526" s="719"/>
      <c r="L526" s="720">
        <f>L371</f>
        <v>0.25</v>
      </c>
      <c r="M526" s="719"/>
      <c r="N526" s="720">
        <f>N371</f>
        <v>9.1627500000000008</v>
      </c>
      <c r="O526" s="719"/>
      <c r="P526" s="720">
        <f>P371</f>
        <v>7.7527500000000007</v>
      </c>
      <c r="Q526" s="719"/>
      <c r="R526" s="720">
        <f>R371</f>
        <v>0.25</v>
      </c>
      <c r="S526" s="719"/>
      <c r="T526" s="720">
        <f>T371</f>
        <v>17.415500000000002</v>
      </c>
      <c r="U526" s="740"/>
      <c r="V526" s="721"/>
      <c r="W526" s="719" t="e">
        <f>W371</f>
        <v>#REF!</v>
      </c>
      <c r="X526" s="719" t="e">
        <f>X371</f>
        <v>#REF!</v>
      </c>
      <c r="Y526" s="720" t="e">
        <f>Y371</f>
        <v>#REF!</v>
      </c>
      <c r="Z526" s="721"/>
      <c r="AA526" s="719" t="e">
        <f>AA371</f>
        <v>#REF!</v>
      </c>
      <c r="AB526" s="719" t="e">
        <f>AB371</f>
        <v>#REF!</v>
      </c>
      <c r="AC526" s="720" t="e">
        <f>AC371</f>
        <v>#REF!</v>
      </c>
      <c r="AD526" s="720" t="e">
        <f>AD371</f>
        <v>#REF!</v>
      </c>
    </row>
    <row r="527" spans="1:30" ht="12.75" customHeight="1">
      <c r="A527" s="741"/>
      <c r="B527" s="438"/>
      <c r="C527" s="730"/>
      <c r="D527" s="730"/>
      <c r="E527" s="731"/>
      <c r="F527" s="731"/>
      <c r="G527" s="732"/>
      <c r="H527" s="732"/>
      <c r="I527" s="742"/>
      <c r="J527" s="742"/>
      <c r="K527" s="742"/>
      <c r="L527" s="728"/>
      <c r="M527" s="730"/>
      <c r="N527" s="728"/>
      <c r="O527" s="730"/>
      <c r="P527" s="728"/>
      <c r="Q527" s="730"/>
      <c r="R527" s="728"/>
      <c r="S527" s="730"/>
      <c r="T527" s="728"/>
      <c r="U527" s="728"/>
      <c r="V527" s="732"/>
      <c r="W527" s="742"/>
      <c r="X527" s="742"/>
      <c r="Y527" s="743"/>
      <c r="Z527" s="732"/>
      <c r="AA527" s="742"/>
      <c r="AB527" s="742"/>
      <c r="AC527" s="743"/>
      <c r="AD527" s="743"/>
    </row>
    <row r="528" spans="1:30" s="711" customFormat="1" ht="41.25" customHeight="1">
      <c r="A528" s="736" t="s">
        <v>707</v>
      </c>
      <c r="B528" s="718" t="s">
        <v>269</v>
      </c>
      <c r="C528" s="738"/>
      <c r="D528" s="738"/>
      <c r="E528" s="720">
        <f>E529+E547+E562+E575+E581+E582+E583</f>
        <v>2227000</v>
      </c>
      <c r="F528" s="720">
        <f>F529+F547+F562+F575+F581+F582+F583</f>
        <v>974361.08</v>
      </c>
      <c r="G528" s="721"/>
      <c r="H528" s="721"/>
      <c r="I528" s="719"/>
      <c r="J528" s="719"/>
      <c r="K528" s="719"/>
      <c r="L528" s="720">
        <f>L529+L547+L562+L575+L581+L582+L583</f>
        <v>14.774010000000001</v>
      </c>
      <c r="M528" s="719"/>
      <c r="N528" s="720">
        <f>N529+N547+N562+N575+N581+N582+N583</f>
        <v>264.77401000000003</v>
      </c>
      <c r="O528" s="719"/>
      <c r="P528" s="720">
        <f>P529+P547+P562+P575+P581+P582+P583</f>
        <v>14.774010000000001</v>
      </c>
      <c r="Q528" s="719"/>
      <c r="R528" s="720">
        <f>R529+R547+R562+R575+R581+R582+R583</f>
        <v>14.824010000000001</v>
      </c>
      <c r="S528" s="719"/>
      <c r="T528" s="720">
        <f>T529+T547+T562+T575+T581+T582+T583</f>
        <v>309.14603999999997</v>
      </c>
      <c r="U528" s="434"/>
      <c r="V528" s="721"/>
      <c r="W528" s="719">
        <f>W529+W547+W562+W575+W581+W582+W583</f>
        <v>0</v>
      </c>
      <c r="X528" s="719">
        <f>X529+X547+X562+X575+X581+X582+X583</f>
        <v>0</v>
      </c>
      <c r="Y528" s="720">
        <f>Y529+Y547+Y562+Y575+Y581+Y582+Y583</f>
        <v>0</v>
      </c>
      <c r="Z528" s="721"/>
      <c r="AA528" s="719">
        <f>AA529+AA547+AA562+AA575+AA581+AA582+AA583</f>
        <v>0</v>
      </c>
      <c r="AB528" s="719">
        <f>AB529+AB547+AB562+AB575+AB581+AB582+AB583</f>
        <v>0</v>
      </c>
      <c r="AC528" s="720">
        <f>AC529+AC547+AC562+AC575+AC581+AC582+AC583</f>
        <v>0</v>
      </c>
      <c r="AD528" s="720" t="e">
        <f>AD529+AD547+AD562+AD575+AD581+AD582+AD583</f>
        <v>#REF!</v>
      </c>
    </row>
    <row r="529" spans="1:30" ht="41.25" customHeight="1">
      <c r="A529" s="736" t="s">
        <v>709</v>
      </c>
      <c r="B529" s="718" t="s">
        <v>474</v>
      </c>
      <c r="C529" s="723"/>
      <c r="D529" s="723"/>
      <c r="E529" s="727">
        <f>E530</f>
        <v>1773000</v>
      </c>
      <c r="F529" s="727">
        <f>F530</f>
        <v>858350</v>
      </c>
      <c r="G529" s="725"/>
      <c r="H529" s="725"/>
      <c r="I529" s="726"/>
      <c r="J529" s="726"/>
      <c r="K529" s="726"/>
      <c r="L529" s="727">
        <f>L530</f>
        <v>7.73001</v>
      </c>
      <c r="M529" s="726"/>
      <c r="N529" s="727">
        <f>N530</f>
        <v>7.73001</v>
      </c>
      <c r="O529" s="726"/>
      <c r="P529" s="727">
        <f>P530</f>
        <v>7.73001</v>
      </c>
      <c r="Q529" s="726"/>
      <c r="R529" s="727">
        <f>R530</f>
        <v>7.73001</v>
      </c>
      <c r="S529" s="726"/>
      <c r="T529" s="727">
        <f>T530</f>
        <v>30.92004</v>
      </c>
      <c r="U529" s="728"/>
      <c r="V529" s="725"/>
      <c r="W529" s="726">
        <f>W530</f>
        <v>0</v>
      </c>
      <c r="X529" s="726">
        <f>X530</f>
        <v>0</v>
      </c>
      <c r="Y529" s="727">
        <f>Y530</f>
        <v>0</v>
      </c>
      <c r="Z529" s="725"/>
      <c r="AA529" s="726">
        <f>AA530</f>
        <v>0</v>
      </c>
      <c r="AB529" s="726">
        <f>AB530</f>
        <v>0</v>
      </c>
      <c r="AC529" s="727">
        <f>AC530</f>
        <v>0</v>
      </c>
      <c r="AD529" s="727" t="e">
        <f>AD530</f>
        <v>#REF!</v>
      </c>
    </row>
    <row r="530" spans="1:30" ht="41.25" customHeight="1">
      <c r="A530" s="781"/>
      <c r="B530" s="464" t="s">
        <v>271</v>
      </c>
      <c r="C530" s="723"/>
      <c r="D530" s="723"/>
      <c r="E530" s="727">
        <f>SUM(E531:E541)</f>
        <v>1773000</v>
      </c>
      <c r="F530" s="727">
        <f>SUM(F531:F541)</f>
        <v>858350</v>
      </c>
      <c r="G530" s="725"/>
      <c r="H530" s="725"/>
      <c r="I530" s="726"/>
      <c r="J530" s="726"/>
      <c r="K530" s="726"/>
      <c r="L530" s="727">
        <f>SUM(L531:L541)</f>
        <v>7.73001</v>
      </c>
      <c r="M530" s="726"/>
      <c r="N530" s="727">
        <f>SUM(N531:N541)</f>
        <v>7.73001</v>
      </c>
      <c r="O530" s="726"/>
      <c r="P530" s="727">
        <f>SUM(P531:P541)</f>
        <v>7.73001</v>
      </c>
      <c r="Q530" s="726"/>
      <c r="R530" s="727">
        <f>SUM(R531:R541)</f>
        <v>7.73001</v>
      </c>
      <c r="S530" s="726"/>
      <c r="T530" s="727">
        <f>SUM(T531:T541)</f>
        <v>30.92004</v>
      </c>
      <c r="U530" s="728"/>
      <c r="V530" s="725"/>
      <c r="W530" s="726">
        <f>SUM(W531:W541)</f>
        <v>0</v>
      </c>
      <c r="X530" s="726">
        <f>SUM(X531:X541)</f>
        <v>0</v>
      </c>
      <c r="Y530" s="727">
        <f>SUM(Y531:Y541)</f>
        <v>0</v>
      </c>
      <c r="Z530" s="725"/>
      <c r="AA530" s="726">
        <f>SUM(AA531:AA541)</f>
        <v>0</v>
      </c>
      <c r="AB530" s="726">
        <f>SUM(AB531:AB541)</f>
        <v>0</v>
      </c>
      <c r="AC530" s="727">
        <f>SUM(AC531:AC541)</f>
        <v>0</v>
      </c>
      <c r="AD530" s="727" t="e">
        <f>SUM(AD531:AD541)</f>
        <v>#REF!</v>
      </c>
    </row>
    <row r="531" spans="1:30" ht="41.25" customHeight="1">
      <c r="A531" s="458" t="s">
        <v>1878</v>
      </c>
      <c r="B531" s="756" t="s">
        <v>1547</v>
      </c>
      <c r="C531" s="730"/>
      <c r="D531" s="730"/>
      <c r="E531" s="731"/>
      <c r="F531" s="731"/>
      <c r="G531" s="732"/>
      <c r="H531" s="732"/>
      <c r="I531" s="730"/>
      <c r="J531" s="730">
        <f t="shared" ref="J531:J546" si="259">I531/100000</f>
        <v>0</v>
      </c>
      <c r="K531" s="730"/>
      <c r="L531" s="728">
        <f t="shared" ref="L531:L540" si="260">K531*J531</f>
        <v>0</v>
      </c>
      <c r="M531" s="730"/>
      <c r="N531" s="728">
        <f t="shared" ref="N531:N540" si="261">M531*J531</f>
        <v>0</v>
      </c>
      <c r="O531" s="730"/>
      <c r="P531" s="728">
        <f t="shared" ref="P531:P540" si="262">O531*J531</f>
        <v>0</v>
      </c>
      <c r="Q531" s="730"/>
      <c r="R531" s="728">
        <f t="shared" ref="R531:R540" si="263">Q531*J531</f>
        <v>0</v>
      </c>
      <c r="S531" s="730">
        <f t="shared" ref="S531:T540" si="264">K531+M531+O531+Q531</f>
        <v>0</v>
      </c>
      <c r="T531" s="728">
        <f t="shared" si="264"/>
        <v>0</v>
      </c>
      <c r="U531" s="728"/>
      <c r="V531" s="732"/>
      <c r="W531" s="730"/>
      <c r="X531" s="730"/>
      <c r="Y531" s="728">
        <f t="shared" ref="Y531:Y540" si="265">(W531*X531)/100000</f>
        <v>0</v>
      </c>
      <c r="Z531" s="732"/>
      <c r="AA531" s="730"/>
      <c r="AB531" s="730"/>
      <c r="AC531" s="728">
        <f t="shared" ref="AC531:AC540" si="266">(AA531*AB531)/100000</f>
        <v>0</v>
      </c>
      <c r="AD531" s="728" t="e">
        <f>(#REF!*#REF!)/100000</f>
        <v>#REF!</v>
      </c>
    </row>
    <row r="532" spans="1:30" ht="41.25" customHeight="1">
      <c r="A532" s="458" t="s">
        <v>1879</v>
      </c>
      <c r="B532" s="756" t="s">
        <v>1548</v>
      </c>
      <c r="C532" s="730"/>
      <c r="D532" s="730"/>
      <c r="E532" s="731"/>
      <c r="F532" s="731"/>
      <c r="G532" s="732"/>
      <c r="H532" s="732"/>
      <c r="I532" s="730"/>
      <c r="J532" s="730">
        <f t="shared" si="259"/>
        <v>0</v>
      </c>
      <c r="K532" s="730"/>
      <c r="L532" s="728">
        <f t="shared" si="260"/>
        <v>0</v>
      </c>
      <c r="M532" s="730"/>
      <c r="N532" s="728">
        <f t="shared" si="261"/>
        <v>0</v>
      </c>
      <c r="O532" s="730"/>
      <c r="P532" s="728">
        <f t="shared" si="262"/>
        <v>0</v>
      </c>
      <c r="Q532" s="730"/>
      <c r="R532" s="728">
        <f t="shared" si="263"/>
        <v>0</v>
      </c>
      <c r="S532" s="730">
        <f t="shared" si="264"/>
        <v>0</v>
      </c>
      <c r="T532" s="728">
        <f t="shared" si="264"/>
        <v>0</v>
      </c>
      <c r="U532" s="728"/>
      <c r="V532" s="732"/>
      <c r="W532" s="730"/>
      <c r="X532" s="730"/>
      <c r="Y532" s="728">
        <f t="shared" si="265"/>
        <v>0</v>
      </c>
      <c r="Z532" s="732"/>
      <c r="AA532" s="730"/>
      <c r="AB532" s="730"/>
      <c r="AC532" s="728">
        <f t="shared" si="266"/>
        <v>0</v>
      </c>
      <c r="AD532" s="728" t="e">
        <f>(#REF!*#REF!)/100000</f>
        <v>#REF!</v>
      </c>
    </row>
    <row r="533" spans="1:30" ht="41.25" customHeight="1">
      <c r="A533" s="458" t="s">
        <v>1880</v>
      </c>
      <c r="B533" s="756" t="s">
        <v>1549</v>
      </c>
      <c r="C533" s="730"/>
      <c r="D533" s="730"/>
      <c r="E533" s="731"/>
      <c r="F533" s="731"/>
      <c r="G533" s="732"/>
      <c r="H533" s="732"/>
      <c r="I533" s="730"/>
      <c r="J533" s="730">
        <f t="shared" si="259"/>
        <v>0</v>
      </c>
      <c r="K533" s="730"/>
      <c r="L533" s="728">
        <f t="shared" si="260"/>
        <v>0</v>
      </c>
      <c r="M533" s="730"/>
      <c r="N533" s="728">
        <f t="shared" si="261"/>
        <v>0</v>
      </c>
      <c r="O533" s="730"/>
      <c r="P533" s="728">
        <f t="shared" si="262"/>
        <v>0</v>
      </c>
      <c r="Q533" s="730"/>
      <c r="R533" s="728">
        <f t="shared" si="263"/>
        <v>0</v>
      </c>
      <c r="S533" s="730">
        <f t="shared" si="264"/>
        <v>0</v>
      </c>
      <c r="T533" s="728">
        <f t="shared" si="264"/>
        <v>0</v>
      </c>
      <c r="U533" s="728"/>
      <c r="V533" s="732"/>
      <c r="W533" s="730"/>
      <c r="X533" s="730"/>
      <c r="Y533" s="728">
        <f t="shared" si="265"/>
        <v>0</v>
      </c>
      <c r="Z533" s="732"/>
      <c r="AA533" s="730"/>
      <c r="AB533" s="730"/>
      <c r="AC533" s="728">
        <f t="shared" si="266"/>
        <v>0</v>
      </c>
      <c r="AD533" s="728" t="e">
        <f>(#REF!*#REF!)/100000</f>
        <v>#REF!</v>
      </c>
    </row>
    <row r="534" spans="1:30" ht="41.25" customHeight="1">
      <c r="A534" s="458" t="s">
        <v>1881</v>
      </c>
      <c r="B534" s="756" t="s">
        <v>1550</v>
      </c>
      <c r="C534" s="730"/>
      <c r="D534" s="730"/>
      <c r="E534" s="731"/>
      <c r="F534" s="731"/>
      <c r="G534" s="732"/>
      <c r="H534" s="732"/>
      <c r="I534" s="730"/>
      <c r="J534" s="730">
        <f t="shared" si="259"/>
        <v>0</v>
      </c>
      <c r="K534" s="730"/>
      <c r="L534" s="728">
        <f t="shared" si="260"/>
        <v>0</v>
      </c>
      <c r="M534" s="730"/>
      <c r="N534" s="728">
        <f t="shared" si="261"/>
        <v>0</v>
      </c>
      <c r="O534" s="730"/>
      <c r="P534" s="728">
        <f t="shared" si="262"/>
        <v>0</v>
      </c>
      <c r="Q534" s="730"/>
      <c r="R534" s="728">
        <f t="shared" si="263"/>
        <v>0</v>
      </c>
      <c r="S534" s="730">
        <f t="shared" si="264"/>
        <v>0</v>
      </c>
      <c r="T534" s="728">
        <f t="shared" si="264"/>
        <v>0</v>
      </c>
      <c r="U534" s="728"/>
      <c r="V534" s="732"/>
      <c r="W534" s="730"/>
      <c r="X534" s="730"/>
      <c r="Y534" s="728">
        <f t="shared" si="265"/>
        <v>0</v>
      </c>
      <c r="Z534" s="732"/>
      <c r="AA534" s="730"/>
      <c r="AB534" s="730"/>
      <c r="AC534" s="728">
        <f t="shared" si="266"/>
        <v>0</v>
      </c>
      <c r="AD534" s="728" t="e">
        <f>(#REF!*#REF!)/100000</f>
        <v>#REF!</v>
      </c>
    </row>
    <row r="535" spans="1:30" ht="41.25" customHeight="1">
      <c r="A535" s="458" t="s">
        <v>1882</v>
      </c>
      <c r="B535" s="756" t="s">
        <v>1551</v>
      </c>
      <c r="C535" s="730"/>
      <c r="D535" s="730"/>
      <c r="E535" s="731"/>
      <c r="F535" s="731"/>
      <c r="G535" s="732"/>
      <c r="H535" s="732"/>
      <c r="I535" s="730"/>
      <c r="J535" s="730">
        <f t="shared" si="259"/>
        <v>0</v>
      </c>
      <c r="K535" s="730"/>
      <c r="L535" s="728">
        <f t="shared" si="260"/>
        <v>0</v>
      </c>
      <c r="M535" s="730"/>
      <c r="N535" s="728">
        <f t="shared" si="261"/>
        <v>0</v>
      </c>
      <c r="O535" s="730"/>
      <c r="P535" s="728">
        <f t="shared" si="262"/>
        <v>0</v>
      </c>
      <c r="Q535" s="730"/>
      <c r="R535" s="728">
        <f t="shared" si="263"/>
        <v>0</v>
      </c>
      <c r="S535" s="730">
        <f t="shared" si="264"/>
        <v>0</v>
      </c>
      <c r="T535" s="728">
        <f t="shared" si="264"/>
        <v>0</v>
      </c>
      <c r="U535" s="728"/>
      <c r="V535" s="732"/>
      <c r="W535" s="730"/>
      <c r="X535" s="730"/>
      <c r="Y535" s="728">
        <f t="shared" si="265"/>
        <v>0</v>
      </c>
      <c r="Z535" s="732"/>
      <c r="AA535" s="730"/>
      <c r="AB535" s="730"/>
      <c r="AC535" s="728">
        <f t="shared" si="266"/>
        <v>0</v>
      </c>
      <c r="AD535" s="728" t="e">
        <f>(#REF!*#REF!)/100000</f>
        <v>#REF!</v>
      </c>
    </row>
    <row r="536" spans="1:30" ht="41.25" customHeight="1">
      <c r="A536" s="458" t="s">
        <v>1883</v>
      </c>
      <c r="B536" s="756" t="s">
        <v>1552</v>
      </c>
      <c r="C536" s="730"/>
      <c r="D536" s="730"/>
      <c r="E536" s="731"/>
      <c r="F536" s="731"/>
      <c r="G536" s="732"/>
      <c r="H536" s="732"/>
      <c r="I536" s="730"/>
      <c r="J536" s="730">
        <f t="shared" si="259"/>
        <v>0</v>
      </c>
      <c r="K536" s="730"/>
      <c r="L536" s="728">
        <f t="shared" si="260"/>
        <v>0</v>
      </c>
      <c r="M536" s="730"/>
      <c r="N536" s="728">
        <f t="shared" si="261"/>
        <v>0</v>
      </c>
      <c r="O536" s="730"/>
      <c r="P536" s="728">
        <f t="shared" si="262"/>
        <v>0</v>
      </c>
      <c r="Q536" s="730"/>
      <c r="R536" s="728">
        <f t="shared" si="263"/>
        <v>0</v>
      </c>
      <c r="S536" s="730">
        <f t="shared" si="264"/>
        <v>0</v>
      </c>
      <c r="T536" s="728">
        <f t="shared" si="264"/>
        <v>0</v>
      </c>
      <c r="U536" s="728"/>
      <c r="V536" s="732"/>
      <c r="W536" s="730"/>
      <c r="X536" s="730"/>
      <c r="Y536" s="728">
        <f t="shared" si="265"/>
        <v>0</v>
      </c>
      <c r="Z536" s="732"/>
      <c r="AA536" s="730"/>
      <c r="AB536" s="730"/>
      <c r="AC536" s="728">
        <f t="shared" si="266"/>
        <v>0</v>
      </c>
      <c r="AD536" s="728" t="e">
        <f>(#REF!*#REF!)/100000</f>
        <v>#REF!</v>
      </c>
    </row>
    <row r="537" spans="1:30" ht="41.25" customHeight="1">
      <c r="A537" s="458" t="s">
        <v>1884</v>
      </c>
      <c r="B537" s="756" t="s">
        <v>1553</v>
      </c>
      <c r="C537" s="730"/>
      <c r="D537" s="730"/>
      <c r="E537" s="731"/>
      <c r="F537" s="731"/>
      <c r="G537" s="732"/>
      <c r="H537" s="732"/>
      <c r="I537" s="730"/>
      <c r="J537" s="730">
        <f t="shared" si="259"/>
        <v>0</v>
      </c>
      <c r="K537" s="730"/>
      <c r="L537" s="728">
        <f t="shared" si="260"/>
        <v>0</v>
      </c>
      <c r="M537" s="730"/>
      <c r="N537" s="728">
        <f t="shared" si="261"/>
        <v>0</v>
      </c>
      <c r="O537" s="730"/>
      <c r="P537" s="728">
        <f t="shared" si="262"/>
        <v>0</v>
      </c>
      <c r="Q537" s="730"/>
      <c r="R537" s="728">
        <f t="shared" si="263"/>
        <v>0</v>
      </c>
      <c r="S537" s="730">
        <f t="shared" si="264"/>
        <v>0</v>
      </c>
      <c r="T537" s="728">
        <f t="shared" si="264"/>
        <v>0</v>
      </c>
      <c r="U537" s="728"/>
      <c r="V537" s="732"/>
      <c r="W537" s="730"/>
      <c r="X537" s="730"/>
      <c r="Y537" s="728">
        <f t="shared" si="265"/>
        <v>0</v>
      </c>
      <c r="Z537" s="732"/>
      <c r="AA537" s="730"/>
      <c r="AB537" s="730"/>
      <c r="AC537" s="728">
        <f t="shared" si="266"/>
        <v>0</v>
      </c>
      <c r="AD537" s="728" t="e">
        <f>(#REF!*#REF!)/100000</f>
        <v>#REF!</v>
      </c>
    </row>
    <row r="538" spans="1:30" ht="41.25" customHeight="1">
      <c r="A538" s="458" t="s">
        <v>1885</v>
      </c>
      <c r="B538" s="756" t="s">
        <v>996</v>
      </c>
      <c r="C538" s="730"/>
      <c r="D538" s="730"/>
      <c r="E538" s="731"/>
      <c r="F538" s="731"/>
      <c r="G538" s="732"/>
      <c r="H538" s="732"/>
      <c r="I538" s="730"/>
      <c r="J538" s="730">
        <f t="shared" si="259"/>
        <v>0</v>
      </c>
      <c r="K538" s="730"/>
      <c r="L538" s="728">
        <f t="shared" si="260"/>
        <v>0</v>
      </c>
      <c r="M538" s="730"/>
      <c r="N538" s="728">
        <f t="shared" si="261"/>
        <v>0</v>
      </c>
      <c r="O538" s="730"/>
      <c r="P538" s="728">
        <f t="shared" si="262"/>
        <v>0</v>
      </c>
      <c r="Q538" s="730"/>
      <c r="R538" s="728">
        <f t="shared" si="263"/>
        <v>0</v>
      </c>
      <c r="S538" s="730">
        <f t="shared" si="264"/>
        <v>0</v>
      </c>
      <c r="T538" s="728">
        <f t="shared" si="264"/>
        <v>0</v>
      </c>
      <c r="U538" s="728"/>
      <c r="V538" s="732"/>
      <c r="W538" s="730"/>
      <c r="X538" s="730"/>
      <c r="Y538" s="728">
        <f t="shared" si="265"/>
        <v>0</v>
      </c>
      <c r="Z538" s="732"/>
      <c r="AA538" s="730"/>
      <c r="AB538" s="730"/>
      <c r="AC538" s="728">
        <f t="shared" si="266"/>
        <v>0</v>
      </c>
      <c r="AD538" s="728" t="e">
        <f>(#REF!*#REF!)/100000</f>
        <v>#REF!</v>
      </c>
    </row>
    <row r="539" spans="1:30" ht="41.25" customHeight="1">
      <c r="A539" s="458" t="s">
        <v>1886</v>
      </c>
      <c r="B539" s="756" t="s">
        <v>1554</v>
      </c>
      <c r="C539" s="730"/>
      <c r="D539" s="730"/>
      <c r="E539" s="731"/>
      <c r="F539" s="731"/>
      <c r="G539" s="732"/>
      <c r="H539" s="732"/>
      <c r="I539" s="730"/>
      <c r="J539" s="730">
        <f t="shared" si="259"/>
        <v>0</v>
      </c>
      <c r="K539" s="730"/>
      <c r="L539" s="728">
        <f t="shared" si="260"/>
        <v>0</v>
      </c>
      <c r="M539" s="730"/>
      <c r="N539" s="728">
        <f t="shared" si="261"/>
        <v>0</v>
      </c>
      <c r="O539" s="730"/>
      <c r="P539" s="728">
        <f t="shared" si="262"/>
        <v>0</v>
      </c>
      <c r="Q539" s="730"/>
      <c r="R539" s="728">
        <f t="shared" si="263"/>
        <v>0</v>
      </c>
      <c r="S539" s="730">
        <f t="shared" si="264"/>
        <v>0</v>
      </c>
      <c r="T539" s="728">
        <f t="shared" si="264"/>
        <v>0</v>
      </c>
      <c r="U539" s="728"/>
      <c r="V539" s="732"/>
      <c r="W539" s="730"/>
      <c r="X539" s="730"/>
      <c r="Y539" s="728">
        <f t="shared" si="265"/>
        <v>0</v>
      </c>
      <c r="Z539" s="732"/>
      <c r="AA539" s="730"/>
      <c r="AB539" s="730"/>
      <c r="AC539" s="728">
        <f t="shared" si="266"/>
        <v>0</v>
      </c>
      <c r="AD539" s="728" t="e">
        <f>(#REF!*#REF!)/100000</f>
        <v>#REF!</v>
      </c>
    </row>
    <row r="540" spans="1:30" ht="41.25" customHeight="1">
      <c r="A540" s="458" t="s">
        <v>1887</v>
      </c>
      <c r="B540" s="756" t="s">
        <v>1555</v>
      </c>
      <c r="C540" s="730"/>
      <c r="D540" s="730"/>
      <c r="E540" s="731"/>
      <c r="F540" s="731"/>
      <c r="G540" s="732"/>
      <c r="H540" s="732"/>
      <c r="I540" s="730"/>
      <c r="J540" s="730">
        <f t="shared" si="259"/>
        <v>0</v>
      </c>
      <c r="K540" s="730"/>
      <c r="L540" s="728">
        <f t="shared" si="260"/>
        <v>0</v>
      </c>
      <c r="M540" s="730"/>
      <c r="N540" s="728">
        <f t="shared" si="261"/>
        <v>0</v>
      </c>
      <c r="O540" s="730"/>
      <c r="P540" s="728">
        <f t="shared" si="262"/>
        <v>0</v>
      </c>
      <c r="Q540" s="730"/>
      <c r="R540" s="728">
        <f t="shared" si="263"/>
        <v>0</v>
      </c>
      <c r="S540" s="730">
        <f t="shared" si="264"/>
        <v>0</v>
      </c>
      <c r="T540" s="728">
        <f t="shared" si="264"/>
        <v>0</v>
      </c>
      <c r="U540" s="728"/>
      <c r="V540" s="732"/>
      <c r="W540" s="730"/>
      <c r="X540" s="730"/>
      <c r="Y540" s="728">
        <f t="shared" si="265"/>
        <v>0</v>
      </c>
      <c r="Z540" s="732"/>
      <c r="AA540" s="730"/>
      <c r="AB540" s="730"/>
      <c r="AC540" s="728">
        <f t="shared" si="266"/>
        <v>0</v>
      </c>
      <c r="AD540" s="728" t="e">
        <f>(#REF!*#REF!)/100000</f>
        <v>#REF!</v>
      </c>
    </row>
    <row r="541" spans="1:30" ht="41.25" customHeight="1">
      <c r="A541" s="463" t="s">
        <v>1888</v>
      </c>
      <c r="B541" s="744" t="s">
        <v>1530</v>
      </c>
      <c r="C541" s="723"/>
      <c r="D541" s="723"/>
      <c r="E541" s="749">
        <f>SUM(E542:E546)</f>
        <v>1773000</v>
      </c>
      <c r="F541" s="749">
        <f>SUM(F542:F546)</f>
        <v>858350</v>
      </c>
      <c r="G541" s="725"/>
      <c r="H541" s="725"/>
      <c r="I541" s="723"/>
      <c r="J541" s="723"/>
      <c r="K541" s="723"/>
      <c r="L541" s="749">
        <f>SUM(L542:L546)</f>
        <v>7.73001</v>
      </c>
      <c r="M541" s="723"/>
      <c r="N541" s="749">
        <f>SUM(N542:N546)</f>
        <v>7.73001</v>
      </c>
      <c r="O541" s="723"/>
      <c r="P541" s="749">
        <f>SUM(P542:P546)</f>
        <v>7.73001</v>
      </c>
      <c r="Q541" s="723"/>
      <c r="R541" s="749">
        <f>SUM(R542:R546)</f>
        <v>7.73001</v>
      </c>
      <c r="S541" s="723"/>
      <c r="T541" s="749">
        <f>SUM(T542:T546)</f>
        <v>30.92004</v>
      </c>
      <c r="U541" s="728"/>
      <c r="V541" s="725"/>
      <c r="W541" s="723"/>
      <c r="X541" s="723"/>
      <c r="Y541" s="749">
        <f>SUM(Y542:Y546)</f>
        <v>0</v>
      </c>
      <c r="Z541" s="725"/>
      <c r="AA541" s="723"/>
      <c r="AB541" s="723"/>
      <c r="AC541" s="749">
        <f>SUM(AC542:AC546)</f>
        <v>0</v>
      </c>
      <c r="AD541" s="749" t="e">
        <f>SUM(AD542:AD546)</f>
        <v>#REF!</v>
      </c>
    </row>
    <row r="542" spans="1:30" ht="68.25" customHeight="1">
      <c r="A542" s="458" t="s">
        <v>2367</v>
      </c>
      <c r="B542" s="916" t="s">
        <v>3469</v>
      </c>
      <c r="C542" s="730">
        <v>1</v>
      </c>
      <c r="D542" s="730">
        <v>1</v>
      </c>
      <c r="E542" s="731">
        <v>1773000</v>
      </c>
      <c r="F542" s="731">
        <v>858350</v>
      </c>
      <c r="G542" s="732"/>
      <c r="H542" s="732">
        <v>12</v>
      </c>
      <c r="I542" s="730">
        <v>257667</v>
      </c>
      <c r="J542" s="730">
        <f t="shared" si="259"/>
        <v>2.57667</v>
      </c>
      <c r="K542" s="730">
        <v>3</v>
      </c>
      <c r="L542" s="728">
        <f>K542*J542</f>
        <v>7.73001</v>
      </c>
      <c r="M542" s="730">
        <v>3</v>
      </c>
      <c r="N542" s="728">
        <f>M542*J542</f>
        <v>7.73001</v>
      </c>
      <c r="O542" s="730">
        <v>3</v>
      </c>
      <c r="P542" s="728">
        <f>O542*J542</f>
        <v>7.73001</v>
      </c>
      <c r="Q542" s="730">
        <v>3</v>
      </c>
      <c r="R542" s="728">
        <f>Q542*J542</f>
        <v>7.73001</v>
      </c>
      <c r="S542" s="730">
        <f t="shared" ref="S542:T546" si="267">K542+M542+O542+Q542</f>
        <v>12</v>
      </c>
      <c r="T542" s="728">
        <f t="shared" si="267"/>
        <v>30.92004</v>
      </c>
      <c r="U542" s="728" t="s">
        <v>3470</v>
      </c>
      <c r="V542" s="732"/>
      <c r="W542" s="730"/>
      <c r="X542" s="730"/>
      <c r="Y542" s="728">
        <f>(W542*X542)/100000</f>
        <v>0</v>
      </c>
      <c r="Z542" s="732"/>
      <c r="AA542" s="730"/>
      <c r="AB542" s="730"/>
      <c r="AC542" s="728">
        <f>(AA542*AB542)/100000</f>
        <v>0</v>
      </c>
      <c r="AD542" s="728" t="e">
        <f>(#REF!*#REF!)/100000</f>
        <v>#REF!</v>
      </c>
    </row>
    <row r="543" spans="1:30" ht="41.25" customHeight="1">
      <c r="A543" s="458" t="s">
        <v>2368</v>
      </c>
      <c r="B543" s="745"/>
      <c r="C543" s="730"/>
      <c r="D543" s="730"/>
      <c r="E543" s="731"/>
      <c r="F543" s="731"/>
      <c r="G543" s="732"/>
      <c r="H543" s="732"/>
      <c r="I543" s="730"/>
      <c r="J543" s="730">
        <f t="shared" si="259"/>
        <v>0</v>
      </c>
      <c r="K543" s="730"/>
      <c r="L543" s="728">
        <f>K543*J543</f>
        <v>0</v>
      </c>
      <c r="M543" s="730"/>
      <c r="N543" s="728">
        <f>M543*J543</f>
        <v>0</v>
      </c>
      <c r="O543" s="730"/>
      <c r="P543" s="728">
        <f>O543*J543</f>
        <v>0</v>
      </c>
      <c r="Q543" s="730"/>
      <c r="R543" s="728">
        <f>Q543*J543</f>
        <v>0</v>
      </c>
      <c r="S543" s="730">
        <f t="shared" si="267"/>
        <v>0</v>
      </c>
      <c r="T543" s="728">
        <f t="shared" si="267"/>
        <v>0</v>
      </c>
      <c r="U543" s="728"/>
      <c r="V543" s="732"/>
      <c r="W543" s="730"/>
      <c r="X543" s="730"/>
      <c r="Y543" s="728">
        <f>(W543*X543)/100000</f>
        <v>0</v>
      </c>
      <c r="Z543" s="732"/>
      <c r="AA543" s="730"/>
      <c r="AB543" s="730"/>
      <c r="AC543" s="728">
        <f>(AA543*AB543)/100000</f>
        <v>0</v>
      </c>
      <c r="AD543" s="728" t="e">
        <f>(#REF!*#REF!)/100000</f>
        <v>#REF!</v>
      </c>
    </row>
    <row r="544" spans="1:30" ht="41.25" customHeight="1">
      <c r="A544" s="458" t="s">
        <v>2369</v>
      </c>
      <c r="B544" s="745"/>
      <c r="C544" s="730"/>
      <c r="D544" s="730"/>
      <c r="E544" s="731"/>
      <c r="F544" s="731"/>
      <c r="G544" s="732"/>
      <c r="H544" s="732"/>
      <c r="I544" s="730"/>
      <c r="J544" s="730">
        <f t="shared" si="259"/>
        <v>0</v>
      </c>
      <c r="K544" s="730"/>
      <c r="L544" s="728">
        <f>K544*J544</f>
        <v>0</v>
      </c>
      <c r="M544" s="730"/>
      <c r="N544" s="728">
        <f>M544*J544</f>
        <v>0</v>
      </c>
      <c r="O544" s="730"/>
      <c r="P544" s="728">
        <f>O544*J544</f>
        <v>0</v>
      </c>
      <c r="Q544" s="730"/>
      <c r="R544" s="728">
        <f>Q544*J544</f>
        <v>0</v>
      </c>
      <c r="S544" s="730">
        <f t="shared" si="267"/>
        <v>0</v>
      </c>
      <c r="T544" s="728">
        <f t="shared" si="267"/>
        <v>0</v>
      </c>
      <c r="U544" s="728"/>
      <c r="V544" s="732"/>
      <c r="W544" s="730"/>
      <c r="X544" s="730"/>
      <c r="Y544" s="728">
        <f>(W544*X544)/100000</f>
        <v>0</v>
      </c>
      <c r="Z544" s="732"/>
      <c r="AA544" s="730"/>
      <c r="AB544" s="730"/>
      <c r="AC544" s="728">
        <f>(AA544*AB544)/100000</f>
        <v>0</v>
      </c>
      <c r="AD544" s="728" t="e">
        <f>(#REF!*#REF!)/100000</f>
        <v>#REF!</v>
      </c>
    </row>
    <row r="545" spans="1:30" ht="41.25" customHeight="1">
      <c r="A545" s="458" t="s">
        <v>2370</v>
      </c>
      <c r="B545" s="745"/>
      <c r="C545" s="730"/>
      <c r="D545" s="730"/>
      <c r="E545" s="731"/>
      <c r="F545" s="731"/>
      <c r="G545" s="732"/>
      <c r="H545" s="732"/>
      <c r="I545" s="730"/>
      <c r="J545" s="730">
        <f t="shared" si="259"/>
        <v>0</v>
      </c>
      <c r="K545" s="730"/>
      <c r="L545" s="728">
        <f>K545*J545</f>
        <v>0</v>
      </c>
      <c r="M545" s="730"/>
      <c r="N545" s="728">
        <f>M545*J545</f>
        <v>0</v>
      </c>
      <c r="O545" s="730"/>
      <c r="P545" s="728">
        <f>O545*J545</f>
        <v>0</v>
      </c>
      <c r="Q545" s="730"/>
      <c r="R545" s="728">
        <f>Q545*J545</f>
        <v>0</v>
      </c>
      <c r="S545" s="730">
        <f t="shared" si="267"/>
        <v>0</v>
      </c>
      <c r="T545" s="728">
        <f t="shared" si="267"/>
        <v>0</v>
      </c>
      <c r="U545" s="728"/>
      <c r="V545" s="732"/>
      <c r="W545" s="730"/>
      <c r="X545" s="730"/>
      <c r="Y545" s="728">
        <f>(W545*X545)/100000</f>
        <v>0</v>
      </c>
      <c r="Z545" s="732"/>
      <c r="AA545" s="730"/>
      <c r="AB545" s="730"/>
      <c r="AC545" s="728">
        <f>(AA545*AB545)/100000</f>
        <v>0</v>
      </c>
      <c r="AD545" s="728" t="e">
        <f>(#REF!*#REF!)/100000</f>
        <v>#REF!</v>
      </c>
    </row>
    <row r="546" spans="1:30" ht="41.25" customHeight="1">
      <c r="A546" s="458" t="s">
        <v>2371</v>
      </c>
      <c r="B546" s="745"/>
      <c r="C546" s="730"/>
      <c r="D546" s="730"/>
      <c r="E546" s="731"/>
      <c r="F546" s="731"/>
      <c r="G546" s="732"/>
      <c r="H546" s="732"/>
      <c r="I546" s="730"/>
      <c r="J546" s="730">
        <f t="shared" si="259"/>
        <v>0</v>
      </c>
      <c r="K546" s="730"/>
      <c r="L546" s="728">
        <f>K546*J546</f>
        <v>0</v>
      </c>
      <c r="M546" s="730"/>
      <c r="N546" s="728">
        <f>M546*J546</f>
        <v>0</v>
      </c>
      <c r="O546" s="730"/>
      <c r="P546" s="728">
        <f>O546*J546</f>
        <v>0</v>
      </c>
      <c r="Q546" s="730"/>
      <c r="R546" s="728">
        <f>Q546*J546</f>
        <v>0</v>
      </c>
      <c r="S546" s="730">
        <f t="shared" si="267"/>
        <v>0</v>
      </c>
      <c r="T546" s="728">
        <f t="shared" si="267"/>
        <v>0</v>
      </c>
      <c r="U546" s="728"/>
      <c r="V546" s="732"/>
      <c r="W546" s="730"/>
      <c r="X546" s="730"/>
      <c r="Y546" s="728">
        <f>(W546*X546)/100000</f>
        <v>0</v>
      </c>
      <c r="Z546" s="732"/>
      <c r="AA546" s="730"/>
      <c r="AB546" s="730"/>
      <c r="AC546" s="728">
        <f>(AA546*AB546)/100000</f>
        <v>0</v>
      </c>
      <c r="AD546" s="728" t="e">
        <f>(#REF!*#REF!)/100000</f>
        <v>#REF!</v>
      </c>
    </row>
    <row r="547" spans="1:30" ht="41.25" customHeight="1">
      <c r="A547" s="736" t="s">
        <v>711</v>
      </c>
      <c r="B547" s="718" t="s">
        <v>475</v>
      </c>
      <c r="C547" s="723"/>
      <c r="D547" s="723"/>
      <c r="E547" s="727">
        <f>E548</f>
        <v>0</v>
      </c>
      <c r="F547" s="727">
        <f>F548</f>
        <v>0</v>
      </c>
      <c r="G547" s="725"/>
      <c r="H547" s="725"/>
      <c r="I547" s="726"/>
      <c r="J547" s="726"/>
      <c r="K547" s="726"/>
      <c r="L547" s="727">
        <f>L548</f>
        <v>0</v>
      </c>
      <c r="M547" s="726"/>
      <c r="N547" s="727">
        <f>N548</f>
        <v>0</v>
      </c>
      <c r="O547" s="726"/>
      <c r="P547" s="727">
        <f>P548</f>
        <v>0</v>
      </c>
      <c r="Q547" s="726"/>
      <c r="R547" s="727">
        <f>R548</f>
        <v>0</v>
      </c>
      <c r="S547" s="726"/>
      <c r="T547" s="727">
        <f>T548</f>
        <v>0</v>
      </c>
      <c r="U547" s="728"/>
      <c r="V547" s="725"/>
      <c r="W547" s="726">
        <f>SUM(W549:W556)</f>
        <v>0</v>
      </c>
      <c r="X547" s="726">
        <f>SUM(X549:X556)</f>
        <v>0</v>
      </c>
      <c r="Y547" s="727">
        <f>SUM(Y549:Y556)</f>
        <v>0</v>
      </c>
      <c r="Z547" s="725"/>
      <c r="AA547" s="726">
        <f>SUM(AA549:AA556)</f>
        <v>0</v>
      </c>
      <c r="AB547" s="726">
        <f>SUM(AB549:AB556)</f>
        <v>0</v>
      </c>
      <c r="AC547" s="727">
        <f>SUM(AC549:AC556)</f>
        <v>0</v>
      </c>
      <c r="AD547" s="727" t="e">
        <f>SUM(AD549:AD556)</f>
        <v>#REF!</v>
      </c>
    </row>
    <row r="548" spans="1:30" ht="41.25" customHeight="1">
      <c r="A548" s="781"/>
      <c r="B548" s="718" t="s">
        <v>273</v>
      </c>
      <c r="C548" s="723"/>
      <c r="D548" s="723"/>
      <c r="E548" s="727">
        <f>SUM(E549:E556)</f>
        <v>0</v>
      </c>
      <c r="F548" s="727">
        <f>SUM(F549:F556)</f>
        <v>0</v>
      </c>
      <c r="G548" s="725"/>
      <c r="H548" s="725"/>
      <c r="I548" s="726"/>
      <c r="J548" s="726"/>
      <c r="K548" s="726"/>
      <c r="L548" s="727">
        <f>SUM(L549:L556)</f>
        <v>0</v>
      </c>
      <c r="M548" s="726"/>
      <c r="N548" s="727">
        <f>SUM(N549:N556)</f>
        <v>0</v>
      </c>
      <c r="O548" s="726"/>
      <c r="P548" s="727">
        <f>SUM(P549:P556)</f>
        <v>0</v>
      </c>
      <c r="Q548" s="726"/>
      <c r="R548" s="727">
        <f>SUM(R549:R556)</f>
        <v>0</v>
      </c>
      <c r="S548" s="726"/>
      <c r="T548" s="727">
        <f>SUM(T549:T556)</f>
        <v>0</v>
      </c>
      <c r="U548" s="728"/>
      <c r="V548" s="725"/>
      <c r="W548" s="726">
        <f>W547</f>
        <v>0</v>
      </c>
      <c r="X548" s="726">
        <f>X547</f>
        <v>0</v>
      </c>
      <c r="Y548" s="727">
        <f>Y547</f>
        <v>0</v>
      </c>
      <c r="Z548" s="725"/>
      <c r="AA548" s="726">
        <f>AA547</f>
        <v>0</v>
      </c>
      <c r="AB548" s="726">
        <f>AB547</f>
        <v>0</v>
      </c>
      <c r="AC548" s="727">
        <f>AC547</f>
        <v>0</v>
      </c>
      <c r="AD548" s="727" t="e">
        <f>AD547</f>
        <v>#REF!</v>
      </c>
    </row>
    <row r="549" spans="1:30" ht="41.25" customHeight="1">
      <c r="A549" s="458" t="s">
        <v>1889</v>
      </c>
      <c r="B549" s="756" t="s">
        <v>1556</v>
      </c>
      <c r="C549" s="730"/>
      <c r="D549" s="730"/>
      <c r="E549" s="731"/>
      <c r="F549" s="731"/>
      <c r="G549" s="732"/>
      <c r="H549" s="732"/>
      <c r="I549" s="730"/>
      <c r="J549" s="730">
        <f t="shared" ref="J549:J592" si="268">I549/100000</f>
        <v>0</v>
      </c>
      <c r="K549" s="730"/>
      <c r="L549" s="728">
        <f t="shared" ref="L549:L555" si="269">K549*J549</f>
        <v>0</v>
      </c>
      <c r="M549" s="730"/>
      <c r="N549" s="728">
        <f t="shared" ref="N549:N555" si="270">M549*J549</f>
        <v>0</v>
      </c>
      <c r="O549" s="730"/>
      <c r="P549" s="728">
        <f t="shared" ref="P549:P555" si="271">O549*J549</f>
        <v>0</v>
      </c>
      <c r="Q549" s="730"/>
      <c r="R549" s="728">
        <f t="shared" ref="R549:R555" si="272">Q549*J549</f>
        <v>0</v>
      </c>
      <c r="S549" s="730">
        <f t="shared" ref="S549:T555" si="273">K549+M549+O549+Q549</f>
        <v>0</v>
      </c>
      <c r="T549" s="728">
        <f t="shared" si="273"/>
        <v>0</v>
      </c>
      <c r="U549" s="728"/>
      <c r="V549" s="732"/>
      <c r="W549" s="730"/>
      <c r="X549" s="730"/>
      <c r="Y549" s="728">
        <f t="shared" ref="Y549:Y555" si="274">(W549*X549)/100000</f>
        <v>0</v>
      </c>
      <c r="Z549" s="732"/>
      <c r="AA549" s="730"/>
      <c r="AB549" s="730"/>
      <c r="AC549" s="728">
        <f t="shared" ref="AC549:AC555" si="275">(AA549*AB549)/100000</f>
        <v>0</v>
      </c>
      <c r="AD549" s="728" t="e">
        <f>(#REF!*#REF!)/100000</f>
        <v>#REF!</v>
      </c>
    </row>
    <row r="550" spans="1:30" ht="41.25" customHeight="1">
      <c r="A550" s="458" t="s">
        <v>1890</v>
      </c>
      <c r="B550" s="756" t="s">
        <v>1557</v>
      </c>
      <c r="C550" s="730"/>
      <c r="D550" s="730"/>
      <c r="E550" s="731"/>
      <c r="F550" s="731"/>
      <c r="G550" s="732"/>
      <c r="H550" s="732"/>
      <c r="I550" s="730"/>
      <c r="J550" s="730">
        <f t="shared" si="268"/>
        <v>0</v>
      </c>
      <c r="K550" s="730"/>
      <c r="L550" s="728">
        <f t="shared" si="269"/>
        <v>0</v>
      </c>
      <c r="M550" s="730"/>
      <c r="N550" s="728">
        <f t="shared" si="270"/>
        <v>0</v>
      </c>
      <c r="O550" s="730"/>
      <c r="P550" s="728">
        <f t="shared" si="271"/>
        <v>0</v>
      </c>
      <c r="Q550" s="730"/>
      <c r="R550" s="728">
        <f t="shared" si="272"/>
        <v>0</v>
      </c>
      <c r="S550" s="730">
        <f t="shared" si="273"/>
        <v>0</v>
      </c>
      <c r="T550" s="728">
        <f t="shared" si="273"/>
        <v>0</v>
      </c>
      <c r="U550" s="728"/>
      <c r="V550" s="732"/>
      <c r="W550" s="730"/>
      <c r="X550" s="730"/>
      <c r="Y550" s="728">
        <f t="shared" si="274"/>
        <v>0</v>
      </c>
      <c r="Z550" s="732"/>
      <c r="AA550" s="730"/>
      <c r="AB550" s="730"/>
      <c r="AC550" s="728">
        <f t="shared" si="275"/>
        <v>0</v>
      </c>
      <c r="AD550" s="728" t="e">
        <f>(#REF!*#REF!)/100000</f>
        <v>#REF!</v>
      </c>
    </row>
    <row r="551" spans="1:30" ht="41.25" customHeight="1">
      <c r="A551" s="458" t="s">
        <v>1891</v>
      </c>
      <c r="B551" s="756" t="s">
        <v>1558</v>
      </c>
      <c r="C551" s="730"/>
      <c r="D551" s="730"/>
      <c r="E551" s="731"/>
      <c r="F551" s="731"/>
      <c r="G551" s="732"/>
      <c r="H551" s="732"/>
      <c r="I551" s="730"/>
      <c r="J551" s="730">
        <f t="shared" si="268"/>
        <v>0</v>
      </c>
      <c r="K551" s="730"/>
      <c r="L551" s="728">
        <f t="shared" si="269"/>
        <v>0</v>
      </c>
      <c r="M551" s="730"/>
      <c r="N551" s="728">
        <f t="shared" si="270"/>
        <v>0</v>
      </c>
      <c r="O551" s="730"/>
      <c r="P551" s="728">
        <f t="shared" si="271"/>
        <v>0</v>
      </c>
      <c r="Q551" s="730"/>
      <c r="R551" s="728">
        <f t="shared" si="272"/>
        <v>0</v>
      </c>
      <c r="S551" s="730">
        <f t="shared" si="273"/>
        <v>0</v>
      </c>
      <c r="T551" s="728">
        <f t="shared" si="273"/>
        <v>0</v>
      </c>
      <c r="U551" s="728"/>
      <c r="V551" s="732"/>
      <c r="W551" s="730"/>
      <c r="X551" s="730"/>
      <c r="Y551" s="728">
        <f t="shared" si="274"/>
        <v>0</v>
      </c>
      <c r="Z551" s="732"/>
      <c r="AA551" s="730"/>
      <c r="AB551" s="730"/>
      <c r="AC551" s="728">
        <f t="shared" si="275"/>
        <v>0</v>
      </c>
      <c r="AD551" s="728" t="e">
        <f>(#REF!*#REF!)/100000</f>
        <v>#REF!</v>
      </c>
    </row>
    <row r="552" spans="1:30" ht="41.25" customHeight="1">
      <c r="A552" s="458" t="s">
        <v>1892</v>
      </c>
      <c r="B552" s="756" t="s">
        <v>1559</v>
      </c>
      <c r="C552" s="730"/>
      <c r="D552" s="730"/>
      <c r="E552" s="731"/>
      <c r="F552" s="731"/>
      <c r="G552" s="732"/>
      <c r="H552" s="732"/>
      <c r="I552" s="730"/>
      <c r="J552" s="730">
        <f t="shared" si="268"/>
        <v>0</v>
      </c>
      <c r="K552" s="730"/>
      <c r="L552" s="728">
        <f t="shared" si="269"/>
        <v>0</v>
      </c>
      <c r="M552" s="730"/>
      <c r="N552" s="728">
        <f t="shared" si="270"/>
        <v>0</v>
      </c>
      <c r="O552" s="730"/>
      <c r="P552" s="728">
        <f t="shared" si="271"/>
        <v>0</v>
      </c>
      <c r="Q552" s="730"/>
      <c r="R552" s="728">
        <f t="shared" si="272"/>
        <v>0</v>
      </c>
      <c r="S552" s="730">
        <f t="shared" si="273"/>
        <v>0</v>
      </c>
      <c r="T552" s="728">
        <f t="shared" si="273"/>
        <v>0</v>
      </c>
      <c r="U552" s="728"/>
      <c r="V552" s="732"/>
      <c r="W552" s="730"/>
      <c r="X552" s="730"/>
      <c r="Y552" s="728">
        <f t="shared" si="274"/>
        <v>0</v>
      </c>
      <c r="Z552" s="732"/>
      <c r="AA552" s="730"/>
      <c r="AB552" s="730"/>
      <c r="AC552" s="728">
        <f t="shared" si="275"/>
        <v>0</v>
      </c>
      <c r="AD552" s="728" t="e">
        <f>(#REF!*#REF!)/100000</f>
        <v>#REF!</v>
      </c>
    </row>
    <row r="553" spans="1:30" ht="41.25" customHeight="1">
      <c r="A553" s="458" t="s">
        <v>1893</v>
      </c>
      <c r="B553" s="756" t="s">
        <v>1553</v>
      </c>
      <c r="C553" s="730"/>
      <c r="D553" s="730"/>
      <c r="E553" s="731"/>
      <c r="F553" s="731"/>
      <c r="G553" s="732"/>
      <c r="H553" s="732"/>
      <c r="I553" s="730"/>
      <c r="J553" s="730">
        <f t="shared" si="268"/>
        <v>0</v>
      </c>
      <c r="K553" s="730"/>
      <c r="L553" s="728">
        <f t="shared" si="269"/>
        <v>0</v>
      </c>
      <c r="M553" s="730"/>
      <c r="N553" s="728">
        <f t="shared" si="270"/>
        <v>0</v>
      </c>
      <c r="O553" s="730"/>
      <c r="P553" s="728">
        <f t="shared" si="271"/>
        <v>0</v>
      </c>
      <c r="Q553" s="730"/>
      <c r="R553" s="728">
        <f t="shared" si="272"/>
        <v>0</v>
      </c>
      <c r="S553" s="730">
        <f t="shared" si="273"/>
        <v>0</v>
      </c>
      <c r="T553" s="728">
        <f t="shared" si="273"/>
        <v>0</v>
      </c>
      <c r="U553" s="728"/>
      <c r="V553" s="732"/>
      <c r="W553" s="730"/>
      <c r="X553" s="730"/>
      <c r="Y553" s="728">
        <f t="shared" si="274"/>
        <v>0</v>
      </c>
      <c r="Z553" s="732"/>
      <c r="AA553" s="730"/>
      <c r="AB553" s="730"/>
      <c r="AC553" s="728">
        <f t="shared" si="275"/>
        <v>0</v>
      </c>
      <c r="AD553" s="728" t="e">
        <f>(#REF!*#REF!)/100000</f>
        <v>#REF!</v>
      </c>
    </row>
    <row r="554" spans="1:30" ht="41.25" customHeight="1">
      <c r="A554" s="458" t="s">
        <v>1894</v>
      </c>
      <c r="B554" s="756" t="s">
        <v>996</v>
      </c>
      <c r="C554" s="730"/>
      <c r="D554" s="730"/>
      <c r="E554" s="731"/>
      <c r="F554" s="731"/>
      <c r="G554" s="732"/>
      <c r="H554" s="732"/>
      <c r="I554" s="730"/>
      <c r="J554" s="730">
        <f t="shared" si="268"/>
        <v>0</v>
      </c>
      <c r="K554" s="730"/>
      <c r="L554" s="728">
        <f t="shared" si="269"/>
        <v>0</v>
      </c>
      <c r="M554" s="730"/>
      <c r="N554" s="728">
        <f t="shared" si="270"/>
        <v>0</v>
      </c>
      <c r="O554" s="730"/>
      <c r="P554" s="728">
        <f t="shared" si="271"/>
        <v>0</v>
      </c>
      <c r="Q554" s="730"/>
      <c r="R554" s="728">
        <f t="shared" si="272"/>
        <v>0</v>
      </c>
      <c r="S554" s="730">
        <f t="shared" si="273"/>
        <v>0</v>
      </c>
      <c r="T554" s="728">
        <f t="shared" si="273"/>
        <v>0</v>
      </c>
      <c r="U554" s="728"/>
      <c r="V554" s="732"/>
      <c r="W554" s="730"/>
      <c r="X554" s="730"/>
      <c r="Y554" s="728">
        <f t="shared" si="274"/>
        <v>0</v>
      </c>
      <c r="Z554" s="732"/>
      <c r="AA554" s="730"/>
      <c r="AB554" s="730"/>
      <c r="AC554" s="728">
        <f t="shared" si="275"/>
        <v>0</v>
      </c>
      <c r="AD554" s="728" t="e">
        <f>(#REF!*#REF!)/100000</f>
        <v>#REF!</v>
      </c>
    </row>
    <row r="555" spans="1:30" ht="41.25" customHeight="1">
      <c r="A555" s="458" t="s">
        <v>1895</v>
      </c>
      <c r="B555" s="756" t="s">
        <v>1554</v>
      </c>
      <c r="C555" s="730"/>
      <c r="D555" s="730"/>
      <c r="E555" s="731"/>
      <c r="F555" s="731"/>
      <c r="G555" s="732"/>
      <c r="H555" s="732"/>
      <c r="I555" s="730"/>
      <c r="J555" s="730">
        <f t="shared" si="268"/>
        <v>0</v>
      </c>
      <c r="K555" s="730"/>
      <c r="L555" s="728">
        <f t="shared" si="269"/>
        <v>0</v>
      </c>
      <c r="M555" s="730"/>
      <c r="N555" s="728">
        <f t="shared" si="270"/>
        <v>0</v>
      </c>
      <c r="O555" s="730"/>
      <c r="P555" s="728">
        <f t="shared" si="271"/>
        <v>0</v>
      </c>
      <c r="Q555" s="730"/>
      <c r="R555" s="728">
        <f t="shared" si="272"/>
        <v>0</v>
      </c>
      <c r="S555" s="730">
        <f t="shared" si="273"/>
        <v>0</v>
      </c>
      <c r="T555" s="728">
        <f t="shared" si="273"/>
        <v>0</v>
      </c>
      <c r="U555" s="728"/>
      <c r="V555" s="732"/>
      <c r="W555" s="730"/>
      <c r="X555" s="730"/>
      <c r="Y555" s="728">
        <f t="shared" si="274"/>
        <v>0</v>
      </c>
      <c r="Z555" s="732"/>
      <c r="AA555" s="730"/>
      <c r="AB555" s="730"/>
      <c r="AC555" s="728">
        <f t="shared" si="275"/>
        <v>0</v>
      </c>
      <c r="AD555" s="728" t="e">
        <f>(#REF!*#REF!)/100000</f>
        <v>#REF!</v>
      </c>
    </row>
    <row r="556" spans="1:30" ht="41.25" customHeight="1">
      <c r="A556" s="463" t="s">
        <v>1896</v>
      </c>
      <c r="B556" s="744" t="s">
        <v>1530</v>
      </c>
      <c r="C556" s="723"/>
      <c r="D556" s="723"/>
      <c r="E556" s="749">
        <f>SUM(E557:E561)</f>
        <v>0</v>
      </c>
      <c r="F556" s="749">
        <f>SUM(F557:F561)</f>
        <v>0</v>
      </c>
      <c r="G556" s="725"/>
      <c r="H556" s="725"/>
      <c r="I556" s="723"/>
      <c r="J556" s="723"/>
      <c r="K556" s="723"/>
      <c r="L556" s="749">
        <f>SUM(L557:L561)</f>
        <v>0</v>
      </c>
      <c r="M556" s="723"/>
      <c r="N556" s="749">
        <f>SUM(N557:N561)</f>
        <v>0</v>
      </c>
      <c r="O556" s="723"/>
      <c r="P556" s="749">
        <f>SUM(P557:P561)</f>
        <v>0</v>
      </c>
      <c r="Q556" s="723"/>
      <c r="R556" s="749">
        <f>SUM(R557:R561)</f>
        <v>0</v>
      </c>
      <c r="S556" s="723"/>
      <c r="T556" s="749">
        <f>SUM(T557:T561)</f>
        <v>0</v>
      </c>
      <c r="U556" s="728"/>
      <c r="V556" s="725"/>
      <c r="W556" s="723"/>
      <c r="X556" s="723"/>
      <c r="Y556" s="749">
        <f>SUM(Y557:Y561)</f>
        <v>0</v>
      </c>
      <c r="Z556" s="725"/>
      <c r="AA556" s="723"/>
      <c r="AB556" s="723"/>
      <c r="AC556" s="749">
        <f>SUM(AC557:AC561)</f>
        <v>0</v>
      </c>
      <c r="AD556" s="749" t="e">
        <f>SUM(AD557:AD561)</f>
        <v>#REF!</v>
      </c>
    </row>
    <row r="557" spans="1:30" ht="41.25" customHeight="1">
      <c r="A557" s="458" t="s">
        <v>2372</v>
      </c>
      <c r="B557" s="745"/>
      <c r="C557" s="730"/>
      <c r="D557" s="730"/>
      <c r="E557" s="731"/>
      <c r="F557" s="731"/>
      <c r="G557" s="732"/>
      <c r="H557" s="732"/>
      <c r="I557" s="730"/>
      <c r="J557" s="730">
        <f t="shared" si="268"/>
        <v>0</v>
      </c>
      <c r="K557" s="730"/>
      <c r="L557" s="728">
        <f>K557*J557</f>
        <v>0</v>
      </c>
      <c r="M557" s="730"/>
      <c r="N557" s="728">
        <f>M557*J557</f>
        <v>0</v>
      </c>
      <c r="O557" s="730"/>
      <c r="P557" s="728">
        <f>O557*J557</f>
        <v>0</v>
      </c>
      <c r="Q557" s="730"/>
      <c r="R557" s="728">
        <f>Q557*J557</f>
        <v>0</v>
      </c>
      <c r="S557" s="730">
        <f t="shared" ref="S557:T561" si="276">K557+M557+O557+Q557</f>
        <v>0</v>
      </c>
      <c r="T557" s="728">
        <f t="shared" si="276"/>
        <v>0</v>
      </c>
      <c r="U557" s="728"/>
      <c r="V557" s="732"/>
      <c r="W557" s="730"/>
      <c r="X557" s="730"/>
      <c r="Y557" s="728">
        <f>(W557*X557)/100000</f>
        <v>0</v>
      </c>
      <c r="Z557" s="732"/>
      <c r="AA557" s="730"/>
      <c r="AB557" s="730"/>
      <c r="AC557" s="728">
        <f>(AA557*AB557)/100000</f>
        <v>0</v>
      </c>
      <c r="AD557" s="728" t="e">
        <f>(#REF!*#REF!)/100000</f>
        <v>#REF!</v>
      </c>
    </row>
    <row r="558" spans="1:30" ht="41.25" customHeight="1">
      <c r="A558" s="458" t="s">
        <v>2373</v>
      </c>
      <c r="B558" s="745"/>
      <c r="C558" s="730"/>
      <c r="D558" s="730"/>
      <c r="E558" s="731"/>
      <c r="F558" s="731"/>
      <c r="G558" s="732"/>
      <c r="H558" s="732"/>
      <c r="I558" s="730"/>
      <c r="J558" s="730">
        <f t="shared" si="268"/>
        <v>0</v>
      </c>
      <c r="K558" s="730"/>
      <c r="L558" s="728">
        <f>K558*J558</f>
        <v>0</v>
      </c>
      <c r="M558" s="730"/>
      <c r="N558" s="728">
        <f>M558*J558</f>
        <v>0</v>
      </c>
      <c r="O558" s="730"/>
      <c r="P558" s="728">
        <f>O558*J558</f>
        <v>0</v>
      </c>
      <c r="Q558" s="730"/>
      <c r="R558" s="728">
        <f>Q558*J558</f>
        <v>0</v>
      </c>
      <c r="S558" s="730">
        <f t="shared" si="276"/>
        <v>0</v>
      </c>
      <c r="T558" s="728">
        <f t="shared" si="276"/>
        <v>0</v>
      </c>
      <c r="U558" s="728"/>
      <c r="V558" s="732"/>
      <c r="W558" s="730"/>
      <c r="X558" s="730"/>
      <c r="Y558" s="728">
        <f>(W558*X558)/100000</f>
        <v>0</v>
      </c>
      <c r="Z558" s="732"/>
      <c r="AA558" s="730"/>
      <c r="AB558" s="730"/>
      <c r="AC558" s="728">
        <f>(AA558*AB558)/100000</f>
        <v>0</v>
      </c>
      <c r="AD558" s="728" t="e">
        <f>(#REF!*#REF!)/100000</f>
        <v>#REF!</v>
      </c>
    </row>
    <row r="559" spans="1:30" ht="41.25" customHeight="1">
      <c r="A559" s="458" t="s">
        <v>2374</v>
      </c>
      <c r="B559" s="745"/>
      <c r="C559" s="730"/>
      <c r="D559" s="730"/>
      <c r="E559" s="731"/>
      <c r="F559" s="731"/>
      <c r="G559" s="732"/>
      <c r="H559" s="732"/>
      <c r="I559" s="730"/>
      <c r="J559" s="730">
        <f t="shared" si="268"/>
        <v>0</v>
      </c>
      <c r="K559" s="730"/>
      <c r="L559" s="728">
        <f>K559*J559</f>
        <v>0</v>
      </c>
      <c r="M559" s="730"/>
      <c r="N559" s="728">
        <f>M559*J559</f>
        <v>0</v>
      </c>
      <c r="O559" s="730"/>
      <c r="P559" s="728">
        <f>O559*J559</f>
        <v>0</v>
      </c>
      <c r="Q559" s="730"/>
      <c r="R559" s="728">
        <f>Q559*J559</f>
        <v>0</v>
      </c>
      <c r="S559" s="730">
        <f t="shared" si="276"/>
        <v>0</v>
      </c>
      <c r="T559" s="728">
        <f t="shared" si="276"/>
        <v>0</v>
      </c>
      <c r="U559" s="728"/>
      <c r="V559" s="732"/>
      <c r="W559" s="730"/>
      <c r="X559" s="730"/>
      <c r="Y559" s="728">
        <f>(W559*X559)/100000</f>
        <v>0</v>
      </c>
      <c r="Z559" s="732"/>
      <c r="AA559" s="730"/>
      <c r="AB559" s="730"/>
      <c r="AC559" s="728">
        <f>(AA559*AB559)/100000</f>
        <v>0</v>
      </c>
      <c r="AD559" s="728" t="e">
        <f>(#REF!*#REF!)/100000</f>
        <v>#REF!</v>
      </c>
    </row>
    <row r="560" spans="1:30" ht="41.25" customHeight="1">
      <c r="A560" s="458" t="s">
        <v>2375</v>
      </c>
      <c r="B560" s="745"/>
      <c r="C560" s="730"/>
      <c r="D560" s="730"/>
      <c r="E560" s="731"/>
      <c r="F560" s="731"/>
      <c r="G560" s="732"/>
      <c r="H560" s="732"/>
      <c r="I560" s="730"/>
      <c r="J560" s="730">
        <f t="shared" si="268"/>
        <v>0</v>
      </c>
      <c r="K560" s="730"/>
      <c r="L560" s="728">
        <f>K560*J560</f>
        <v>0</v>
      </c>
      <c r="M560" s="730"/>
      <c r="N560" s="728">
        <f>M560*J560</f>
        <v>0</v>
      </c>
      <c r="O560" s="730"/>
      <c r="P560" s="728">
        <f>O560*J560</f>
        <v>0</v>
      </c>
      <c r="Q560" s="730"/>
      <c r="R560" s="728">
        <f>Q560*J560</f>
        <v>0</v>
      </c>
      <c r="S560" s="730">
        <f t="shared" si="276"/>
        <v>0</v>
      </c>
      <c r="T560" s="728">
        <f t="shared" si="276"/>
        <v>0</v>
      </c>
      <c r="U560" s="728"/>
      <c r="V560" s="732"/>
      <c r="W560" s="730"/>
      <c r="X560" s="730"/>
      <c r="Y560" s="728">
        <f>(W560*X560)/100000</f>
        <v>0</v>
      </c>
      <c r="Z560" s="732"/>
      <c r="AA560" s="730"/>
      <c r="AB560" s="730"/>
      <c r="AC560" s="728">
        <f>(AA560*AB560)/100000</f>
        <v>0</v>
      </c>
      <c r="AD560" s="728" t="e">
        <f>(#REF!*#REF!)/100000</f>
        <v>#REF!</v>
      </c>
    </row>
    <row r="561" spans="1:30" ht="41.25" customHeight="1">
      <c r="A561" s="458" t="s">
        <v>2376</v>
      </c>
      <c r="B561" s="745"/>
      <c r="C561" s="730"/>
      <c r="D561" s="730"/>
      <c r="E561" s="731"/>
      <c r="F561" s="731"/>
      <c r="G561" s="732"/>
      <c r="H561" s="732"/>
      <c r="I561" s="730"/>
      <c r="J561" s="730">
        <f t="shared" si="268"/>
        <v>0</v>
      </c>
      <c r="K561" s="730"/>
      <c r="L561" s="728">
        <f>K561*J561</f>
        <v>0</v>
      </c>
      <c r="M561" s="730"/>
      <c r="N561" s="728">
        <f>M561*J561</f>
        <v>0</v>
      </c>
      <c r="O561" s="730"/>
      <c r="P561" s="728">
        <f>O561*J561</f>
        <v>0</v>
      </c>
      <c r="Q561" s="730"/>
      <c r="R561" s="728">
        <f>Q561*J561</f>
        <v>0</v>
      </c>
      <c r="S561" s="730">
        <f t="shared" si="276"/>
        <v>0</v>
      </c>
      <c r="T561" s="728">
        <f t="shared" si="276"/>
        <v>0</v>
      </c>
      <c r="U561" s="728"/>
      <c r="V561" s="732"/>
      <c r="W561" s="730"/>
      <c r="X561" s="730"/>
      <c r="Y561" s="728">
        <f>(W561*X561)/100000</f>
        <v>0</v>
      </c>
      <c r="Z561" s="732"/>
      <c r="AA561" s="730"/>
      <c r="AB561" s="730"/>
      <c r="AC561" s="728">
        <f>(AA561*AB561)/100000</f>
        <v>0</v>
      </c>
      <c r="AD561" s="728" t="e">
        <f>(#REF!*#REF!)/100000</f>
        <v>#REF!</v>
      </c>
    </row>
    <row r="562" spans="1:30" s="778" customFormat="1" ht="41.25" customHeight="1">
      <c r="A562" s="736" t="s">
        <v>451</v>
      </c>
      <c r="B562" s="718" t="s">
        <v>2177</v>
      </c>
      <c r="C562" s="723"/>
      <c r="D562" s="723"/>
      <c r="E562" s="727">
        <f>SUM(E563:E569)</f>
        <v>0</v>
      </c>
      <c r="F562" s="727">
        <f>SUM(F563:F569)</f>
        <v>0</v>
      </c>
      <c r="G562" s="725"/>
      <c r="H562" s="725"/>
      <c r="I562" s="726"/>
      <c r="J562" s="726"/>
      <c r="K562" s="726"/>
      <c r="L562" s="727">
        <f>SUM(L563:L569)</f>
        <v>0</v>
      </c>
      <c r="M562" s="726"/>
      <c r="N562" s="727">
        <f>SUM(N563:N569)</f>
        <v>0</v>
      </c>
      <c r="O562" s="726"/>
      <c r="P562" s="727">
        <f>SUM(P563:P569)</f>
        <v>0</v>
      </c>
      <c r="Q562" s="726"/>
      <c r="R562" s="727">
        <f>SUM(R563:R569)</f>
        <v>0</v>
      </c>
      <c r="S562" s="726"/>
      <c r="T562" s="727">
        <f>SUM(T563:T569)</f>
        <v>0</v>
      </c>
      <c r="U562" s="777"/>
      <c r="V562" s="725"/>
      <c r="W562" s="726">
        <f>SUM(W563:W569)</f>
        <v>0</v>
      </c>
      <c r="X562" s="726">
        <f>SUM(X563:X569)</f>
        <v>0</v>
      </c>
      <c r="Y562" s="727">
        <f>SUM(Y563:Y569)</f>
        <v>0</v>
      </c>
      <c r="Z562" s="725"/>
      <c r="AA562" s="726">
        <f>SUM(AA563:AA569)</f>
        <v>0</v>
      </c>
      <c r="AB562" s="726">
        <f>SUM(AB563:AB569)</f>
        <v>0</v>
      </c>
      <c r="AC562" s="727">
        <f>SUM(AC563:AC569)</f>
        <v>0</v>
      </c>
      <c r="AD562" s="727" t="e">
        <f>SUM(AD563:AD569)</f>
        <v>#REF!</v>
      </c>
    </row>
    <row r="563" spans="1:30" s="778" customFormat="1" ht="41.25" customHeight="1">
      <c r="A563" s="458" t="s">
        <v>1897</v>
      </c>
      <c r="B563" s="756" t="s">
        <v>1560</v>
      </c>
      <c r="C563" s="730"/>
      <c r="D563" s="730"/>
      <c r="E563" s="731"/>
      <c r="F563" s="731"/>
      <c r="G563" s="732"/>
      <c r="H563" s="732"/>
      <c r="I563" s="730"/>
      <c r="J563" s="730">
        <f t="shared" si="268"/>
        <v>0</v>
      </c>
      <c r="K563" s="730"/>
      <c r="L563" s="728">
        <f t="shared" ref="L563:L568" si="277">K563*J563</f>
        <v>0</v>
      </c>
      <c r="M563" s="730"/>
      <c r="N563" s="728">
        <f t="shared" ref="N563:N568" si="278">M563*J563</f>
        <v>0</v>
      </c>
      <c r="O563" s="730"/>
      <c r="P563" s="728">
        <f t="shared" ref="P563:P568" si="279">O563*J563</f>
        <v>0</v>
      </c>
      <c r="Q563" s="730"/>
      <c r="R563" s="728">
        <f t="shared" ref="R563:R568" si="280">Q563*J563</f>
        <v>0</v>
      </c>
      <c r="S563" s="730">
        <f t="shared" ref="S563:T568" si="281">K563+M563+O563+Q563</f>
        <v>0</v>
      </c>
      <c r="T563" s="728">
        <f t="shared" si="281"/>
        <v>0</v>
      </c>
      <c r="U563" s="777"/>
      <c r="V563" s="732"/>
      <c r="W563" s="730"/>
      <c r="X563" s="730"/>
      <c r="Y563" s="728">
        <f t="shared" ref="Y563:Y568" si="282">(W563*X563)/100000</f>
        <v>0</v>
      </c>
      <c r="Z563" s="732"/>
      <c r="AA563" s="730"/>
      <c r="AB563" s="730"/>
      <c r="AC563" s="728">
        <f t="shared" ref="AC563:AC568" si="283">(AA563*AB563)/100000</f>
        <v>0</v>
      </c>
      <c r="AD563" s="728" t="e">
        <f>(#REF!*#REF!)/100000</f>
        <v>#REF!</v>
      </c>
    </row>
    <row r="564" spans="1:30" s="778" customFormat="1" ht="41.25" customHeight="1">
      <c r="A564" s="458" t="s">
        <v>1898</v>
      </c>
      <c r="B564" s="756" t="s">
        <v>1561</v>
      </c>
      <c r="C564" s="730"/>
      <c r="D564" s="730"/>
      <c r="E564" s="731"/>
      <c r="F564" s="731"/>
      <c r="G564" s="732"/>
      <c r="H564" s="732"/>
      <c r="I564" s="730"/>
      <c r="J564" s="730">
        <f t="shared" si="268"/>
        <v>0</v>
      </c>
      <c r="K564" s="730"/>
      <c r="L564" s="728">
        <f t="shared" si="277"/>
        <v>0</v>
      </c>
      <c r="M564" s="730"/>
      <c r="N564" s="728">
        <f t="shared" si="278"/>
        <v>0</v>
      </c>
      <c r="O564" s="730"/>
      <c r="P564" s="728">
        <f t="shared" si="279"/>
        <v>0</v>
      </c>
      <c r="Q564" s="730"/>
      <c r="R564" s="728">
        <f t="shared" si="280"/>
        <v>0</v>
      </c>
      <c r="S564" s="730">
        <f t="shared" si="281"/>
        <v>0</v>
      </c>
      <c r="T564" s="728">
        <f t="shared" si="281"/>
        <v>0</v>
      </c>
      <c r="U564" s="777"/>
      <c r="V564" s="732"/>
      <c r="W564" s="730"/>
      <c r="X564" s="730"/>
      <c r="Y564" s="728">
        <f t="shared" si="282"/>
        <v>0</v>
      </c>
      <c r="Z564" s="732"/>
      <c r="AA564" s="730"/>
      <c r="AB564" s="730"/>
      <c r="AC564" s="728">
        <f t="shared" si="283"/>
        <v>0</v>
      </c>
      <c r="AD564" s="728" t="e">
        <f>(#REF!*#REF!)/100000</f>
        <v>#REF!</v>
      </c>
    </row>
    <row r="565" spans="1:30" s="778" customFormat="1" ht="41.25" customHeight="1">
      <c r="A565" s="458" t="s">
        <v>1899</v>
      </c>
      <c r="B565" s="756" t="s">
        <v>1562</v>
      </c>
      <c r="C565" s="730"/>
      <c r="D565" s="730"/>
      <c r="E565" s="731"/>
      <c r="F565" s="731"/>
      <c r="G565" s="732"/>
      <c r="H565" s="732"/>
      <c r="I565" s="730"/>
      <c r="J565" s="730">
        <f t="shared" si="268"/>
        <v>0</v>
      </c>
      <c r="K565" s="730"/>
      <c r="L565" s="728">
        <f t="shared" si="277"/>
        <v>0</v>
      </c>
      <c r="M565" s="730"/>
      <c r="N565" s="728">
        <f t="shared" si="278"/>
        <v>0</v>
      </c>
      <c r="O565" s="730"/>
      <c r="P565" s="728">
        <f t="shared" si="279"/>
        <v>0</v>
      </c>
      <c r="Q565" s="730"/>
      <c r="R565" s="728">
        <f t="shared" si="280"/>
        <v>0</v>
      </c>
      <c r="S565" s="730">
        <f t="shared" si="281"/>
        <v>0</v>
      </c>
      <c r="T565" s="728">
        <f t="shared" si="281"/>
        <v>0</v>
      </c>
      <c r="U565" s="777"/>
      <c r="V565" s="732"/>
      <c r="W565" s="730"/>
      <c r="X565" s="730"/>
      <c r="Y565" s="728">
        <f t="shared" si="282"/>
        <v>0</v>
      </c>
      <c r="Z565" s="732"/>
      <c r="AA565" s="730"/>
      <c r="AB565" s="730"/>
      <c r="AC565" s="728">
        <f t="shared" si="283"/>
        <v>0</v>
      </c>
      <c r="AD565" s="728" t="e">
        <f>(#REF!*#REF!)/100000</f>
        <v>#REF!</v>
      </c>
    </row>
    <row r="566" spans="1:30" s="778" customFormat="1" ht="41.25" customHeight="1">
      <c r="A566" s="458" t="s">
        <v>1900</v>
      </c>
      <c r="B566" s="756" t="s">
        <v>1553</v>
      </c>
      <c r="C566" s="730"/>
      <c r="D566" s="730"/>
      <c r="E566" s="731"/>
      <c r="F566" s="731"/>
      <c r="G566" s="732"/>
      <c r="H566" s="732"/>
      <c r="I566" s="730"/>
      <c r="J566" s="730">
        <f t="shared" si="268"/>
        <v>0</v>
      </c>
      <c r="K566" s="730"/>
      <c r="L566" s="728">
        <f t="shared" si="277"/>
        <v>0</v>
      </c>
      <c r="M566" s="730"/>
      <c r="N566" s="728">
        <f t="shared" si="278"/>
        <v>0</v>
      </c>
      <c r="O566" s="730"/>
      <c r="P566" s="728">
        <f t="shared" si="279"/>
        <v>0</v>
      </c>
      <c r="Q566" s="730"/>
      <c r="R566" s="728">
        <f t="shared" si="280"/>
        <v>0</v>
      </c>
      <c r="S566" s="730">
        <f t="shared" si="281"/>
        <v>0</v>
      </c>
      <c r="T566" s="728">
        <f t="shared" si="281"/>
        <v>0</v>
      </c>
      <c r="U566" s="777"/>
      <c r="V566" s="732"/>
      <c r="W566" s="730"/>
      <c r="X566" s="730"/>
      <c r="Y566" s="728">
        <f t="shared" si="282"/>
        <v>0</v>
      </c>
      <c r="Z566" s="732"/>
      <c r="AA566" s="730"/>
      <c r="AB566" s="730"/>
      <c r="AC566" s="728">
        <f t="shared" si="283"/>
        <v>0</v>
      </c>
      <c r="AD566" s="728" t="e">
        <f>(#REF!*#REF!)/100000</f>
        <v>#REF!</v>
      </c>
    </row>
    <row r="567" spans="1:30" s="778" customFormat="1" ht="41.25" customHeight="1">
      <c r="A567" s="458" t="s">
        <v>1901</v>
      </c>
      <c r="B567" s="756" t="s">
        <v>996</v>
      </c>
      <c r="C567" s="730"/>
      <c r="D567" s="730"/>
      <c r="E567" s="731"/>
      <c r="F567" s="731"/>
      <c r="G567" s="732"/>
      <c r="H567" s="732"/>
      <c r="I567" s="730"/>
      <c r="J567" s="730">
        <f t="shared" si="268"/>
        <v>0</v>
      </c>
      <c r="K567" s="730"/>
      <c r="L567" s="728">
        <f t="shared" si="277"/>
        <v>0</v>
      </c>
      <c r="M567" s="730"/>
      <c r="N567" s="728">
        <f t="shared" si="278"/>
        <v>0</v>
      </c>
      <c r="O567" s="730"/>
      <c r="P567" s="728">
        <f t="shared" si="279"/>
        <v>0</v>
      </c>
      <c r="Q567" s="730"/>
      <c r="R567" s="728">
        <f t="shared" si="280"/>
        <v>0</v>
      </c>
      <c r="S567" s="730">
        <f t="shared" si="281"/>
        <v>0</v>
      </c>
      <c r="T567" s="728">
        <f t="shared" si="281"/>
        <v>0</v>
      </c>
      <c r="U567" s="777"/>
      <c r="V567" s="732"/>
      <c r="W567" s="730"/>
      <c r="X567" s="730"/>
      <c r="Y567" s="728">
        <f t="shared" si="282"/>
        <v>0</v>
      </c>
      <c r="Z567" s="732"/>
      <c r="AA567" s="730"/>
      <c r="AB567" s="730"/>
      <c r="AC567" s="728">
        <f t="shared" si="283"/>
        <v>0</v>
      </c>
      <c r="AD567" s="728" t="e">
        <f>(#REF!*#REF!)/100000</f>
        <v>#REF!</v>
      </c>
    </row>
    <row r="568" spans="1:30" s="778" customFormat="1" ht="41.25" customHeight="1">
      <c r="A568" s="458" t="s">
        <v>1902</v>
      </c>
      <c r="B568" s="756" t="s">
        <v>1554</v>
      </c>
      <c r="C568" s="730"/>
      <c r="D568" s="730"/>
      <c r="E568" s="731"/>
      <c r="F568" s="731"/>
      <c r="G568" s="732"/>
      <c r="H568" s="732"/>
      <c r="I568" s="730"/>
      <c r="J568" s="730">
        <f t="shared" si="268"/>
        <v>0</v>
      </c>
      <c r="K568" s="730"/>
      <c r="L568" s="728">
        <f t="shared" si="277"/>
        <v>0</v>
      </c>
      <c r="M568" s="730"/>
      <c r="N568" s="728">
        <f t="shared" si="278"/>
        <v>0</v>
      </c>
      <c r="O568" s="730"/>
      <c r="P568" s="728">
        <f t="shared" si="279"/>
        <v>0</v>
      </c>
      <c r="Q568" s="730"/>
      <c r="R568" s="728">
        <f t="shared" si="280"/>
        <v>0</v>
      </c>
      <c r="S568" s="730">
        <f t="shared" si="281"/>
        <v>0</v>
      </c>
      <c r="T568" s="728">
        <f t="shared" si="281"/>
        <v>0</v>
      </c>
      <c r="U568" s="777"/>
      <c r="V568" s="732"/>
      <c r="W568" s="730"/>
      <c r="X568" s="730"/>
      <c r="Y568" s="728">
        <f t="shared" si="282"/>
        <v>0</v>
      </c>
      <c r="Z568" s="732"/>
      <c r="AA568" s="730"/>
      <c r="AB568" s="730"/>
      <c r="AC568" s="728">
        <f t="shared" si="283"/>
        <v>0</v>
      </c>
      <c r="AD568" s="728" t="e">
        <f>(#REF!*#REF!)/100000</f>
        <v>#REF!</v>
      </c>
    </row>
    <row r="569" spans="1:30" s="778" customFormat="1" ht="41.25" customHeight="1">
      <c r="A569" s="463" t="s">
        <v>1903</v>
      </c>
      <c r="B569" s="744" t="s">
        <v>1530</v>
      </c>
      <c r="C569" s="723"/>
      <c r="D569" s="723"/>
      <c r="E569" s="749">
        <f>SUM(E570:E574)</f>
        <v>0</v>
      </c>
      <c r="F569" s="749">
        <f>SUM(F570:F574)</f>
        <v>0</v>
      </c>
      <c r="G569" s="725"/>
      <c r="H569" s="725"/>
      <c r="I569" s="723"/>
      <c r="J569" s="723"/>
      <c r="K569" s="723"/>
      <c r="L569" s="749">
        <f>SUM(L570:L574)</f>
        <v>0</v>
      </c>
      <c r="M569" s="723"/>
      <c r="N569" s="749">
        <f>SUM(N570:N574)</f>
        <v>0</v>
      </c>
      <c r="O569" s="723"/>
      <c r="P569" s="749">
        <f>SUM(P570:P574)</f>
        <v>0</v>
      </c>
      <c r="Q569" s="723"/>
      <c r="R569" s="749">
        <f>SUM(R570:R574)</f>
        <v>0</v>
      </c>
      <c r="S569" s="723"/>
      <c r="T569" s="749">
        <f>SUM(T570:T574)</f>
        <v>0</v>
      </c>
      <c r="U569" s="777"/>
      <c r="V569" s="725"/>
      <c r="W569" s="723"/>
      <c r="X569" s="723"/>
      <c r="Y569" s="749">
        <f>SUM(Y570:Y574)</f>
        <v>0</v>
      </c>
      <c r="Z569" s="725"/>
      <c r="AA569" s="723"/>
      <c r="AB569" s="723"/>
      <c r="AC569" s="749">
        <f>SUM(AC570:AC574)</f>
        <v>0</v>
      </c>
      <c r="AD569" s="749" t="e">
        <f>SUM(AD570:AD574)</f>
        <v>#REF!</v>
      </c>
    </row>
    <row r="570" spans="1:30" s="778" customFormat="1" ht="41.25" customHeight="1">
      <c r="A570" s="458" t="s">
        <v>2377</v>
      </c>
      <c r="B570" s="745"/>
      <c r="C570" s="730"/>
      <c r="D570" s="730"/>
      <c r="E570" s="731"/>
      <c r="F570" s="731"/>
      <c r="G570" s="732"/>
      <c r="H570" s="732"/>
      <c r="I570" s="730"/>
      <c r="J570" s="730">
        <f t="shared" si="268"/>
        <v>0</v>
      </c>
      <c r="K570" s="730"/>
      <c r="L570" s="728">
        <f>K570*J570</f>
        <v>0</v>
      </c>
      <c r="M570" s="730"/>
      <c r="N570" s="728">
        <f>M570*J570</f>
        <v>0</v>
      </c>
      <c r="O570" s="730"/>
      <c r="P570" s="728">
        <f>O570*J570</f>
        <v>0</v>
      </c>
      <c r="Q570" s="730"/>
      <c r="R570" s="728">
        <f>Q570*J570</f>
        <v>0</v>
      </c>
      <c r="S570" s="730">
        <f t="shared" ref="S570:T574" si="284">K570+M570+O570+Q570</f>
        <v>0</v>
      </c>
      <c r="T570" s="728">
        <f t="shared" si="284"/>
        <v>0</v>
      </c>
      <c r="U570" s="777"/>
      <c r="V570" s="732"/>
      <c r="W570" s="730"/>
      <c r="X570" s="730"/>
      <c r="Y570" s="728">
        <f>(W570*X570)/100000</f>
        <v>0</v>
      </c>
      <c r="Z570" s="732"/>
      <c r="AA570" s="730"/>
      <c r="AB570" s="730"/>
      <c r="AC570" s="728">
        <f>(AA570*AB570)/100000</f>
        <v>0</v>
      </c>
      <c r="AD570" s="728" t="e">
        <f>(#REF!*#REF!)/100000</f>
        <v>#REF!</v>
      </c>
    </row>
    <row r="571" spans="1:30" s="778" customFormat="1" ht="41.25" customHeight="1">
      <c r="A571" s="458" t="s">
        <v>2378</v>
      </c>
      <c r="B571" s="745"/>
      <c r="C571" s="730"/>
      <c r="D571" s="730"/>
      <c r="E571" s="731"/>
      <c r="F571" s="731"/>
      <c r="G571" s="732"/>
      <c r="H571" s="732"/>
      <c r="I571" s="730"/>
      <c r="J571" s="730">
        <f t="shared" si="268"/>
        <v>0</v>
      </c>
      <c r="K571" s="730"/>
      <c r="L571" s="728">
        <f>K571*J571</f>
        <v>0</v>
      </c>
      <c r="M571" s="730"/>
      <c r="N571" s="728">
        <f>M571*J571</f>
        <v>0</v>
      </c>
      <c r="O571" s="730"/>
      <c r="P571" s="728">
        <f>O571*J571</f>
        <v>0</v>
      </c>
      <c r="Q571" s="730"/>
      <c r="R571" s="728">
        <f>Q571*J571</f>
        <v>0</v>
      </c>
      <c r="S571" s="730">
        <f t="shared" si="284"/>
        <v>0</v>
      </c>
      <c r="T571" s="728">
        <f t="shared" si="284"/>
        <v>0</v>
      </c>
      <c r="U571" s="777"/>
      <c r="V571" s="732"/>
      <c r="W571" s="730"/>
      <c r="X571" s="730"/>
      <c r="Y571" s="728">
        <f>(W571*X571)/100000</f>
        <v>0</v>
      </c>
      <c r="Z571" s="732"/>
      <c r="AA571" s="730"/>
      <c r="AB571" s="730"/>
      <c r="AC571" s="728">
        <f>(AA571*AB571)/100000</f>
        <v>0</v>
      </c>
      <c r="AD571" s="728" t="e">
        <f>(#REF!*#REF!)/100000</f>
        <v>#REF!</v>
      </c>
    </row>
    <row r="572" spans="1:30" s="778" customFormat="1" ht="41.25" customHeight="1">
      <c r="A572" s="458" t="s">
        <v>2379</v>
      </c>
      <c r="B572" s="745"/>
      <c r="C572" s="730"/>
      <c r="D572" s="730"/>
      <c r="E572" s="731"/>
      <c r="F572" s="731"/>
      <c r="G572" s="732"/>
      <c r="H572" s="732"/>
      <c r="I572" s="730"/>
      <c r="J572" s="730">
        <f t="shared" si="268"/>
        <v>0</v>
      </c>
      <c r="K572" s="730"/>
      <c r="L572" s="728">
        <f>K572*J572</f>
        <v>0</v>
      </c>
      <c r="M572" s="730"/>
      <c r="N572" s="728">
        <f>M572*J572</f>
        <v>0</v>
      </c>
      <c r="O572" s="730"/>
      <c r="P572" s="728">
        <f>O572*J572</f>
        <v>0</v>
      </c>
      <c r="Q572" s="730"/>
      <c r="R572" s="728">
        <f>Q572*J572</f>
        <v>0</v>
      </c>
      <c r="S572" s="730">
        <f t="shared" si="284"/>
        <v>0</v>
      </c>
      <c r="T572" s="728">
        <f t="shared" si="284"/>
        <v>0</v>
      </c>
      <c r="U572" s="777"/>
      <c r="V572" s="732"/>
      <c r="W572" s="730"/>
      <c r="X572" s="730"/>
      <c r="Y572" s="728">
        <f>(W572*X572)/100000</f>
        <v>0</v>
      </c>
      <c r="Z572" s="732"/>
      <c r="AA572" s="730"/>
      <c r="AB572" s="730"/>
      <c r="AC572" s="728">
        <f>(AA572*AB572)/100000</f>
        <v>0</v>
      </c>
      <c r="AD572" s="728" t="e">
        <f>(#REF!*#REF!)/100000</f>
        <v>#REF!</v>
      </c>
    </row>
    <row r="573" spans="1:30" s="778" customFormat="1" ht="41.25" customHeight="1">
      <c r="A573" s="458" t="s">
        <v>2380</v>
      </c>
      <c r="B573" s="745"/>
      <c r="C573" s="730"/>
      <c r="D573" s="730"/>
      <c r="E573" s="731"/>
      <c r="F573" s="731"/>
      <c r="G573" s="732"/>
      <c r="H573" s="732"/>
      <c r="I573" s="730"/>
      <c r="J573" s="730">
        <f t="shared" si="268"/>
        <v>0</v>
      </c>
      <c r="K573" s="730"/>
      <c r="L573" s="728">
        <f>K573*J573</f>
        <v>0</v>
      </c>
      <c r="M573" s="730"/>
      <c r="N573" s="728">
        <f>M573*J573</f>
        <v>0</v>
      </c>
      <c r="O573" s="730"/>
      <c r="P573" s="728">
        <f>O573*J573</f>
        <v>0</v>
      </c>
      <c r="Q573" s="730"/>
      <c r="R573" s="728">
        <f>Q573*J573</f>
        <v>0</v>
      </c>
      <c r="S573" s="730">
        <f t="shared" si="284"/>
        <v>0</v>
      </c>
      <c r="T573" s="728">
        <f t="shared" si="284"/>
        <v>0</v>
      </c>
      <c r="U573" s="777"/>
      <c r="V573" s="732"/>
      <c r="W573" s="730"/>
      <c r="X573" s="730"/>
      <c r="Y573" s="728">
        <f>(W573*X573)/100000</f>
        <v>0</v>
      </c>
      <c r="Z573" s="732"/>
      <c r="AA573" s="730"/>
      <c r="AB573" s="730"/>
      <c r="AC573" s="728">
        <f>(AA573*AB573)/100000</f>
        <v>0</v>
      </c>
      <c r="AD573" s="728" t="e">
        <f>(#REF!*#REF!)/100000</f>
        <v>#REF!</v>
      </c>
    </row>
    <row r="574" spans="1:30" s="778" customFormat="1" ht="41.25" customHeight="1">
      <c r="A574" s="458" t="s">
        <v>2381</v>
      </c>
      <c r="B574" s="745"/>
      <c r="C574" s="730"/>
      <c r="D574" s="730"/>
      <c r="E574" s="731"/>
      <c r="F574" s="731"/>
      <c r="G574" s="732"/>
      <c r="H574" s="732"/>
      <c r="I574" s="730"/>
      <c r="J574" s="730">
        <f t="shared" si="268"/>
        <v>0</v>
      </c>
      <c r="K574" s="730"/>
      <c r="L574" s="728">
        <f>K574*J574</f>
        <v>0</v>
      </c>
      <c r="M574" s="730"/>
      <c r="N574" s="728">
        <f>M574*J574</f>
        <v>0</v>
      </c>
      <c r="O574" s="730"/>
      <c r="P574" s="728">
        <f>O574*J574</f>
        <v>0</v>
      </c>
      <c r="Q574" s="730"/>
      <c r="R574" s="728">
        <f>Q574*J574</f>
        <v>0</v>
      </c>
      <c r="S574" s="730">
        <f t="shared" si="284"/>
        <v>0</v>
      </c>
      <c r="T574" s="728">
        <f t="shared" si="284"/>
        <v>0</v>
      </c>
      <c r="U574" s="777"/>
      <c r="V574" s="732"/>
      <c r="W574" s="730"/>
      <c r="X574" s="730"/>
      <c r="Y574" s="728">
        <f>(W574*X574)/100000</f>
        <v>0</v>
      </c>
      <c r="Z574" s="732"/>
      <c r="AA574" s="730"/>
      <c r="AB574" s="730"/>
      <c r="AC574" s="728">
        <f>(AA574*AB574)/100000</f>
        <v>0</v>
      </c>
      <c r="AD574" s="728" t="e">
        <f>(#REF!*#REF!)/100000</f>
        <v>#REF!</v>
      </c>
    </row>
    <row r="575" spans="1:30" s="776" customFormat="1" ht="41.25" customHeight="1">
      <c r="A575" s="736" t="s">
        <v>453</v>
      </c>
      <c r="B575" s="718" t="s">
        <v>454</v>
      </c>
      <c r="C575" s="738"/>
      <c r="D575" s="738"/>
      <c r="E575" s="720">
        <f>SUM(E576:E580)</f>
        <v>300000</v>
      </c>
      <c r="F575" s="720">
        <f>SUM(F576:F580)</f>
        <v>0</v>
      </c>
      <c r="G575" s="721"/>
      <c r="H575" s="721"/>
      <c r="I575" s="719"/>
      <c r="J575" s="719"/>
      <c r="K575" s="719"/>
      <c r="L575" s="720">
        <f>SUM(L576:L580)</f>
        <v>1.5</v>
      </c>
      <c r="M575" s="719"/>
      <c r="N575" s="720">
        <f>SUM(N576:N580)</f>
        <v>1.5</v>
      </c>
      <c r="O575" s="719"/>
      <c r="P575" s="720">
        <f>SUM(P576:P580)</f>
        <v>1.5</v>
      </c>
      <c r="Q575" s="719"/>
      <c r="R575" s="720">
        <f>SUM(R576:R580)</f>
        <v>1.5</v>
      </c>
      <c r="S575" s="719"/>
      <c r="T575" s="720">
        <f>SUM(T576:T580)</f>
        <v>6</v>
      </c>
      <c r="U575" s="775"/>
      <c r="V575" s="721"/>
      <c r="W575" s="719">
        <f>SUM(W576:W580)</f>
        <v>0</v>
      </c>
      <c r="X575" s="719">
        <f>SUM(X576:X580)</f>
        <v>0</v>
      </c>
      <c r="Y575" s="720">
        <f>SUM(Y576:Y580)</f>
        <v>0</v>
      </c>
      <c r="Z575" s="721"/>
      <c r="AA575" s="719">
        <f>SUM(AA576:AA580)</f>
        <v>0</v>
      </c>
      <c r="AB575" s="719">
        <f>SUM(AB576:AB580)</f>
        <v>0</v>
      </c>
      <c r="AC575" s="720">
        <f>SUM(AC576:AC580)</f>
        <v>0</v>
      </c>
      <c r="AD575" s="720" t="e">
        <f>SUM(AD576:AD580)</f>
        <v>#REF!</v>
      </c>
    </row>
    <row r="576" spans="1:30" s="778" customFormat="1" ht="41.25" customHeight="1">
      <c r="A576" s="458" t="s">
        <v>2102</v>
      </c>
      <c r="B576" s="438" t="s">
        <v>2103</v>
      </c>
      <c r="C576" s="730"/>
      <c r="D576" s="730"/>
      <c r="E576" s="731"/>
      <c r="F576" s="731"/>
      <c r="G576" s="732"/>
      <c r="H576" s="732"/>
      <c r="I576" s="730"/>
      <c r="J576" s="730">
        <f t="shared" si="268"/>
        <v>0</v>
      </c>
      <c r="K576" s="730"/>
      <c r="L576" s="728">
        <f t="shared" ref="L576:L582" si="285">K576*J576</f>
        <v>0</v>
      </c>
      <c r="M576" s="730"/>
      <c r="N576" s="728">
        <f t="shared" ref="N576:N582" si="286">M576*J576</f>
        <v>0</v>
      </c>
      <c r="O576" s="730"/>
      <c r="P576" s="728">
        <f t="shared" ref="P576:P582" si="287">O576*J576</f>
        <v>0</v>
      </c>
      <c r="Q576" s="730"/>
      <c r="R576" s="728">
        <f t="shared" ref="R576:R582" si="288">Q576*J576</f>
        <v>0</v>
      </c>
      <c r="S576" s="730">
        <f t="shared" ref="S576:T582" si="289">K576+M576+O576+Q576</f>
        <v>0</v>
      </c>
      <c r="T576" s="728">
        <f t="shared" si="289"/>
        <v>0</v>
      </c>
      <c r="U576" s="777"/>
      <c r="V576" s="732"/>
      <c r="W576" s="730"/>
      <c r="X576" s="730"/>
      <c r="Y576" s="728">
        <f t="shared" ref="Y576:Y582" si="290">(W576*X576)/100000</f>
        <v>0</v>
      </c>
      <c r="Z576" s="732"/>
      <c r="AA576" s="730"/>
      <c r="AB576" s="730"/>
      <c r="AC576" s="728">
        <f t="shared" ref="AC576:AC582" si="291">(AA576*AB576)/100000</f>
        <v>0</v>
      </c>
      <c r="AD576" s="728" t="e">
        <f>(#REF!*#REF!)/100000</f>
        <v>#REF!</v>
      </c>
    </row>
    <row r="577" spans="1:30" s="778" customFormat="1" ht="41.25" customHeight="1">
      <c r="A577" s="458" t="s">
        <v>2104</v>
      </c>
      <c r="B577" s="445"/>
      <c r="C577" s="730"/>
      <c r="D577" s="730"/>
      <c r="E577" s="731"/>
      <c r="F577" s="731"/>
      <c r="G577" s="732"/>
      <c r="H577" s="732"/>
      <c r="I577" s="730"/>
      <c r="J577" s="730">
        <f t="shared" si="268"/>
        <v>0</v>
      </c>
      <c r="K577" s="730"/>
      <c r="L577" s="728">
        <f t="shared" si="285"/>
        <v>0</v>
      </c>
      <c r="M577" s="730"/>
      <c r="N577" s="728">
        <f t="shared" si="286"/>
        <v>0</v>
      </c>
      <c r="O577" s="730"/>
      <c r="P577" s="728">
        <f t="shared" si="287"/>
        <v>0</v>
      </c>
      <c r="Q577" s="730"/>
      <c r="R577" s="728">
        <f t="shared" si="288"/>
        <v>0</v>
      </c>
      <c r="S577" s="730">
        <f t="shared" si="289"/>
        <v>0</v>
      </c>
      <c r="T577" s="728">
        <f t="shared" si="289"/>
        <v>0</v>
      </c>
      <c r="U577" s="777"/>
      <c r="V577" s="732"/>
      <c r="W577" s="730"/>
      <c r="X577" s="730"/>
      <c r="Y577" s="728">
        <f t="shared" si="290"/>
        <v>0</v>
      </c>
      <c r="Z577" s="732"/>
      <c r="AA577" s="730"/>
      <c r="AB577" s="730"/>
      <c r="AC577" s="728">
        <f t="shared" si="291"/>
        <v>0</v>
      </c>
      <c r="AD577" s="728" t="e">
        <f>(#REF!*#REF!)/100000</f>
        <v>#REF!</v>
      </c>
    </row>
    <row r="578" spans="1:30" s="778" customFormat="1" ht="41.25" customHeight="1">
      <c r="A578" s="458" t="s">
        <v>2105</v>
      </c>
      <c r="B578" s="445"/>
      <c r="C578" s="730"/>
      <c r="D578" s="730"/>
      <c r="E578" s="731"/>
      <c r="F578" s="731"/>
      <c r="G578" s="732"/>
      <c r="H578" s="732"/>
      <c r="I578" s="730"/>
      <c r="J578" s="730">
        <f t="shared" si="268"/>
        <v>0</v>
      </c>
      <c r="K578" s="730"/>
      <c r="L578" s="728">
        <f t="shared" si="285"/>
        <v>0</v>
      </c>
      <c r="M578" s="730"/>
      <c r="N578" s="728">
        <f t="shared" si="286"/>
        <v>0</v>
      </c>
      <c r="O578" s="730"/>
      <c r="P578" s="728">
        <f t="shared" si="287"/>
        <v>0</v>
      </c>
      <c r="Q578" s="730"/>
      <c r="R578" s="728">
        <f t="shared" si="288"/>
        <v>0</v>
      </c>
      <c r="S578" s="730">
        <f t="shared" si="289"/>
        <v>0</v>
      </c>
      <c r="T578" s="728">
        <f t="shared" si="289"/>
        <v>0</v>
      </c>
      <c r="U578" s="777"/>
      <c r="V578" s="732"/>
      <c r="W578" s="730"/>
      <c r="X578" s="730"/>
      <c r="Y578" s="728">
        <f t="shared" si="290"/>
        <v>0</v>
      </c>
      <c r="Z578" s="732"/>
      <c r="AA578" s="730"/>
      <c r="AB578" s="730"/>
      <c r="AC578" s="728">
        <f t="shared" si="291"/>
        <v>0</v>
      </c>
      <c r="AD578" s="728" t="e">
        <f>(#REF!*#REF!)/100000</f>
        <v>#REF!</v>
      </c>
    </row>
    <row r="579" spans="1:30" s="778" customFormat="1" ht="41.25" customHeight="1">
      <c r="A579" s="458" t="s">
        <v>2106</v>
      </c>
      <c r="B579" s="914" t="s">
        <v>3471</v>
      </c>
      <c r="C579" s="730">
        <v>0</v>
      </c>
      <c r="D579" s="730">
        <v>0</v>
      </c>
      <c r="E579" s="731">
        <v>300000</v>
      </c>
      <c r="F579" s="731">
        <v>0</v>
      </c>
      <c r="G579" s="732"/>
      <c r="H579" s="732">
        <v>12</v>
      </c>
      <c r="I579" s="730">
        <v>50000</v>
      </c>
      <c r="J579" s="730">
        <f t="shared" si="268"/>
        <v>0.5</v>
      </c>
      <c r="K579" s="730">
        <v>3</v>
      </c>
      <c r="L579" s="728">
        <f t="shared" si="285"/>
        <v>1.5</v>
      </c>
      <c r="M579" s="730">
        <v>3</v>
      </c>
      <c r="N579" s="728">
        <f t="shared" si="286"/>
        <v>1.5</v>
      </c>
      <c r="O579" s="730">
        <v>3</v>
      </c>
      <c r="P579" s="728">
        <f t="shared" si="287"/>
        <v>1.5</v>
      </c>
      <c r="Q579" s="730">
        <v>3</v>
      </c>
      <c r="R579" s="728">
        <f t="shared" si="288"/>
        <v>1.5</v>
      </c>
      <c r="S579" s="730">
        <f t="shared" si="289"/>
        <v>12</v>
      </c>
      <c r="T579" s="728">
        <f t="shared" si="289"/>
        <v>6</v>
      </c>
      <c r="U579" s="777" t="s">
        <v>3472</v>
      </c>
      <c r="V579" s="732"/>
      <c r="W579" s="730"/>
      <c r="X579" s="730"/>
      <c r="Y579" s="728">
        <f t="shared" si="290"/>
        <v>0</v>
      </c>
      <c r="Z579" s="732"/>
      <c r="AA579" s="730"/>
      <c r="AB579" s="730"/>
      <c r="AC579" s="728">
        <f t="shared" si="291"/>
        <v>0</v>
      </c>
      <c r="AD579" s="728" t="e">
        <f>(#REF!*#REF!)/100000</f>
        <v>#REF!</v>
      </c>
    </row>
    <row r="580" spans="1:30" s="778" customFormat="1" ht="41.25" customHeight="1">
      <c r="A580" s="458" t="s">
        <v>2382</v>
      </c>
      <c r="B580" s="445"/>
      <c r="C580" s="730"/>
      <c r="D580" s="730"/>
      <c r="E580" s="731"/>
      <c r="F580" s="731"/>
      <c r="G580" s="732"/>
      <c r="H580" s="732"/>
      <c r="I580" s="730"/>
      <c r="J580" s="730">
        <f t="shared" si="268"/>
        <v>0</v>
      </c>
      <c r="K580" s="730"/>
      <c r="L580" s="728">
        <f t="shared" si="285"/>
        <v>0</v>
      </c>
      <c r="M580" s="730"/>
      <c r="N580" s="728">
        <f t="shared" si="286"/>
        <v>0</v>
      </c>
      <c r="O580" s="730"/>
      <c r="P580" s="728">
        <f t="shared" si="287"/>
        <v>0</v>
      </c>
      <c r="Q580" s="730"/>
      <c r="R580" s="728">
        <f t="shared" si="288"/>
        <v>0</v>
      </c>
      <c r="S580" s="730">
        <f t="shared" si="289"/>
        <v>0</v>
      </c>
      <c r="T580" s="728">
        <f t="shared" si="289"/>
        <v>0</v>
      </c>
      <c r="U580" s="777"/>
      <c r="V580" s="732"/>
      <c r="W580" s="730"/>
      <c r="X580" s="730"/>
      <c r="Y580" s="728">
        <f t="shared" si="290"/>
        <v>0</v>
      </c>
      <c r="Z580" s="732"/>
      <c r="AA580" s="730"/>
      <c r="AB580" s="730"/>
      <c r="AC580" s="728">
        <f t="shared" si="291"/>
        <v>0</v>
      </c>
      <c r="AD580" s="728" t="e">
        <f>(#REF!*#REF!)/100000</f>
        <v>#REF!</v>
      </c>
    </row>
    <row r="581" spans="1:30" s="778" customFormat="1" ht="41.25" customHeight="1">
      <c r="A581" s="458" t="s">
        <v>455</v>
      </c>
      <c r="B581" s="913" t="s">
        <v>456</v>
      </c>
      <c r="C581" s="730">
        <v>1</v>
      </c>
      <c r="D581" s="730">
        <v>0</v>
      </c>
      <c r="E581" s="731">
        <v>4000</v>
      </c>
      <c r="F581" s="731">
        <v>0</v>
      </c>
      <c r="G581" s="732"/>
      <c r="H581" s="732">
        <v>1</v>
      </c>
      <c r="I581" s="730">
        <v>5000</v>
      </c>
      <c r="J581" s="730">
        <f t="shared" si="268"/>
        <v>0.05</v>
      </c>
      <c r="K581" s="730"/>
      <c r="L581" s="728">
        <f t="shared" si="285"/>
        <v>0</v>
      </c>
      <c r="M581" s="730"/>
      <c r="N581" s="728">
        <f t="shared" si="286"/>
        <v>0</v>
      </c>
      <c r="O581" s="730"/>
      <c r="P581" s="728">
        <f t="shared" si="287"/>
        <v>0</v>
      </c>
      <c r="Q581" s="730">
        <v>1</v>
      </c>
      <c r="R581" s="728">
        <f t="shared" si="288"/>
        <v>0.05</v>
      </c>
      <c r="S581" s="730">
        <f t="shared" si="289"/>
        <v>1</v>
      </c>
      <c r="T581" s="728">
        <f t="shared" si="289"/>
        <v>0.05</v>
      </c>
      <c r="U581" s="777" t="s">
        <v>3473</v>
      </c>
      <c r="V581" s="732"/>
      <c r="W581" s="730"/>
      <c r="X581" s="730"/>
      <c r="Y581" s="728">
        <f t="shared" si="290"/>
        <v>0</v>
      </c>
      <c r="Z581" s="732"/>
      <c r="AA581" s="730"/>
      <c r="AB581" s="730"/>
      <c r="AC581" s="728">
        <f t="shared" si="291"/>
        <v>0</v>
      </c>
      <c r="AD581" s="728" t="e">
        <f>(#REF!*#REF!)/100000</f>
        <v>#REF!</v>
      </c>
    </row>
    <row r="582" spans="1:30" s="778" customFormat="1" ht="41.25" customHeight="1">
      <c r="A582" s="458" t="s">
        <v>457</v>
      </c>
      <c r="B582" s="438" t="s">
        <v>458</v>
      </c>
      <c r="C582" s="730"/>
      <c r="D582" s="730"/>
      <c r="E582" s="731"/>
      <c r="F582" s="731"/>
      <c r="G582" s="732"/>
      <c r="H582" s="732"/>
      <c r="I582" s="730"/>
      <c r="J582" s="730">
        <f t="shared" si="268"/>
        <v>0</v>
      </c>
      <c r="K582" s="730"/>
      <c r="L582" s="728">
        <f t="shared" si="285"/>
        <v>0</v>
      </c>
      <c r="M582" s="730"/>
      <c r="N582" s="728">
        <f t="shared" si="286"/>
        <v>0</v>
      </c>
      <c r="O582" s="730"/>
      <c r="P582" s="728">
        <f t="shared" si="287"/>
        <v>0</v>
      </c>
      <c r="Q582" s="730"/>
      <c r="R582" s="728">
        <f t="shared" si="288"/>
        <v>0</v>
      </c>
      <c r="S582" s="730">
        <f t="shared" si="289"/>
        <v>0</v>
      </c>
      <c r="T582" s="728">
        <f t="shared" si="289"/>
        <v>0</v>
      </c>
      <c r="U582" s="777"/>
      <c r="V582" s="732"/>
      <c r="W582" s="730"/>
      <c r="X582" s="730"/>
      <c r="Y582" s="728">
        <f t="shared" si="290"/>
        <v>0</v>
      </c>
      <c r="Z582" s="732"/>
      <c r="AA582" s="730"/>
      <c r="AB582" s="730"/>
      <c r="AC582" s="728">
        <f t="shared" si="291"/>
        <v>0</v>
      </c>
      <c r="AD582" s="728" t="e">
        <f>(#REF!*#REF!)/100000</f>
        <v>#REF!</v>
      </c>
    </row>
    <row r="583" spans="1:30" s="778" customFormat="1" ht="41.25" customHeight="1">
      <c r="A583" s="463" t="s">
        <v>459</v>
      </c>
      <c r="B583" s="718" t="s">
        <v>1500</v>
      </c>
      <c r="C583" s="723"/>
      <c r="D583" s="723"/>
      <c r="E583" s="727">
        <f>SUM(E584:E587)</f>
        <v>150000</v>
      </c>
      <c r="F583" s="727">
        <f>SUM(F584:F587)</f>
        <v>116011.08</v>
      </c>
      <c r="G583" s="725"/>
      <c r="H583" s="725"/>
      <c r="I583" s="726"/>
      <c r="J583" s="726"/>
      <c r="K583" s="726"/>
      <c r="L583" s="727">
        <f>SUM(L584:L587)</f>
        <v>5.5440000000000005</v>
      </c>
      <c r="M583" s="726"/>
      <c r="N583" s="727">
        <f>SUM(N584:N587)</f>
        <v>255.54400000000001</v>
      </c>
      <c r="O583" s="726"/>
      <c r="P583" s="727">
        <f>SUM(P584:P587)</f>
        <v>5.5440000000000005</v>
      </c>
      <c r="Q583" s="726"/>
      <c r="R583" s="727">
        <f>SUM(R584:R587)</f>
        <v>5.5440000000000005</v>
      </c>
      <c r="S583" s="726"/>
      <c r="T583" s="727">
        <f>SUM(T584:T587)</f>
        <v>272.17599999999999</v>
      </c>
      <c r="U583" s="777"/>
      <c r="V583" s="725"/>
      <c r="W583" s="726">
        <f>SUM(W584:W587)</f>
        <v>0</v>
      </c>
      <c r="X583" s="726">
        <f>SUM(X584:X587)</f>
        <v>0</v>
      </c>
      <c r="Y583" s="727">
        <f>SUM(Y584:Y587)</f>
        <v>0</v>
      </c>
      <c r="Z583" s="725"/>
      <c r="AA583" s="726">
        <f>SUM(AA584:AA587)</f>
        <v>0</v>
      </c>
      <c r="AB583" s="726">
        <f>SUM(AB584:AB587)</f>
        <v>0</v>
      </c>
      <c r="AC583" s="727">
        <f>SUM(AC584:AC587)</f>
        <v>0</v>
      </c>
      <c r="AD583" s="727" t="e">
        <f>SUM(AD584:AD587)</f>
        <v>#REF!</v>
      </c>
    </row>
    <row r="584" spans="1:30" s="778" customFormat="1" ht="41.25" customHeight="1">
      <c r="A584" s="458" t="s">
        <v>1904</v>
      </c>
      <c r="B584" s="913" t="s">
        <v>3474</v>
      </c>
      <c r="C584" s="730">
        <v>0</v>
      </c>
      <c r="D584" s="730">
        <v>0</v>
      </c>
      <c r="E584" s="731">
        <v>150000</v>
      </c>
      <c r="F584" s="731">
        <v>116011.08</v>
      </c>
      <c r="G584" s="732"/>
      <c r="H584" s="732">
        <v>12</v>
      </c>
      <c r="I584" s="730">
        <v>50000</v>
      </c>
      <c r="J584" s="730">
        <f t="shared" si="268"/>
        <v>0.5</v>
      </c>
      <c r="K584" s="730">
        <v>3</v>
      </c>
      <c r="L584" s="728">
        <f>K584*J584</f>
        <v>1.5</v>
      </c>
      <c r="M584" s="730">
        <v>3</v>
      </c>
      <c r="N584" s="728">
        <f>M584*J584</f>
        <v>1.5</v>
      </c>
      <c r="O584" s="730">
        <v>3</v>
      </c>
      <c r="P584" s="728">
        <f>O584*J584</f>
        <v>1.5</v>
      </c>
      <c r="Q584" s="730">
        <v>3</v>
      </c>
      <c r="R584" s="728">
        <f>Q584*J584</f>
        <v>1.5</v>
      </c>
      <c r="S584" s="730">
        <f t="shared" ref="S584:T586" si="292">K584+M584+O584+Q584</f>
        <v>12</v>
      </c>
      <c r="T584" s="728">
        <f t="shared" si="292"/>
        <v>6</v>
      </c>
      <c r="U584" s="777" t="s">
        <v>3475</v>
      </c>
      <c r="V584" s="732"/>
      <c r="W584" s="730"/>
      <c r="X584" s="730"/>
      <c r="Y584" s="728">
        <f>(W584*X584)/100000</f>
        <v>0</v>
      </c>
      <c r="Z584" s="732"/>
      <c r="AA584" s="730"/>
      <c r="AB584" s="730"/>
      <c r="AC584" s="728">
        <f>(AA584*AB584)/100000</f>
        <v>0</v>
      </c>
      <c r="AD584" s="728" t="e">
        <f>(#REF!*#REF!)/100000</f>
        <v>#REF!</v>
      </c>
    </row>
    <row r="585" spans="1:30" s="778" customFormat="1" ht="41.25" customHeight="1">
      <c r="A585" s="458" t="s">
        <v>1905</v>
      </c>
      <c r="B585" s="438" t="s">
        <v>1802</v>
      </c>
      <c r="C585" s="730"/>
      <c r="D585" s="730"/>
      <c r="E585" s="731"/>
      <c r="F585" s="731"/>
      <c r="G585" s="732"/>
      <c r="H585" s="732"/>
      <c r="I585" s="730"/>
      <c r="J585" s="730">
        <f t="shared" si="268"/>
        <v>0</v>
      </c>
      <c r="K585" s="730"/>
      <c r="L585" s="728">
        <f>K585*J585</f>
        <v>0</v>
      </c>
      <c r="M585" s="730"/>
      <c r="N585" s="728">
        <f>M585*J585</f>
        <v>0</v>
      </c>
      <c r="O585" s="730"/>
      <c r="P585" s="728">
        <f>O585*J585</f>
        <v>0</v>
      </c>
      <c r="Q585" s="730"/>
      <c r="R585" s="728">
        <f>Q585*J585</f>
        <v>0</v>
      </c>
      <c r="S585" s="730">
        <f t="shared" si="292"/>
        <v>0</v>
      </c>
      <c r="T585" s="728">
        <f t="shared" si="292"/>
        <v>0</v>
      </c>
      <c r="U585" s="777"/>
      <c r="V585" s="732"/>
      <c r="W585" s="730"/>
      <c r="X585" s="730"/>
      <c r="Y585" s="728">
        <f>(W585*X585)/100000</f>
        <v>0</v>
      </c>
      <c r="Z585" s="732"/>
      <c r="AA585" s="730"/>
      <c r="AB585" s="730"/>
      <c r="AC585" s="728">
        <f>(AA585*AB585)/100000</f>
        <v>0</v>
      </c>
      <c r="AD585" s="728" t="e">
        <f>(#REF!*#REF!)/100000</f>
        <v>#REF!</v>
      </c>
    </row>
    <row r="586" spans="1:30" s="778" customFormat="1" ht="41.25" customHeight="1">
      <c r="A586" s="458" t="s">
        <v>1906</v>
      </c>
      <c r="B586" s="438" t="s">
        <v>1803</v>
      </c>
      <c r="C586" s="730"/>
      <c r="D586" s="730"/>
      <c r="E586" s="731"/>
      <c r="F586" s="731"/>
      <c r="G586" s="732"/>
      <c r="H586" s="732"/>
      <c r="I586" s="730"/>
      <c r="J586" s="730">
        <f t="shared" si="268"/>
        <v>0</v>
      </c>
      <c r="K586" s="730"/>
      <c r="L586" s="728">
        <f>K586*J586</f>
        <v>0</v>
      </c>
      <c r="M586" s="730"/>
      <c r="N586" s="728">
        <f>M586*J586</f>
        <v>0</v>
      </c>
      <c r="O586" s="730"/>
      <c r="P586" s="728">
        <f>O586*J586</f>
        <v>0</v>
      </c>
      <c r="Q586" s="730"/>
      <c r="R586" s="728">
        <f>Q586*J586</f>
        <v>0</v>
      </c>
      <c r="S586" s="730">
        <f t="shared" si="292"/>
        <v>0</v>
      </c>
      <c r="T586" s="728">
        <f t="shared" si="292"/>
        <v>0</v>
      </c>
      <c r="U586" s="777"/>
      <c r="V586" s="732"/>
      <c r="W586" s="730"/>
      <c r="X586" s="730"/>
      <c r="Y586" s="728">
        <f>(W586*X586)/100000</f>
        <v>0</v>
      </c>
      <c r="Z586" s="732"/>
      <c r="AA586" s="730"/>
      <c r="AB586" s="730"/>
      <c r="AC586" s="728">
        <f>(AA586*AB586)/100000</f>
        <v>0</v>
      </c>
      <c r="AD586" s="728" t="e">
        <f>(#REF!*#REF!)/100000</f>
        <v>#REF!</v>
      </c>
    </row>
    <row r="587" spans="1:30" s="778" customFormat="1" ht="41.25" customHeight="1">
      <c r="A587" s="463" t="s">
        <v>1907</v>
      </c>
      <c r="B587" s="744" t="s">
        <v>1597</v>
      </c>
      <c r="C587" s="723"/>
      <c r="D587" s="723"/>
      <c r="E587" s="749">
        <f>SUM(E588:E592)</f>
        <v>0</v>
      </c>
      <c r="F587" s="749">
        <f>SUM(F588:F592)</f>
        <v>0</v>
      </c>
      <c r="G587" s="725"/>
      <c r="H587" s="725"/>
      <c r="I587" s="723"/>
      <c r="J587" s="723"/>
      <c r="K587" s="723"/>
      <c r="L587" s="749">
        <f>SUM(L588:L592)</f>
        <v>4.0440000000000005</v>
      </c>
      <c r="M587" s="723"/>
      <c r="N587" s="749">
        <f>SUM(N588:N592)</f>
        <v>254.04400000000001</v>
      </c>
      <c r="O587" s="723"/>
      <c r="P587" s="749">
        <f>SUM(P588:P592)</f>
        <v>4.0440000000000005</v>
      </c>
      <c r="Q587" s="723"/>
      <c r="R587" s="749">
        <f>SUM(R588:R592)</f>
        <v>4.0440000000000005</v>
      </c>
      <c r="S587" s="723"/>
      <c r="T587" s="749">
        <f>SUM(T588:T592)</f>
        <v>266.17599999999999</v>
      </c>
      <c r="U587" s="777"/>
      <c r="V587" s="725"/>
      <c r="W587" s="723"/>
      <c r="X587" s="723"/>
      <c r="Y587" s="749">
        <f>SUM(Y588:Y592)</f>
        <v>0</v>
      </c>
      <c r="Z587" s="725"/>
      <c r="AA587" s="723"/>
      <c r="AB587" s="723"/>
      <c r="AC587" s="749">
        <f>SUM(AC588:AC592)</f>
        <v>0</v>
      </c>
      <c r="AD587" s="749" t="e">
        <f>SUM(AD588:AD592)</f>
        <v>#REF!</v>
      </c>
    </row>
    <row r="588" spans="1:30" s="778" customFormat="1" ht="41.25" customHeight="1">
      <c r="A588" s="458" t="s">
        <v>2383</v>
      </c>
      <c r="B588" s="916" t="s">
        <v>3476</v>
      </c>
      <c r="C588" s="730">
        <v>0</v>
      </c>
      <c r="D588" s="730">
        <v>0</v>
      </c>
      <c r="E588" s="731">
        <v>0</v>
      </c>
      <c r="F588" s="731">
        <v>0</v>
      </c>
      <c r="G588" s="732"/>
      <c r="H588" s="732">
        <v>12</v>
      </c>
      <c r="I588" s="730">
        <v>40000</v>
      </c>
      <c r="J588" s="730">
        <f t="shared" si="268"/>
        <v>0.4</v>
      </c>
      <c r="K588" s="730">
        <v>3</v>
      </c>
      <c r="L588" s="728">
        <f>K588*J588</f>
        <v>1.2000000000000002</v>
      </c>
      <c r="M588" s="730">
        <v>3</v>
      </c>
      <c r="N588" s="728">
        <f>M588*J588</f>
        <v>1.2000000000000002</v>
      </c>
      <c r="O588" s="730">
        <v>3</v>
      </c>
      <c r="P588" s="728">
        <f>O588*J588</f>
        <v>1.2000000000000002</v>
      </c>
      <c r="Q588" s="730">
        <v>3</v>
      </c>
      <c r="R588" s="728">
        <f>Q588*J588</f>
        <v>1.2000000000000002</v>
      </c>
      <c r="S588" s="730">
        <f t="shared" ref="S588:T592" si="293">K588+M588+O588+Q588</f>
        <v>12</v>
      </c>
      <c r="T588" s="728">
        <f t="shared" si="293"/>
        <v>4.8000000000000007</v>
      </c>
      <c r="U588" s="777"/>
      <c r="V588" s="732"/>
      <c r="W588" s="730"/>
      <c r="X588" s="730"/>
      <c r="Y588" s="728">
        <f>(W588*X588)/100000</f>
        <v>0</v>
      </c>
      <c r="Z588" s="732"/>
      <c r="AA588" s="730"/>
      <c r="AB588" s="730"/>
      <c r="AC588" s="728">
        <f>(AA588*AB588)/100000</f>
        <v>0</v>
      </c>
      <c r="AD588" s="728" t="e">
        <f>(#REF!*#REF!)/100000</f>
        <v>#REF!</v>
      </c>
    </row>
    <row r="589" spans="1:30" s="778" customFormat="1" ht="41.25" customHeight="1">
      <c r="A589" s="458" t="s">
        <v>2384</v>
      </c>
      <c r="B589" s="916" t="s">
        <v>3477</v>
      </c>
      <c r="C589" s="730">
        <v>0</v>
      </c>
      <c r="D589" s="730">
        <v>0</v>
      </c>
      <c r="E589" s="731">
        <v>0</v>
      </c>
      <c r="F589" s="731">
        <v>0</v>
      </c>
      <c r="G589" s="732"/>
      <c r="H589" s="732">
        <v>12</v>
      </c>
      <c r="I589" s="730">
        <v>4800</v>
      </c>
      <c r="J589" s="730">
        <f t="shared" si="268"/>
        <v>4.8000000000000001E-2</v>
      </c>
      <c r="K589" s="730">
        <v>3</v>
      </c>
      <c r="L589" s="728">
        <f>K589*J589</f>
        <v>0.14400000000000002</v>
      </c>
      <c r="M589" s="730">
        <v>3</v>
      </c>
      <c r="N589" s="728">
        <f>M589*J589</f>
        <v>0.14400000000000002</v>
      </c>
      <c r="O589" s="730">
        <v>3</v>
      </c>
      <c r="P589" s="728">
        <f>O589*J589</f>
        <v>0.14400000000000002</v>
      </c>
      <c r="Q589" s="730">
        <v>3</v>
      </c>
      <c r="R589" s="728">
        <f>Q589*J589</f>
        <v>0.14400000000000002</v>
      </c>
      <c r="S589" s="730">
        <f t="shared" si="293"/>
        <v>12</v>
      </c>
      <c r="T589" s="728">
        <f t="shared" si="293"/>
        <v>0.57600000000000007</v>
      </c>
      <c r="U589" s="777" t="s">
        <v>3480</v>
      </c>
      <c r="V589" s="732"/>
      <c r="W589" s="730"/>
      <c r="X589" s="730"/>
      <c r="Y589" s="728">
        <f>(W589*X589)/100000</f>
        <v>0</v>
      </c>
      <c r="Z589" s="732"/>
      <c r="AA589" s="730"/>
      <c r="AB589" s="730"/>
      <c r="AC589" s="728">
        <f>(AA589*AB589)/100000</f>
        <v>0</v>
      </c>
      <c r="AD589" s="728" t="e">
        <f>(#REF!*#REF!)/100000</f>
        <v>#REF!</v>
      </c>
    </row>
    <row r="590" spans="1:30" s="778" customFormat="1" ht="41.25" customHeight="1">
      <c r="A590" s="458" t="s">
        <v>2385</v>
      </c>
      <c r="B590" s="916" t="s">
        <v>3482</v>
      </c>
      <c r="C590" s="730">
        <v>0</v>
      </c>
      <c r="D590" s="730">
        <v>0</v>
      </c>
      <c r="E590" s="731">
        <v>0</v>
      </c>
      <c r="F590" s="731">
        <v>0</v>
      </c>
      <c r="G590" s="732"/>
      <c r="H590" s="732">
        <v>360</v>
      </c>
      <c r="I590" s="730">
        <v>3000</v>
      </c>
      <c r="J590" s="730">
        <f t="shared" si="268"/>
        <v>0.03</v>
      </c>
      <c r="K590" s="730">
        <v>90</v>
      </c>
      <c r="L590" s="728">
        <f>K590*J590</f>
        <v>2.6999999999999997</v>
      </c>
      <c r="M590" s="730">
        <v>90</v>
      </c>
      <c r="N590" s="728">
        <f>M590*J590</f>
        <v>2.6999999999999997</v>
      </c>
      <c r="O590" s="730">
        <v>90</v>
      </c>
      <c r="P590" s="728">
        <f>O590*J590</f>
        <v>2.6999999999999997</v>
      </c>
      <c r="Q590" s="730">
        <v>90</v>
      </c>
      <c r="R590" s="728">
        <f>Q590*J590</f>
        <v>2.6999999999999997</v>
      </c>
      <c r="S590" s="730">
        <f t="shared" si="293"/>
        <v>360</v>
      </c>
      <c r="T590" s="728">
        <f t="shared" si="293"/>
        <v>10.799999999999999</v>
      </c>
      <c r="U590" s="777" t="s">
        <v>3483</v>
      </c>
      <c r="V590" s="732"/>
      <c r="W590" s="730"/>
      <c r="X590" s="730"/>
      <c r="Y590" s="728">
        <f>(W590*X590)/100000</f>
        <v>0</v>
      </c>
      <c r="Z590" s="732"/>
      <c r="AA590" s="730"/>
      <c r="AB590" s="730"/>
      <c r="AC590" s="728">
        <f>(AA590*AB590)/100000</f>
        <v>0</v>
      </c>
      <c r="AD590" s="728" t="e">
        <f>(#REF!*#REF!)/100000</f>
        <v>#REF!</v>
      </c>
    </row>
    <row r="591" spans="1:30" s="778" customFormat="1" ht="41.25" customHeight="1">
      <c r="A591" s="458" t="s">
        <v>2386</v>
      </c>
      <c r="B591" s="916" t="s">
        <v>3478</v>
      </c>
      <c r="C591" s="730">
        <v>0</v>
      </c>
      <c r="D591" s="730">
        <v>0</v>
      </c>
      <c r="E591" s="731">
        <v>0</v>
      </c>
      <c r="F591" s="731">
        <v>0</v>
      </c>
      <c r="G591" s="732"/>
      <c r="H591" s="732">
        <v>1</v>
      </c>
      <c r="I591" s="730">
        <v>20000000</v>
      </c>
      <c r="J591" s="730">
        <f t="shared" si="268"/>
        <v>200</v>
      </c>
      <c r="K591" s="730"/>
      <c r="L591" s="728">
        <f>K591*J591</f>
        <v>0</v>
      </c>
      <c r="M591" s="730">
        <v>1</v>
      </c>
      <c r="N591" s="728">
        <f>M591*J591</f>
        <v>200</v>
      </c>
      <c r="O591" s="730"/>
      <c r="P591" s="728">
        <f>O591*J591</f>
        <v>0</v>
      </c>
      <c r="Q591" s="730"/>
      <c r="R591" s="728">
        <f>Q591*J591</f>
        <v>0</v>
      </c>
      <c r="S591" s="730">
        <f t="shared" si="293"/>
        <v>1</v>
      </c>
      <c r="T591" s="728">
        <f t="shared" si="293"/>
        <v>200</v>
      </c>
      <c r="U591" s="777" t="s">
        <v>3481</v>
      </c>
      <c r="V591" s="732"/>
      <c r="W591" s="730"/>
      <c r="X591" s="730"/>
      <c r="Y591" s="728">
        <f>(W591*X591)/100000</f>
        <v>0</v>
      </c>
      <c r="Z591" s="732"/>
      <c r="AA591" s="730"/>
      <c r="AB591" s="730"/>
      <c r="AC591" s="728">
        <f>(AA591*AB591)/100000</f>
        <v>0</v>
      </c>
      <c r="AD591" s="728" t="e">
        <f>(#REF!*#REF!)/100000</f>
        <v>#REF!</v>
      </c>
    </row>
    <row r="592" spans="1:30" s="778" customFormat="1" ht="41.25" customHeight="1">
      <c r="A592" s="458" t="s">
        <v>2387</v>
      </c>
      <c r="B592" s="916" t="s">
        <v>3479</v>
      </c>
      <c r="C592" s="730">
        <v>0</v>
      </c>
      <c r="D592" s="730">
        <v>0</v>
      </c>
      <c r="E592" s="731">
        <v>0</v>
      </c>
      <c r="F592" s="731">
        <v>0</v>
      </c>
      <c r="G592" s="732"/>
      <c r="H592" s="732">
        <v>1</v>
      </c>
      <c r="I592" s="730">
        <v>5000000</v>
      </c>
      <c r="J592" s="730">
        <f t="shared" si="268"/>
        <v>50</v>
      </c>
      <c r="K592" s="730"/>
      <c r="L592" s="728">
        <f>K592*J592</f>
        <v>0</v>
      </c>
      <c r="M592" s="730">
        <v>1</v>
      </c>
      <c r="N592" s="728">
        <f>M592*J592</f>
        <v>50</v>
      </c>
      <c r="O592" s="730"/>
      <c r="P592" s="728">
        <f>O592*J592</f>
        <v>0</v>
      </c>
      <c r="Q592" s="730"/>
      <c r="R592" s="728">
        <f>Q592*J592</f>
        <v>0</v>
      </c>
      <c r="S592" s="730">
        <f t="shared" si="293"/>
        <v>1</v>
      </c>
      <c r="T592" s="728">
        <f t="shared" si="293"/>
        <v>50</v>
      </c>
      <c r="U592" s="777" t="s">
        <v>3481</v>
      </c>
      <c r="V592" s="732"/>
      <c r="W592" s="730"/>
      <c r="X592" s="730"/>
      <c r="Y592" s="728">
        <f>(W592*X592)/100000</f>
        <v>0</v>
      </c>
      <c r="Z592" s="732"/>
      <c r="AA592" s="730"/>
      <c r="AB592" s="730"/>
      <c r="AC592" s="728">
        <f>(AA592*AB592)/100000</f>
        <v>0</v>
      </c>
      <c r="AD592" s="728" t="e">
        <f>(#REF!*#REF!)/100000</f>
        <v>#REF!</v>
      </c>
    </row>
    <row r="593" spans="1:30" s="711" customFormat="1" ht="41.25" customHeight="1">
      <c r="A593" s="717"/>
      <c r="B593" s="737" t="s">
        <v>10</v>
      </c>
      <c r="C593" s="738"/>
      <c r="D593" s="738"/>
      <c r="E593" s="720">
        <f>E528</f>
        <v>2227000</v>
      </c>
      <c r="F593" s="720">
        <f>F528</f>
        <v>974361.08</v>
      </c>
      <c r="G593" s="721"/>
      <c r="H593" s="721"/>
      <c r="I593" s="719"/>
      <c r="J593" s="719"/>
      <c r="K593" s="719"/>
      <c r="L593" s="720">
        <f>L528</f>
        <v>14.774010000000001</v>
      </c>
      <c r="M593" s="719"/>
      <c r="N593" s="720">
        <f>N528</f>
        <v>264.77401000000003</v>
      </c>
      <c r="O593" s="719"/>
      <c r="P593" s="720">
        <f>P528</f>
        <v>14.774010000000001</v>
      </c>
      <c r="Q593" s="719"/>
      <c r="R593" s="720">
        <f>R528</f>
        <v>14.824010000000001</v>
      </c>
      <c r="S593" s="719"/>
      <c r="T593" s="720">
        <f>T528</f>
        <v>309.14603999999997</v>
      </c>
      <c r="U593" s="740"/>
      <c r="V593" s="721"/>
      <c r="W593" s="719">
        <f>W528</f>
        <v>0</v>
      </c>
      <c r="X593" s="719">
        <f>X528</f>
        <v>0</v>
      </c>
      <c r="Y593" s="720">
        <f>Y528</f>
        <v>0</v>
      </c>
      <c r="Z593" s="721"/>
      <c r="AA593" s="719">
        <f>AA528</f>
        <v>0</v>
      </c>
      <c r="AB593" s="719">
        <f>AB528</f>
        <v>0</v>
      </c>
      <c r="AC593" s="720">
        <f>AC528</f>
        <v>0</v>
      </c>
      <c r="AD593" s="720" t="e">
        <f>AD528</f>
        <v>#REF!</v>
      </c>
    </row>
    <row r="594" spans="1:30" ht="12.75" customHeight="1">
      <c r="A594" s="729"/>
      <c r="B594" s="438"/>
      <c r="C594" s="730"/>
      <c r="D594" s="730"/>
      <c r="E594" s="731"/>
      <c r="F594" s="731"/>
      <c r="G594" s="732"/>
      <c r="H594" s="732"/>
      <c r="I594" s="742"/>
      <c r="J594" s="742"/>
      <c r="K594" s="742"/>
      <c r="L594" s="728"/>
      <c r="M594" s="730"/>
      <c r="N594" s="728"/>
      <c r="O594" s="730"/>
      <c r="P594" s="728"/>
      <c r="Q594" s="730"/>
      <c r="R594" s="728"/>
      <c r="S594" s="730"/>
      <c r="T594" s="728"/>
      <c r="U594" s="728"/>
      <c r="V594" s="732"/>
      <c r="W594" s="742"/>
      <c r="X594" s="742"/>
      <c r="Y594" s="743"/>
      <c r="Z594" s="732"/>
      <c r="AA594" s="742"/>
      <c r="AB594" s="742"/>
      <c r="AC594" s="743"/>
      <c r="AD594" s="743"/>
    </row>
    <row r="595" spans="1:30" s="711" customFormat="1" ht="41.25" customHeight="1">
      <c r="A595" s="736" t="s">
        <v>1908</v>
      </c>
      <c r="B595" s="718" t="s">
        <v>176</v>
      </c>
      <c r="C595" s="738"/>
      <c r="D595" s="738"/>
      <c r="E595" s="720">
        <f>SUM(E596:E599)</f>
        <v>0</v>
      </c>
      <c r="F595" s="720">
        <f>SUM(F596:F599)</f>
        <v>0</v>
      </c>
      <c r="G595" s="721"/>
      <c r="H595" s="721"/>
      <c r="I595" s="719"/>
      <c r="J595" s="719"/>
      <c r="K595" s="719"/>
      <c r="L595" s="720">
        <f>SUM(L596:L599)</f>
        <v>0</v>
      </c>
      <c r="M595" s="719"/>
      <c r="N595" s="720">
        <f>SUM(N596:N599)</f>
        <v>0</v>
      </c>
      <c r="O595" s="719"/>
      <c r="P595" s="720">
        <f>SUM(P596:P599)</f>
        <v>0</v>
      </c>
      <c r="Q595" s="719"/>
      <c r="R595" s="720">
        <f>SUM(R596:R599)</f>
        <v>0</v>
      </c>
      <c r="S595" s="719"/>
      <c r="T595" s="720">
        <f>SUM(T596:T599)</f>
        <v>0</v>
      </c>
      <c r="U595" s="740"/>
      <c r="V595" s="721"/>
      <c r="W595" s="719">
        <f>SUM(W596:W599)</f>
        <v>0</v>
      </c>
      <c r="X595" s="719">
        <f>SUM(X596:X599)</f>
        <v>0</v>
      </c>
      <c r="Y595" s="720">
        <f>SUM(Y596:Y599)</f>
        <v>0</v>
      </c>
      <c r="Z595" s="721"/>
      <c r="AA595" s="719">
        <f>SUM(AA596:AA599)</f>
        <v>0</v>
      </c>
      <c r="AB595" s="719">
        <f>SUM(AB596:AB599)</f>
        <v>0</v>
      </c>
      <c r="AC595" s="720">
        <f>SUM(AC596:AC599)</f>
        <v>0</v>
      </c>
      <c r="AD595" s="720" t="e">
        <f>SUM(AD596:AD599)</f>
        <v>#REF!</v>
      </c>
    </row>
    <row r="596" spans="1:30" ht="41.25" customHeight="1">
      <c r="A596" s="458" t="s">
        <v>1909</v>
      </c>
      <c r="B596" s="438" t="s">
        <v>1346</v>
      </c>
      <c r="C596" s="730"/>
      <c r="D596" s="730"/>
      <c r="E596" s="731"/>
      <c r="F596" s="731"/>
      <c r="G596" s="732"/>
      <c r="H596" s="732"/>
      <c r="I596" s="730"/>
      <c r="J596" s="730">
        <f t="shared" ref="J596:J604" si="294">I596/100000</f>
        <v>0</v>
      </c>
      <c r="K596" s="730"/>
      <c r="L596" s="728">
        <f>K596*J596</f>
        <v>0</v>
      </c>
      <c r="M596" s="730"/>
      <c r="N596" s="728">
        <f>M596*J596</f>
        <v>0</v>
      </c>
      <c r="O596" s="730"/>
      <c r="P596" s="728">
        <f>O596*J596</f>
        <v>0</v>
      </c>
      <c r="Q596" s="730"/>
      <c r="R596" s="728">
        <f>Q596*J596</f>
        <v>0</v>
      </c>
      <c r="S596" s="730">
        <f t="shared" ref="S596:T598" si="295">K596+M596+O596+Q596</f>
        <v>0</v>
      </c>
      <c r="T596" s="728">
        <f t="shared" si="295"/>
        <v>0</v>
      </c>
      <c r="U596" s="728"/>
      <c r="V596" s="732"/>
      <c r="W596" s="730"/>
      <c r="X596" s="730"/>
      <c r="Y596" s="728">
        <f>(W596*X596)/100000</f>
        <v>0</v>
      </c>
      <c r="Z596" s="732"/>
      <c r="AA596" s="730"/>
      <c r="AB596" s="730"/>
      <c r="AC596" s="728">
        <f>(AA596*AB596)/100000</f>
        <v>0</v>
      </c>
      <c r="AD596" s="728" t="e">
        <f>(#REF!*#REF!)/100000</f>
        <v>#REF!</v>
      </c>
    </row>
    <row r="597" spans="1:30" ht="41.25" customHeight="1">
      <c r="A597" s="458" t="s">
        <v>1910</v>
      </c>
      <c r="B597" s="438" t="s">
        <v>177</v>
      </c>
      <c r="C597" s="730"/>
      <c r="D597" s="730"/>
      <c r="E597" s="731"/>
      <c r="F597" s="731"/>
      <c r="G597" s="732"/>
      <c r="H597" s="732"/>
      <c r="I597" s="730"/>
      <c r="J597" s="730">
        <f t="shared" si="294"/>
        <v>0</v>
      </c>
      <c r="K597" s="730"/>
      <c r="L597" s="728">
        <f>K597*J597</f>
        <v>0</v>
      </c>
      <c r="M597" s="730"/>
      <c r="N597" s="728">
        <f>M597*J597</f>
        <v>0</v>
      </c>
      <c r="O597" s="730"/>
      <c r="P597" s="728">
        <f>O597*J597</f>
        <v>0</v>
      </c>
      <c r="Q597" s="730"/>
      <c r="R597" s="728">
        <f>Q597*J597</f>
        <v>0</v>
      </c>
      <c r="S597" s="730">
        <f t="shared" si="295"/>
        <v>0</v>
      </c>
      <c r="T597" s="728">
        <f t="shared" si="295"/>
        <v>0</v>
      </c>
      <c r="U597" s="728"/>
      <c r="V597" s="732"/>
      <c r="W597" s="730"/>
      <c r="X597" s="730"/>
      <c r="Y597" s="728">
        <f>(W597*X597)/100000</f>
        <v>0</v>
      </c>
      <c r="Z597" s="732"/>
      <c r="AA597" s="730"/>
      <c r="AB597" s="730"/>
      <c r="AC597" s="728">
        <f>(AA597*AB597)/100000</f>
        <v>0</v>
      </c>
      <c r="AD597" s="728" t="e">
        <f>(#REF!*#REF!)/100000</f>
        <v>#REF!</v>
      </c>
    </row>
    <row r="598" spans="1:30" ht="41.25" customHeight="1">
      <c r="A598" s="458" t="s">
        <v>1911</v>
      </c>
      <c r="B598" s="438" t="s">
        <v>3358</v>
      </c>
      <c r="C598" s="730"/>
      <c r="D598" s="730"/>
      <c r="E598" s="731"/>
      <c r="F598" s="731"/>
      <c r="G598" s="732"/>
      <c r="H598" s="732"/>
      <c r="I598" s="730"/>
      <c r="J598" s="730">
        <f t="shared" si="294"/>
        <v>0</v>
      </c>
      <c r="K598" s="730"/>
      <c r="L598" s="728">
        <f>K598*J598</f>
        <v>0</v>
      </c>
      <c r="M598" s="730"/>
      <c r="N598" s="728">
        <f>M598*J598</f>
        <v>0</v>
      </c>
      <c r="O598" s="730"/>
      <c r="P598" s="728">
        <f>O598*J598</f>
        <v>0</v>
      </c>
      <c r="Q598" s="730"/>
      <c r="R598" s="728">
        <f>Q598*J598</f>
        <v>0</v>
      </c>
      <c r="S598" s="730">
        <f t="shared" si="295"/>
        <v>0</v>
      </c>
      <c r="T598" s="728">
        <f t="shared" si="295"/>
        <v>0</v>
      </c>
      <c r="U598" s="728"/>
      <c r="V598" s="732"/>
      <c r="W598" s="730"/>
      <c r="X598" s="730"/>
      <c r="Y598" s="728">
        <f>(W598*X598)/100000</f>
        <v>0</v>
      </c>
      <c r="Z598" s="732"/>
      <c r="AA598" s="730"/>
      <c r="AB598" s="730"/>
      <c r="AC598" s="728">
        <f>(AA598*AB598)/100000</f>
        <v>0</v>
      </c>
      <c r="AD598" s="728" t="e">
        <f>(#REF!*#REF!)/100000</f>
        <v>#REF!</v>
      </c>
    </row>
    <row r="599" spans="1:30" ht="41.25" customHeight="1">
      <c r="A599" s="463" t="s">
        <v>1912</v>
      </c>
      <c r="B599" s="464" t="s">
        <v>291</v>
      </c>
      <c r="C599" s="723"/>
      <c r="D599" s="723"/>
      <c r="E599" s="727">
        <f>SUM(E600:E604)</f>
        <v>0</v>
      </c>
      <c r="F599" s="727">
        <f>SUM(F600:F604)</f>
        <v>0</v>
      </c>
      <c r="G599" s="725"/>
      <c r="H599" s="725"/>
      <c r="I599" s="726"/>
      <c r="J599" s="726"/>
      <c r="K599" s="726"/>
      <c r="L599" s="727">
        <f>SUM(L600:L604)</f>
        <v>0</v>
      </c>
      <c r="M599" s="726"/>
      <c r="N599" s="727">
        <f>SUM(N600:N604)</f>
        <v>0</v>
      </c>
      <c r="O599" s="726"/>
      <c r="P599" s="727">
        <f>SUM(P600:P604)</f>
        <v>0</v>
      </c>
      <c r="Q599" s="726"/>
      <c r="R599" s="727">
        <f>SUM(R600:R604)</f>
        <v>0</v>
      </c>
      <c r="S599" s="726"/>
      <c r="T599" s="727">
        <f>SUM(T600:T604)</f>
        <v>0</v>
      </c>
      <c r="U599" s="728"/>
      <c r="V599" s="725"/>
      <c r="W599" s="726">
        <f>SUM(W600:W604)</f>
        <v>0</v>
      </c>
      <c r="X599" s="726">
        <f>SUM(X600:X604)</f>
        <v>0</v>
      </c>
      <c r="Y599" s="727">
        <f>SUM(Y600:Y604)</f>
        <v>0</v>
      </c>
      <c r="Z599" s="725"/>
      <c r="AA599" s="726">
        <f>SUM(AA600:AA604)</f>
        <v>0</v>
      </c>
      <c r="AB599" s="726">
        <f>SUM(AB600:AB604)</f>
        <v>0</v>
      </c>
      <c r="AC599" s="727">
        <f>SUM(AC600:AC604)</f>
        <v>0</v>
      </c>
      <c r="AD599" s="727" t="e">
        <f>SUM(AD600:AD604)</f>
        <v>#REF!</v>
      </c>
    </row>
    <row r="600" spans="1:30" ht="41.25" customHeight="1">
      <c r="A600" s="458" t="s">
        <v>2107</v>
      </c>
      <c r="B600" s="445"/>
      <c r="C600" s="730"/>
      <c r="D600" s="730"/>
      <c r="E600" s="731"/>
      <c r="F600" s="731"/>
      <c r="G600" s="732"/>
      <c r="H600" s="732"/>
      <c r="I600" s="730"/>
      <c r="J600" s="730">
        <f t="shared" si="294"/>
        <v>0</v>
      </c>
      <c r="K600" s="730"/>
      <c r="L600" s="728">
        <f>K600*J600</f>
        <v>0</v>
      </c>
      <c r="M600" s="730"/>
      <c r="N600" s="728">
        <f>M600*J600</f>
        <v>0</v>
      </c>
      <c r="O600" s="730"/>
      <c r="P600" s="728">
        <f>O600*J600</f>
        <v>0</v>
      </c>
      <c r="Q600" s="730"/>
      <c r="R600" s="728">
        <f>Q600*J600</f>
        <v>0</v>
      </c>
      <c r="S600" s="730">
        <f t="shared" ref="S600:T604" si="296">K600+M600+O600+Q600</f>
        <v>0</v>
      </c>
      <c r="T600" s="728">
        <f t="shared" si="296"/>
        <v>0</v>
      </c>
      <c r="U600" s="728"/>
      <c r="V600" s="732"/>
      <c r="W600" s="730"/>
      <c r="X600" s="730"/>
      <c r="Y600" s="728">
        <f>(W600*X600)/100000</f>
        <v>0</v>
      </c>
      <c r="Z600" s="732"/>
      <c r="AA600" s="730"/>
      <c r="AB600" s="730"/>
      <c r="AC600" s="728">
        <f>(AA600*AB600)/100000</f>
        <v>0</v>
      </c>
      <c r="AD600" s="728" t="e">
        <f>(#REF!*#REF!)/100000</f>
        <v>#REF!</v>
      </c>
    </row>
    <row r="601" spans="1:30" ht="41.25" customHeight="1">
      <c r="A601" s="458" t="s">
        <v>2108</v>
      </c>
      <c r="B601" s="445"/>
      <c r="C601" s="730"/>
      <c r="D601" s="730"/>
      <c r="E601" s="731"/>
      <c r="F601" s="731"/>
      <c r="G601" s="732"/>
      <c r="H601" s="732"/>
      <c r="I601" s="730"/>
      <c r="J601" s="730">
        <f t="shared" si="294"/>
        <v>0</v>
      </c>
      <c r="K601" s="730"/>
      <c r="L601" s="728">
        <f>K601*J601</f>
        <v>0</v>
      </c>
      <c r="M601" s="730"/>
      <c r="N601" s="728">
        <f>M601*J601</f>
        <v>0</v>
      </c>
      <c r="O601" s="730"/>
      <c r="P601" s="728">
        <f>O601*J601</f>
        <v>0</v>
      </c>
      <c r="Q601" s="730"/>
      <c r="R601" s="728">
        <f>Q601*J601</f>
        <v>0</v>
      </c>
      <c r="S601" s="730">
        <f t="shared" si="296"/>
        <v>0</v>
      </c>
      <c r="T601" s="728">
        <f t="shared" si="296"/>
        <v>0</v>
      </c>
      <c r="U601" s="728"/>
      <c r="V601" s="732"/>
      <c r="W601" s="730"/>
      <c r="X601" s="730"/>
      <c r="Y601" s="728">
        <f>(W601*X601)/100000</f>
        <v>0</v>
      </c>
      <c r="Z601" s="732"/>
      <c r="AA601" s="730"/>
      <c r="AB601" s="730"/>
      <c r="AC601" s="728">
        <f>(AA601*AB601)/100000</f>
        <v>0</v>
      </c>
      <c r="AD601" s="728" t="e">
        <f>(#REF!*#REF!)/100000</f>
        <v>#REF!</v>
      </c>
    </row>
    <row r="602" spans="1:30" ht="41.25" customHeight="1">
      <c r="A602" s="458" t="s">
        <v>2388</v>
      </c>
      <c r="B602" s="445"/>
      <c r="C602" s="730"/>
      <c r="D602" s="730"/>
      <c r="E602" s="731"/>
      <c r="F602" s="731"/>
      <c r="G602" s="732"/>
      <c r="H602" s="732"/>
      <c r="I602" s="730"/>
      <c r="J602" s="730">
        <f t="shared" si="294"/>
        <v>0</v>
      </c>
      <c r="K602" s="730"/>
      <c r="L602" s="728">
        <f>K602*J602</f>
        <v>0</v>
      </c>
      <c r="M602" s="730"/>
      <c r="N602" s="728">
        <f>M602*J602</f>
        <v>0</v>
      </c>
      <c r="O602" s="730"/>
      <c r="P602" s="728">
        <f>O602*J602</f>
        <v>0</v>
      </c>
      <c r="Q602" s="730"/>
      <c r="R602" s="728">
        <f>Q602*J602</f>
        <v>0</v>
      </c>
      <c r="S602" s="730">
        <f t="shared" si="296"/>
        <v>0</v>
      </c>
      <c r="T602" s="728">
        <f t="shared" si="296"/>
        <v>0</v>
      </c>
      <c r="U602" s="728"/>
      <c r="V602" s="732"/>
      <c r="W602" s="730"/>
      <c r="X602" s="730"/>
      <c r="Y602" s="728">
        <f>(W602*X602)/100000</f>
        <v>0</v>
      </c>
      <c r="Z602" s="732"/>
      <c r="AA602" s="730"/>
      <c r="AB602" s="730"/>
      <c r="AC602" s="728">
        <f>(AA602*AB602)/100000</f>
        <v>0</v>
      </c>
      <c r="AD602" s="728" t="e">
        <f>(#REF!*#REF!)/100000</f>
        <v>#REF!</v>
      </c>
    </row>
    <row r="603" spans="1:30" ht="41.25" customHeight="1">
      <c r="A603" s="458" t="s">
        <v>2389</v>
      </c>
      <c r="B603" s="445"/>
      <c r="C603" s="730"/>
      <c r="D603" s="730"/>
      <c r="E603" s="731"/>
      <c r="F603" s="731"/>
      <c r="G603" s="732"/>
      <c r="H603" s="732"/>
      <c r="I603" s="730"/>
      <c r="J603" s="730">
        <f t="shared" si="294"/>
        <v>0</v>
      </c>
      <c r="K603" s="730"/>
      <c r="L603" s="728">
        <f>K603*J603</f>
        <v>0</v>
      </c>
      <c r="M603" s="730"/>
      <c r="N603" s="728">
        <f>M603*J603</f>
        <v>0</v>
      </c>
      <c r="O603" s="730"/>
      <c r="P603" s="728">
        <f>O603*J603</f>
        <v>0</v>
      </c>
      <c r="Q603" s="730"/>
      <c r="R603" s="728">
        <f>Q603*J603</f>
        <v>0</v>
      </c>
      <c r="S603" s="730">
        <f t="shared" si="296"/>
        <v>0</v>
      </c>
      <c r="T603" s="728">
        <f t="shared" si="296"/>
        <v>0</v>
      </c>
      <c r="U603" s="728"/>
      <c r="V603" s="732"/>
      <c r="W603" s="730"/>
      <c r="X603" s="730"/>
      <c r="Y603" s="728">
        <f>(W603*X603)/100000</f>
        <v>0</v>
      </c>
      <c r="Z603" s="732"/>
      <c r="AA603" s="730"/>
      <c r="AB603" s="730"/>
      <c r="AC603" s="728">
        <f>(AA603*AB603)/100000</f>
        <v>0</v>
      </c>
      <c r="AD603" s="728" t="e">
        <f>(#REF!*#REF!)/100000</f>
        <v>#REF!</v>
      </c>
    </row>
    <row r="604" spans="1:30" ht="41.25" customHeight="1">
      <c r="A604" s="458" t="s">
        <v>2390</v>
      </c>
      <c r="B604" s="445"/>
      <c r="C604" s="730"/>
      <c r="D604" s="730"/>
      <c r="E604" s="731"/>
      <c r="F604" s="731"/>
      <c r="G604" s="732"/>
      <c r="H604" s="732"/>
      <c r="I604" s="730"/>
      <c r="J604" s="730">
        <f t="shared" si="294"/>
        <v>0</v>
      </c>
      <c r="K604" s="730"/>
      <c r="L604" s="728">
        <f>K604*J604</f>
        <v>0</v>
      </c>
      <c r="M604" s="730"/>
      <c r="N604" s="728">
        <f>M604*J604</f>
        <v>0</v>
      </c>
      <c r="O604" s="730"/>
      <c r="P604" s="728">
        <f>O604*J604</f>
        <v>0</v>
      </c>
      <c r="Q604" s="730"/>
      <c r="R604" s="728">
        <f>Q604*J604</f>
        <v>0</v>
      </c>
      <c r="S604" s="730">
        <f t="shared" si="296"/>
        <v>0</v>
      </c>
      <c r="T604" s="728">
        <f t="shared" si="296"/>
        <v>0</v>
      </c>
      <c r="U604" s="728"/>
      <c r="V604" s="732"/>
      <c r="W604" s="730"/>
      <c r="X604" s="730"/>
      <c r="Y604" s="728">
        <f>(W604*X604)/100000</f>
        <v>0</v>
      </c>
      <c r="Z604" s="732"/>
      <c r="AA604" s="730"/>
      <c r="AB604" s="730"/>
      <c r="AC604" s="728">
        <f>(AA604*AB604)/100000</f>
        <v>0</v>
      </c>
      <c r="AD604" s="728" t="e">
        <f>(#REF!*#REF!)/100000</f>
        <v>#REF!</v>
      </c>
    </row>
    <row r="605" spans="1:30" s="711" customFormat="1" ht="41.25" customHeight="1">
      <c r="A605" s="736"/>
      <c r="B605" s="737" t="s">
        <v>8</v>
      </c>
      <c r="C605" s="738"/>
      <c r="D605" s="738"/>
      <c r="E605" s="720">
        <f>E595</f>
        <v>0</v>
      </c>
      <c r="F605" s="720">
        <f>F595</f>
        <v>0</v>
      </c>
      <c r="G605" s="721"/>
      <c r="H605" s="721"/>
      <c r="I605" s="719"/>
      <c r="J605" s="719"/>
      <c r="K605" s="719"/>
      <c r="L605" s="720">
        <f>L595</f>
        <v>0</v>
      </c>
      <c r="M605" s="719"/>
      <c r="N605" s="720">
        <f>N595</f>
        <v>0</v>
      </c>
      <c r="O605" s="719"/>
      <c r="P605" s="720">
        <f>P595</f>
        <v>0</v>
      </c>
      <c r="Q605" s="719"/>
      <c r="R605" s="720">
        <f>R595</f>
        <v>0</v>
      </c>
      <c r="S605" s="719"/>
      <c r="T605" s="720">
        <f>T595</f>
        <v>0</v>
      </c>
      <c r="U605" s="740"/>
      <c r="V605" s="721"/>
      <c r="W605" s="719">
        <f>W595</f>
        <v>0</v>
      </c>
      <c r="X605" s="719">
        <f>X595</f>
        <v>0</v>
      </c>
      <c r="Y605" s="720">
        <f>Y595</f>
        <v>0</v>
      </c>
      <c r="Z605" s="721"/>
      <c r="AA605" s="719">
        <f>AA595</f>
        <v>0</v>
      </c>
      <c r="AB605" s="719">
        <f>AB595</f>
        <v>0</v>
      </c>
      <c r="AC605" s="720">
        <f>AC595</f>
        <v>0</v>
      </c>
      <c r="AD605" s="720" t="e">
        <f>AD595</f>
        <v>#REF!</v>
      </c>
    </row>
    <row r="606" spans="1:30" ht="15.75" customHeight="1">
      <c r="A606" s="741"/>
      <c r="B606" s="438"/>
      <c r="C606" s="730"/>
      <c r="D606" s="730"/>
      <c r="E606" s="731"/>
      <c r="F606" s="731"/>
      <c r="G606" s="732"/>
      <c r="H606" s="732"/>
      <c r="I606" s="742"/>
      <c r="J606" s="742"/>
      <c r="K606" s="742"/>
      <c r="L606" s="728"/>
      <c r="M606" s="730"/>
      <c r="N606" s="728"/>
      <c r="O606" s="730"/>
      <c r="P606" s="728"/>
      <c r="Q606" s="730"/>
      <c r="R606" s="728"/>
      <c r="S606" s="730"/>
      <c r="T606" s="728"/>
      <c r="U606" s="728"/>
      <c r="V606" s="732"/>
      <c r="W606" s="742"/>
      <c r="X606" s="742"/>
      <c r="Y606" s="743"/>
      <c r="Z606" s="732"/>
      <c r="AA606" s="742"/>
      <c r="AB606" s="742"/>
      <c r="AC606" s="743"/>
      <c r="AD606" s="743"/>
    </row>
    <row r="607" spans="1:30" ht="41.25" customHeight="1">
      <c r="A607" s="722"/>
      <c r="B607" s="782" t="s">
        <v>16</v>
      </c>
      <c r="C607" s="907"/>
      <c r="D607" s="907"/>
      <c r="E607" s="908">
        <f>E6+E51+E77+E108+E137+E185+E202+E218+E371+E528+E595</f>
        <v>3923670</v>
      </c>
      <c r="F607" s="908">
        <f>F6+F51+F77+F108+F137+F185+F202+F218+F371+F528+F595</f>
        <v>1394370.08</v>
      </c>
      <c r="G607" s="785"/>
      <c r="H607" s="785"/>
      <c r="I607" s="907"/>
      <c r="J607" s="907"/>
      <c r="K607" s="907"/>
      <c r="L607" s="908">
        <f>L6+L51+L77+L108+L137+L185+L202+L218+L371+L528+L595</f>
        <v>17.72401</v>
      </c>
      <c r="M607" s="907"/>
      <c r="N607" s="908">
        <f>N6+N51+N77+N108+N137+N185+N202+N218+N371+N528+N595</f>
        <v>278.13676000000004</v>
      </c>
      <c r="O607" s="907"/>
      <c r="P607" s="908">
        <f>P6+P51+P77+P108+P137+P185+P202+P218+P371+P528+P595</f>
        <v>25.226760000000002</v>
      </c>
      <c r="Q607" s="907"/>
      <c r="R607" s="908">
        <f>R6+R51+R77+R108+R137+R185+R202+R218+R371+R528+R595</f>
        <v>17.774010000000001</v>
      </c>
      <c r="S607" s="907"/>
      <c r="T607" s="908">
        <f>T6+T51+T77+T108+T137+T185+T202+T218+T371+T528+T595</f>
        <v>338.86153999999999</v>
      </c>
      <c r="U607" s="728"/>
      <c r="V607" s="785"/>
      <c r="W607" s="783" t="e">
        <f>W6+W51+W77+W108+W137+W185+W202+W218+W371+W528+W595</f>
        <v>#REF!</v>
      </c>
      <c r="X607" s="783" t="e">
        <f>X6+X51+X77+X108+X137+X185+X202+X218+X371+X528+X595</f>
        <v>#REF!</v>
      </c>
      <c r="Y607" s="784" t="e">
        <f>Y6+Y51+Y77+Y108+Y137+Y185+Y202+Y218+Y371+Y528+Y595</f>
        <v>#REF!</v>
      </c>
      <c r="Z607" s="785"/>
      <c r="AA607" s="783" t="e">
        <f>AA6+AA51+AA77+AA108+AA137+AA185+AA202+AA218+AA371+AA528+AA595</f>
        <v>#REF!</v>
      </c>
      <c r="AB607" s="783" t="e">
        <f>AB6+AB51+AB77+AB108+AB137+AB185+AB202+AB218+AB371+AB528+AB595</f>
        <v>#REF!</v>
      </c>
      <c r="AC607" s="784" t="e">
        <f>AC6+AC51+AC77+AC108+AC137+AC185+AC202+AC218+AC371+AC528+AC595</f>
        <v>#REF!</v>
      </c>
      <c r="AD607" s="784" t="e">
        <f>AD6+AD51+AD77+AD108+AD137+AD185+AD202+AD218+AD371+AD528+AD595</f>
        <v>#REF!</v>
      </c>
    </row>
    <row r="608" spans="1:30" s="711" customFormat="1" ht="41.25" customHeight="1">
      <c r="A608" s="717" t="s">
        <v>715</v>
      </c>
      <c r="B608" s="786"/>
      <c r="C608" s="907"/>
      <c r="D608" s="907"/>
      <c r="E608" s="908">
        <f>E609+E671+E678+E685+E725+E749+E755+E759+E768+E790+E820+E842+E869+E885+E910+E983+E1091+E1110+E1112+E1113+E1114+E1117+E1125</f>
        <v>7345992</v>
      </c>
      <c r="F608" s="908">
        <f>F609+F671+F678+F685+F725+F749+F755+F759+F768+F790+F820+F842+F869+F885+F910+F983+F1091+F1110+F1112+F1113+F1114+F1117+F1125</f>
        <v>2226989</v>
      </c>
      <c r="G608" s="719"/>
      <c r="H608" s="719"/>
      <c r="I608" s="907"/>
      <c r="J608" s="907"/>
      <c r="K608" s="907"/>
      <c r="L608" s="908">
        <f>L609+L671+L678+L685+L725+L749+L755+L759+L768+L790+L820+L842+L869+L885+L910+L983+L1091+L1110+L1112+L1113+L1114+L1117+L1125</f>
        <v>22.632999999999999</v>
      </c>
      <c r="M608" s="907"/>
      <c r="N608" s="908">
        <f>N609+N671+N678+N685+N725+N749+N755+N759+N768+N790+N820+N842+N869+N885+N910+N983+N1091+N1110+N1112+N1113+N1114+N1117+N1125</f>
        <v>22.123000000000001</v>
      </c>
      <c r="O608" s="907"/>
      <c r="P608" s="908">
        <f>P609+P671+P678+P685+P725+P749+P755+P759+P768+P790+P820+P842+P869+P885+P910+P983+P1091+P1110+P1112+P1113+P1114+P1117+P1125</f>
        <v>24.702000000000002</v>
      </c>
      <c r="Q608" s="907"/>
      <c r="R608" s="908">
        <f>R609+R671+R678+R685+R725+R749+R755+R759+R768+R790+R820+R842+R869+R885+R910+R983+R1091+R1110+R1112+R1113+R1114+R1117+R1125</f>
        <v>22.753</v>
      </c>
      <c r="S608" s="907"/>
      <c r="T608" s="908">
        <f>T609+T671+T678+T685+T725+T749+T755+T759+T768+T790+T820+T842+T869+T885+T910+T983+T1091+T1110+T1112+T1113+T1114+T1117+T1125</f>
        <v>92.211000000000013</v>
      </c>
      <c r="U608" s="740"/>
      <c r="V608" s="719"/>
      <c r="W608" s="783" t="e">
        <f>W609+W671+W678+W685+W725+W749+W755+W759+W790+W820+W842+W869+W885+W910+W1091+W1110+W1112+W1113+W1114+W1117+W1125+W768+W983</f>
        <v>#REF!</v>
      </c>
      <c r="X608" s="783" t="e">
        <f>X609+X671+X678+X685+X725+X749+X755+X759+X790+X820+X842+X869+X885+X910+X1091+X1110+X1112+X1113+X1114+X1117+X1125+X768+X983</f>
        <v>#REF!</v>
      </c>
      <c r="Y608" s="784" t="e">
        <f>Y609+Y671+Y678+Y685+Y725+Y749+Y755+Y759+Y790+Y820+Y842+Y869+Y885+Y910+Y1091+Y1110+Y1112+Y1113+Y1114+Y1117+Y1125+Y768+Y983</f>
        <v>#REF!</v>
      </c>
      <c r="Z608" s="719"/>
      <c r="AA608" s="783" t="e">
        <f>AA609+AA671+AA678+AA685+AA725+AA749+AA755+AA759+AA790+AA820+AA842+AA869+AA885+AA910+AA1091+AA1110+AA1112+AA1113+AA1114+AA1117+AA1125+AA768+AA983</f>
        <v>#REF!</v>
      </c>
      <c r="AB608" s="783" t="e">
        <f>AB609+AB671+AB678+AB685+AB725+AB749+AB755+AB759+AB790+AB820+AB842+AB869+AB885+AB910+AB1091+AB1110+AB1112+AB1113+AB1114+AB1117+AB1125+AB768+AB983</f>
        <v>#REF!</v>
      </c>
      <c r="AC608" s="784" t="e">
        <f>AC609+AC671+AC678+AC685+AC725+AC749+AC755+AC759+AC790+AC820+AC842+AC869+AC885+AC910+AC1091+AC1110+AC1112+AC1113+AC1114+AC1117+AC1125+AC768+AC983</f>
        <v>#REF!</v>
      </c>
      <c r="AD608" s="784" t="e">
        <f>AD609+AD671+AD678+AD685+AD725+AD749+AD755+AD759+AD790+AD820+AD842+AD869+AD885+AD910+AD1091+AD1110+AD1112+AD1113+AD1114+AD1117+AD1125+AD768+AD983</f>
        <v>#REF!</v>
      </c>
    </row>
    <row r="609" spans="1:30" ht="41.25" customHeight="1">
      <c r="A609" s="736" t="s">
        <v>717</v>
      </c>
      <c r="B609" s="718" t="s">
        <v>718</v>
      </c>
      <c r="C609" s="909"/>
      <c r="D609" s="909"/>
      <c r="E609" s="908">
        <f>E610</f>
        <v>411900</v>
      </c>
      <c r="F609" s="908">
        <f>F610</f>
        <v>201000</v>
      </c>
      <c r="G609" s="726"/>
      <c r="H609" s="726"/>
      <c r="I609" s="907"/>
      <c r="J609" s="907"/>
      <c r="K609" s="907"/>
      <c r="L609" s="908">
        <f>L610</f>
        <v>1.956</v>
      </c>
      <c r="M609" s="907"/>
      <c r="N609" s="908">
        <f>N610</f>
        <v>1.956</v>
      </c>
      <c r="O609" s="907"/>
      <c r="P609" s="908">
        <f>P610</f>
        <v>1.956</v>
      </c>
      <c r="Q609" s="907"/>
      <c r="R609" s="908">
        <f>R610</f>
        <v>1.956</v>
      </c>
      <c r="S609" s="907"/>
      <c r="T609" s="908">
        <f>T610</f>
        <v>7.8239999999999998</v>
      </c>
      <c r="U609" s="434"/>
      <c r="V609" s="726"/>
      <c r="W609" s="783" t="e">
        <f>W610</f>
        <v>#REF!</v>
      </c>
      <c r="X609" s="783" t="e">
        <f>X610</f>
        <v>#REF!</v>
      </c>
      <c r="Y609" s="784" t="e">
        <f>Y610</f>
        <v>#REF!</v>
      </c>
      <c r="Z609" s="726"/>
      <c r="AA609" s="783" t="e">
        <f>AA610</f>
        <v>#REF!</v>
      </c>
      <c r="AB609" s="783" t="e">
        <f>AB610</f>
        <v>#REF!</v>
      </c>
      <c r="AC609" s="784" t="e">
        <f>AC610</f>
        <v>#REF!</v>
      </c>
      <c r="AD609" s="784" t="e">
        <f>AD610</f>
        <v>#REF!</v>
      </c>
    </row>
    <row r="610" spans="1:30" ht="41.25" customHeight="1">
      <c r="A610" s="736" t="s">
        <v>719</v>
      </c>
      <c r="B610" s="464" t="s">
        <v>720</v>
      </c>
      <c r="C610" s="909"/>
      <c r="D610" s="909"/>
      <c r="E610" s="908">
        <f>E611+E622+E625+E628+E666</f>
        <v>411900</v>
      </c>
      <c r="F610" s="908">
        <f>F611+F622+F625+F628+F666</f>
        <v>201000</v>
      </c>
      <c r="G610" s="726"/>
      <c r="H610" s="726"/>
      <c r="I610" s="907"/>
      <c r="J610" s="907"/>
      <c r="K610" s="907"/>
      <c r="L610" s="908">
        <f>L611+L622+L625+L628+L666</f>
        <v>1.956</v>
      </c>
      <c r="M610" s="907"/>
      <c r="N610" s="908">
        <f>N611+N622+N625+N628+N666</f>
        <v>1.956</v>
      </c>
      <c r="O610" s="907"/>
      <c r="P610" s="908">
        <f>P611+P622+P625+P628+P666</f>
        <v>1.956</v>
      </c>
      <c r="Q610" s="907"/>
      <c r="R610" s="908">
        <f>R611+R622+R625+R628+R666</f>
        <v>1.956</v>
      </c>
      <c r="S610" s="907"/>
      <c r="T610" s="908">
        <f>T611+T622+T625+T628+T666</f>
        <v>7.8239999999999998</v>
      </c>
      <c r="U610" s="728"/>
      <c r="V610" s="726"/>
      <c r="W610" s="783" t="e">
        <f>W611+W622+W628+W666+W665</f>
        <v>#REF!</v>
      </c>
      <c r="X610" s="783" t="e">
        <f>X611+X622+X628+X666+X665</f>
        <v>#REF!</v>
      </c>
      <c r="Y610" s="784" t="e">
        <f>Y611+Y622+Y628+Y666+Y665</f>
        <v>#REF!</v>
      </c>
      <c r="Z610" s="726"/>
      <c r="AA610" s="783" t="e">
        <f>AA611+AA622+AA628+AA666+AA665</f>
        <v>#REF!</v>
      </c>
      <c r="AB610" s="783" t="e">
        <f>AB611+AB622+AB628+AB666+AB665</f>
        <v>#REF!</v>
      </c>
      <c r="AC610" s="784" t="e">
        <f>AC611+AC622+AC628+AC666+AC665</f>
        <v>#REF!</v>
      </c>
      <c r="AD610" s="784" t="e">
        <f>AD611+AD622+AD628+AD666+AD665</f>
        <v>#REF!</v>
      </c>
    </row>
    <row r="611" spans="1:30" ht="41.25" customHeight="1">
      <c r="A611" s="463" t="s">
        <v>721</v>
      </c>
      <c r="B611" s="464" t="s">
        <v>722</v>
      </c>
      <c r="C611" s="909"/>
      <c r="D611" s="909"/>
      <c r="E611" s="908">
        <f>SUM(E612:E615)</f>
        <v>0</v>
      </c>
      <c r="F611" s="908">
        <f>SUM(F612:F615)</f>
        <v>0</v>
      </c>
      <c r="G611" s="726"/>
      <c r="H611" s="726"/>
      <c r="I611" s="907"/>
      <c r="J611" s="907"/>
      <c r="K611" s="907"/>
      <c r="L611" s="908">
        <f>SUM(L612:L615)</f>
        <v>0</v>
      </c>
      <c r="M611" s="907"/>
      <c r="N611" s="908">
        <f>SUM(N612:N615)</f>
        <v>0</v>
      </c>
      <c r="O611" s="907"/>
      <c r="P611" s="908">
        <f>SUM(P612:P615)</f>
        <v>0</v>
      </c>
      <c r="Q611" s="907"/>
      <c r="R611" s="908">
        <f>SUM(R612:R615)</f>
        <v>0</v>
      </c>
      <c r="S611" s="907"/>
      <c r="T611" s="908">
        <f>SUM(T612:T615)</f>
        <v>0</v>
      </c>
      <c r="U611" s="728"/>
      <c r="V611" s="726"/>
      <c r="W611" s="783">
        <f>W612+W613+W614+W615</f>
        <v>0</v>
      </c>
      <c r="X611" s="783">
        <f>X612+X613+X614+X615</f>
        <v>0</v>
      </c>
      <c r="Y611" s="784">
        <f>Y612+Y613+Y614+Y615</f>
        <v>0</v>
      </c>
      <c r="Z611" s="726"/>
      <c r="AA611" s="783">
        <f>AA612+AA613+AA614+AA615</f>
        <v>0</v>
      </c>
      <c r="AB611" s="783">
        <f>AB612+AB613+AB614+AB615</f>
        <v>0</v>
      </c>
      <c r="AC611" s="784">
        <f>AC612+AC613+AC614+AC615</f>
        <v>0</v>
      </c>
      <c r="AD611" s="784" t="e">
        <f>AD612+AD613+AD614+AD615</f>
        <v>#REF!</v>
      </c>
    </row>
    <row r="612" spans="1:30" ht="41.25" customHeight="1">
      <c r="A612" s="458" t="s">
        <v>1680</v>
      </c>
      <c r="B612" s="756" t="s">
        <v>1584</v>
      </c>
      <c r="C612" s="730"/>
      <c r="D612" s="730"/>
      <c r="E612" s="731"/>
      <c r="F612" s="731"/>
      <c r="G612" s="732"/>
      <c r="H612" s="732"/>
      <c r="I612" s="730"/>
      <c r="J612" s="730">
        <f t="shared" ref="J612:J627" si="297">I612/100000</f>
        <v>0</v>
      </c>
      <c r="K612" s="730"/>
      <c r="L612" s="728">
        <f>K612*J612</f>
        <v>0</v>
      </c>
      <c r="M612" s="730"/>
      <c r="N612" s="728">
        <f>M612*J612</f>
        <v>0</v>
      </c>
      <c r="O612" s="730"/>
      <c r="P612" s="728">
        <f>O612*J612</f>
        <v>0</v>
      </c>
      <c r="Q612" s="730"/>
      <c r="R612" s="728">
        <f>Q612*J612</f>
        <v>0</v>
      </c>
      <c r="S612" s="730">
        <f t="shared" ref="S612:T614" si="298">K612+M612+O612+Q612</f>
        <v>0</v>
      </c>
      <c r="T612" s="728">
        <f t="shared" si="298"/>
        <v>0</v>
      </c>
      <c r="U612" s="728"/>
      <c r="V612" s="732"/>
      <c r="W612" s="730"/>
      <c r="X612" s="730"/>
      <c r="Y612" s="728">
        <f>(W612*X612)/100000</f>
        <v>0</v>
      </c>
      <c r="Z612" s="732"/>
      <c r="AA612" s="730"/>
      <c r="AB612" s="730"/>
      <c r="AC612" s="728">
        <f>(AA612*AB612)/100000</f>
        <v>0</v>
      </c>
      <c r="AD612" s="728" t="e">
        <f>(#REF!*#REF!)/100000</f>
        <v>#REF!</v>
      </c>
    </row>
    <row r="613" spans="1:30" ht="41.25" customHeight="1">
      <c r="A613" s="458" t="s">
        <v>1681</v>
      </c>
      <c r="B613" s="756" t="s">
        <v>1585</v>
      </c>
      <c r="C613" s="730"/>
      <c r="D613" s="730"/>
      <c r="E613" s="731"/>
      <c r="F613" s="731"/>
      <c r="G613" s="732"/>
      <c r="H613" s="732"/>
      <c r="I613" s="730"/>
      <c r="J613" s="730">
        <f t="shared" si="297"/>
        <v>0</v>
      </c>
      <c r="K613" s="730"/>
      <c r="L613" s="728">
        <f>K613*J613</f>
        <v>0</v>
      </c>
      <c r="M613" s="730"/>
      <c r="N613" s="728">
        <f>M613*J613</f>
        <v>0</v>
      </c>
      <c r="O613" s="730"/>
      <c r="P613" s="728">
        <f>O613*J613</f>
        <v>0</v>
      </c>
      <c r="Q613" s="730"/>
      <c r="R613" s="728">
        <f>Q613*J613</f>
        <v>0</v>
      </c>
      <c r="S613" s="730">
        <f t="shared" si="298"/>
        <v>0</v>
      </c>
      <c r="T613" s="728">
        <f t="shared" si="298"/>
        <v>0</v>
      </c>
      <c r="U613" s="728"/>
      <c r="V613" s="732"/>
      <c r="W613" s="730"/>
      <c r="X613" s="730"/>
      <c r="Y613" s="728">
        <f>(W613*X613)/100000</f>
        <v>0</v>
      </c>
      <c r="Z613" s="732"/>
      <c r="AA613" s="730"/>
      <c r="AB613" s="730"/>
      <c r="AC613" s="728">
        <f>(AA613*AB613)/100000</f>
        <v>0</v>
      </c>
      <c r="AD613" s="728" t="e">
        <f>(#REF!*#REF!)/100000</f>
        <v>#REF!</v>
      </c>
    </row>
    <row r="614" spans="1:30" ht="41.25" customHeight="1">
      <c r="A614" s="458" t="s">
        <v>1682</v>
      </c>
      <c r="B614" s="756" t="s">
        <v>1586</v>
      </c>
      <c r="C614" s="730"/>
      <c r="D614" s="730"/>
      <c r="E614" s="731"/>
      <c r="F614" s="731"/>
      <c r="G614" s="732"/>
      <c r="H614" s="732"/>
      <c r="I614" s="730"/>
      <c r="J614" s="730">
        <f t="shared" si="297"/>
        <v>0</v>
      </c>
      <c r="K614" s="730"/>
      <c r="L614" s="728">
        <f>K614*J614</f>
        <v>0</v>
      </c>
      <c r="M614" s="730"/>
      <c r="N614" s="728">
        <f>M614*J614</f>
        <v>0</v>
      </c>
      <c r="O614" s="730"/>
      <c r="P614" s="728">
        <f>O614*J614</f>
        <v>0</v>
      </c>
      <c r="Q614" s="730"/>
      <c r="R614" s="728">
        <f>Q614*J614</f>
        <v>0</v>
      </c>
      <c r="S614" s="730">
        <f t="shared" si="298"/>
        <v>0</v>
      </c>
      <c r="T614" s="728">
        <f t="shared" si="298"/>
        <v>0</v>
      </c>
      <c r="U614" s="728"/>
      <c r="V614" s="732"/>
      <c r="W614" s="730"/>
      <c r="X614" s="730"/>
      <c r="Y614" s="728">
        <f>(W614*X614)/100000</f>
        <v>0</v>
      </c>
      <c r="Z614" s="732"/>
      <c r="AA614" s="730"/>
      <c r="AB614" s="730"/>
      <c r="AC614" s="728">
        <f>(AA614*AB614)/100000</f>
        <v>0</v>
      </c>
      <c r="AD614" s="728" t="e">
        <f>(#REF!*#REF!)/100000</f>
        <v>#REF!</v>
      </c>
    </row>
    <row r="615" spans="1:30" ht="41.25" customHeight="1">
      <c r="A615" s="463" t="s">
        <v>1683</v>
      </c>
      <c r="B615" s="744" t="s">
        <v>1587</v>
      </c>
      <c r="C615" s="723"/>
      <c r="D615" s="723"/>
      <c r="E615" s="727">
        <f>SUM(E616:E621)</f>
        <v>0</v>
      </c>
      <c r="F615" s="727">
        <f>SUM(F616:F621)</f>
        <v>0</v>
      </c>
      <c r="G615" s="725"/>
      <c r="H615" s="725"/>
      <c r="I615" s="726"/>
      <c r="J615" s="726"/>
      <c r="K615" s="726"/>
      <c r="L615" s="727">
        <f>SUM(L616:L621)</f>
        <v>0</v>
      </c>
      <c r="M615" s="726"/>
      <c r="N615" s="727">
        <f>SUM(N616:N621)</f>
        <v>0</v>
      </c>
      <c r="O615" s="726"/>
      <c r="P615" s="727">
        <f>SUM(P616:P621)</f>
        <v>0</v>
      </c>
      <c r="Q615" s="726"/>
      <c r="R615" s="727">
        <f>SUM(R616:R621)</f>
        <v>0</v>
      </c>
      <c r="S615" s="726"/>
      <c r="T615" s="727">
        <f>SUM(T616:T621)</f>
        <v>0</v>
      </c>
      <c r="U615" s="728"/>
      <c r="V615" s="725"/>
      <c r="W615" s="726">
        <f>SUM(W616:W621)</f>
        <v>0</v>
      </c>
      <c r="X615" s="726">
        <f>SUM(X616:X621)</f>
        <v>0</v>
      </c>
      <c r="Y615" s="727">
        <f>SUM(Y616:Y621)</f>
        <v>0</v>
      </c>
      <c r="Z615" s="725"/>
      <c r="AA615" s="726">
        <f>SUM(AA616:AA621)</f>
        <v>0</v>
      </c>
      <c r="AB615" s="726">
        <f>SUM(AB616:AB621)</f>
        <v>0</v>
      </c>
      <c r="AC615" s="727">
        <f>SUM(AC616:AC621)</f>
        <v>0</v>
      </c>
      <c r="AD615" s="727" t="e">
        <f>SUM(AD616:AD621)</f>
        <v>#REF!</v>
      </c>
    </row>
    <row r="616" spans="1:30" ht="41.25" customHeight="1">
      <c r="A616" s="458" t="s">
        <v>2109</v>
      </c>
      <c r="B616" s="745"/>
      <c r="C616" s="730"/>
      <c r="D616" s="730"/>
      <c r="E616" s="731"/>
      <c r="F616" s="731"/>
      <c r="G616" s="732"/>
      <c r="H616" s="732"/>
      <c r="I616" s="730"/>
      <c r="J616" s="730">
        <f t="shared" si="297"/>
        <v>0</v>
      </c>
      <c r="K616" s="730"/>
      <c r="L616" s="728">
        <f t="shared" ref="L616:L621" si="299">K616*J616</f>
        <v>0</v>
      </c>
      <c r="M616" s="730"/>
      <c r="N616" s="728">
        <f t="shared" ref="N616:N621" si="300">M616*J616</f>
        <v>0</v>
      </c>
      <c r="O616" s="730"/>
      <c r="P616" s="728">
        <f t="shared" ref="P616:P621" si="301">O616*J616</f>
        <v>0</v>
      </c>
      <c r="Q616" s="730"/>
      <c r="R616" s="728">
        <f t="shared" ref="R616:R621" si="302">Q616*J616</f>
        <v>0</v>
      </c>
      <c r="S616" s="730">
        <f t="shared" ref="S616:T621" si="303">K616+M616+O616+Q616</f>
        <v>0</v>
      </c>
      <c r="T616" s="728">
        <f t="shared" si="303"/>
        <v>0</v>
      </c>
      <c r="U616" s="728"/>
      <c r="V616" s="732"/>
      <c r="W616" s="730"/>
      <c r="X616" s="730"/>
      <c r="Y616" s="728">
        <f t="shared" ref="Y616:Y621" si="304">(W616*X616)/100000</f>
        <v>0</v>
      </c>
      <c r="Z616" s="732"/>
      <c r="AA616" s="730"/>
      <c r="AB616" s="730"/>
      <c r="AC616" s="728">
        <f t="shared" ref="AC616:AC621" si="305">(AA616*AB616)/100000</f>
        <v>0</v>
      </c>
      <c r="AD616" s="728" t="e">
        <f>(#REF!*#REF!)/100000</f>
        <v>#REF!</v>
      </c>
    </row>
    <row r="617" spans="1:30" ht="41.25" customHeight="1">
      <c r="A617" s="458" t="s">
        <v>2110</v>
      </c>
      <c r="B617" s="745"/>
      <c r="C617" s="730"/>
      <c r="D617" s="730"/>
      <c r="E617" s="731"/>
      <c r="F617" s="731"/>
      <c r="G617" s="732"/>
      <c r="H617" s="732"/>
      <c r="I617" s="730"/>
      <c r="J617" s="730">
        <f t="shared" si="297"/>
        <v>0</v>
      </c>
      <c r="K617" s="730"/>
      <c r="L617" s="728">
        <f t="shared" si="299"/>
        <v>0</v>
      </c>
      <c r="M617" s="730"/>
      <c r="N617" s="728">
        <f t="shared" si="300"/>
        <v>0</v>
      </c>
      <c r="O617" s="730"/>
      <c r="P617" s="728">
        <f t="shared" si="301"/>
        <v>0</v>
      </c>
      <c r="Q617" s="730"/>
      <c r="R617" s="728">
        <f t="shared" si="302"/>
        <v>0</v>
      </c>
      <c r="S617" s="730">
        <f t="shared" si="303"/>
        <v>0</v>
      </c>
      <c r="T617" s="728">
        <f t="shared" si="303"/>
        <v>0</v>
      </c>
      <c r="U617" s="728"/>
      <c r="V617" s="732"/>
      <c r="W617" s="730"/>
      <c r="X617" s="730"/>
      <c r="Y617" s="728">
        <f t="shared" si="304"/>
        <v>0</v>
      </c>
      <c r="Z617" s="732"/>
      <c r="AA617" s="730"/>
      <c r="AB617" s="730"/>
      <c r="AC617" s="728">
        <f t="shared" si="305"/>
        <v>0</v>
      </c>
      <c r="AD617" s="728" t="e">
        <f>(#REF!*#REF!)/100000</f>
        <v>#REF!</v>
      </c>
    </row>
    <row r="618" spans="1:30" ht="41.25" customHeight="1">
      <c r="A618" s="458" t="s">
        <v>2111</v>
      </c>
      <c r="B618" s="745"/>
      <c r="C618" s="730"/>
      <c r="D618" s="730"/>
      <c r="E618" s="731"/>
      <c r="F618" s="731"/>
      <c r="G618" s="732"/>
      <c r="H618" s="732"/>
      <c r="I618" s="730"/>
      <c r="J618" s="730">
        <f t="shared" si="297"/>
        <v>0</v>
      </c>
      <c r="K618" s="730"/>
      <c r="L618" s="728">
        <f t="shared" si="299"/>
        <v>0</v>
      </c>
      <c r="M618" s="730"/>
      <c r="N618" s="728">
        <f t="shared" si="300"/>
        <v>0</v>
      </c>
      <c r="O618" s="730"/>
      <c r="P618" s="728">
        <f t="shared" si="301"/>
        <v>0</v>
      </c>
      <c r="Q618" s="730"/>
      <c r="R618" s="728">
        <f t="shared" si="302"/>
        <v>0</v>
      </c>
      <c r="S618" s="730">
        <f t="shared" si="303"/>
        <v>0</v>
      </c>
      <c r="T618" s="728">
        <f t="shared" si="303"/>
        <v>0</v>
      </c>
      <c r="U618" s="728"/>
      <c r="V618" s="732"/>
      <c r="W618" s="730"/>
      <c r="X618" s="730"/>
      <c r="Y618" s="728">
        <f t="shared" si="304"/>
        <v>0</v>
      </c>
      <c r="Z618" s="732"/>
      <c r="AA618" s="730"/>
      <c r="AB618" s="730"/>
      <c r="AC618" s="728">
        <f t="shared" si="305"/>
        <v>0</v>
      </c>
      <c r="AD618" s="728" t="e">
        <f>(#REF!*#REF!)/100000</f>
        <v>#REF!</v>
      </c>
    </row>
    <row r="619" spans="1:30" ht="41.25" customHeight="1">
      <c r="A619" s="458" t="s">
        <v>2112</v>
      </c>
      <c r="B619" s="745"/>
      <c r="C619" s="730"/>
      <c r="D619" s="730"/>
      <c r="E619" s="731"/>
      <c r="F619" s="731"/>
      <c r="G619" s="732"/>
      <c r="H619" s="732"/>
      <c r="I619" s="730"/>
      <c r="J619" s="730">
        <f t="shared" si="297"/>
        <v>0</v>
      </c>
      <c r="K619" s="730"/>
      <c r="L619" s="728">
        <f t="shared" si="299"/>
        <v>0</v>
      </c>
      <c r="M619" s="730"/>
      <c r="N619" s="728">
        <f t="shared" si="300"/>
        <v>0</v>
      </c>
      <c r="O619" s="730"/>
      <c r="P619" s="728">
        <f t="shared" si="301"/>
        <v>0</v>
      </c>
      <c r="Q619" s="730"/>
      <c r="R619" s="728">
        <f t="shared" si="302"/>
        <v>0</v>
      </c>
      <c r="S619" s="730">
        <f t="shared" si="303"/>
        <v>0</v>
      </c>
      <c r="T619" s="728">
        <f t="shared" si="303"/>
        <v>0</v>
      </c>
      <c r="U619" s="728"/>
      <c r="V619" s="732"/>
      <c r="W619" s="730"/>
      <c r="X619" s="730"/>
      <c r="Y619" s="728">
        <f t="shared" si="304"/>
        <v>0</v>
      </c>
      <c r="Z619" s="732"/>
      <c r="AA619" s="730"/>
      <c r="AB619" s="730"/>
      <c r="AC619" s="728">
        <f t="shared" si="305"/>
        <v>0</v>
      </c>
      <c r="AD619" s="728" t="e">
        <f>(#REF!*#REF!)/100000</f>
        <v>#REF!</v>
      </c>
    </row>
    <row r="620" spans="1:30" ht="41.25" customHeight="1">
      <c r="A620" s="458" t="s">
        <v>2212</v>
      </c>
      <c r="B620" s="745"/>
      <c r="C620" s="730"/>
      <c r="D620" s="730"/>
      <c r="E620" s="731"/>
      <c r="F620" s="731"/>
      <c r="G620" s="732"/>
      <c r="H620" s="732"/>
      <c r="I620" s="730"/>
      <c r="J620" s="730">
        <f t="shared" si="297"/>
        <v>0</v>
      </c>
      <c r="K620" s="730"/>
      <c r="L620" s="728">
        <f t="shared" si="299"/>
        <v>0</v>
      </c>
      <c r="M620" s="730"/>
      <c r="N620" s="728">
        <f t="shared" si="300"/>
        <v>0</v>
      </c>
      <c r="O620" s="730"/>
      <c r="P620" s="728">
        <f t="shared" si="301"/>
        <v>0</v>
      </c>
      <c r="Q620" s="730"/>
      <c r="R620" s="728">
        <f t="shared" si="302"/>
        <v>0</v>
      </c>
      <c r="S620" s="730">
        <f t="shared" si="303"/>
        <v>0</v>
      </c>
      <c r="T620" s="728">
        <f t="shared" si="303"/>
        <v>0</v>
      </c>
      <c r="U620" s="728"/>
      <c r="V620" s="732"/>
      <c r="W620" s="730"/>
      <c r="X620" s="730"/>
      <c r="Y620" s="728">
        <f t="shared" si="304"/>
        <v>0</v>
      </c>
      <c r="Z620" s="732"/>
      <c r="AA620" s="730"/>
      <c r="AB620" s="730"/>
      <c r="AC620" s="728">
        <f t="shared" si="305"/>
        <v>0</v>
      </c>
      <c r="AD620" s="728" t="e">
        <f>(#REF!*#REF!)/100000</f>
        <v>#REF!</v>
      </c>
    </row>
    <row r="621" spans="1:30" ht="41.25" customHeight="1">
      <c r="A621" s="458" t="s">
        <v>2213</v>
      </c>
      <c r="B621" s="745"/>
      <c r="C621" s="730"/>
      <c r="D621" s="730"/>
      <c r="E621" s="731"/>
      <c r="F621" s="731"/>
      <c r="G621" s="732"/>
      <c r="H621" s="732"/>
      <c r="I621" s="730"/>
      <c r="J621" s="730">
        <f t="shared" si="297"/>
        <v>0</v>
      </c>
      <c r="K621" s="730"/>
      <c r="L621" s="728">
        <f t="shared" si="299"/>
        <v>0</v>
      </c>
      <c r="M621" s="730"/>
      <c r="N621" s="728">
        <f t="shared" si="300"/>
        <v>0</v>
      </c>
      <c r="O621" s="730"/>
      <c r="P621" s="728">
        <f t="shared" si="301"/>
        <v>0</v>
      </c>
      <c r="Q621" s="730"/>
      <c r="R621" s="728">
        <f t="shared" si="302"/>
        <v>0</v>
      </c>
      <c r="S621" s="730">
        <f t="shared" si="303"/>
        <v>0</v>
      </c>
      <c r="T621" s="728">
        <f t="shared" si="303"/>
        <v>0</v>
      </c>
      <c r="U621" s="728"/>
      <c r="V621" s="732"/>
      <c r="W621" s="730"/>
      <c r="X621" s="730"/>
      <c r="Y621" s="728">
        <f t="shared" si="304"/>
        <v>0</v>
      </c>
      <c r="Z621" s="732"/>
      <c r="AA621" s="730"/>
      <c r="AB621" s="730"/>
      <c r="AC621" s="728">
        <f t="shared" si="305"/>
        <v>0</v>
      </c>
      <c r="AD621" s="728" t="e">
        <f>(#REF!*#REF!)/100000</f>
        <v>#REF!</v>
      </c>
    </row>
    <row r="622" spans="1:30" ht="41.25" customHeight="1">
      <c r="A622" s="463" t="s">
        <v>723</v>
      </c>
      <c r="B622" s="464" t="s">
        <v>724</v>
      </c>
      <c r="C622" s="723"/>
      <c r="D622" s="723"/>
      <c r="E622" s="727">
        <f>SUM(E623:E624)</f>
        <v>0</v>
      </c>
      <c r="F622" s="727">
        <f>SUM(F623:F624)</f>
        <v>0</v>
      </c>
      <c r="G622" s="725"/>
      <c r="H622" s="725"/>
      <c r="I622" s="726"/>
      <c r="J622" s="726"/>
      <c r="K622" s="726"/>
      <c r="L622" s="727">
        <f>SUM(L623:L624)</f>
        <v>0</v>
      </c>
      <c r="M622" s="726"/>
      <c r="N622" s="727">
        <f>SUM(N623:N624)</f>
        <v>0</v>
      </c>
      <c r="O622" s="726"/>
      <c r="P622" s="727">
        <f>SUM(P623:P624)</f>
        <v>0</v>
      </c>
      <c r="Q622" s="726"/>
      <c r="R622" s="727">
        <f>SUM(R623:R624)</f>
        <v>0</v>
      </c>
      <c r="S622" s="726"/>
      <c r="T622" s="727">
        <f>SUM(T623:T624)</f>
        <v>0</v>
      </c>
      <c r="U622" s="728"/>
      <c r="V622" s="725"/>
      <c r="W622" s="726">
        <f>SUM(W623:W625)</f>
        <v>0</v>
      </c>
      <c r="X622" s="726">
        <f>SUM(X623:X625)</f>
        <v>0</v>
      </c>
      <c r="Y622" s="727">
        <f>SUM(Y623:Y625)</f>
        <v>0</v>
      </c>
      <c r="Z622" s="725"/>
      <c r="AA622" s="726">
        <f>SUM(AA623:AA625)</f>
        <v>0</v>
      </c>
      <c r="AB622" s="726">
        <f>SUM(AB623:AB625)</f>
        <v>0</v>
      </c>
      <c r="AC622" s="727">
        <f>SUM(AC623:AC625)</f>
        <v>0</v>
      </c>
      <c r="AD622" s="727" t="e">
        <f>SUM(AD623:AD625)</f>
        <v>#REF!</v>
      </c>
    </row>
    <row r="623" spans="1:30" ht="41.25" customHeight="1">
      <c r="A623" s="458" t="s">
        <v>1684</v>
      </c>
      <c r="B623" s="438" t="s">
        <v>1375</v>
      </c>
      <c r="C623" s="730"/>
      <c r="D623" s="730"/>
      <c r="E623" s="731"/>
      <c r="F623" s="731"/>
      <c r="G623" s="732"/>
      <c r="H623" s="732"/>
      <c r="I623" s="730"/>
      <c r="J623" s="730">
        <f t="shared" si="297"/>
        <v>0</v>
      </c>
      <c r="K623" s="730"/>
      <c r="L623" s="728">
        <f>K623*J623</f>
        <v>0</v>
      </c>
      <c r="M623" s="730"/>
      <c r="N623" s="728">
        <f>M623*J623</f>
        <v>0</v>
      </c>
      <c r="O623" s="730"/>
      <c r="P623" s="728">
        <f>O623*J623</f>
        <v>0</v>
      </c>
      <c r="Q623" s="730"/>
      <c r="R623" s="728">
        <f>Q623*J623</f>
        <v>0</v>
      </c>
      <c r="S623" s="730">
        <f t="shared" ref="S623:T624" si="306">K623+M623+O623+Q623</f>
        <v>0</v>
      </c>
      <c r="T623" s="728">
        <f t="shared" si="306"/>
        <v>0</v>
      </c>
      <c r="U623" s="728"/>
      <c r="V623" s="732"/>
      <c r="W623" s="733"/>
      <c r="X623" s="733"/>
      <c r="Y623" s="728">
        <f>(W623*X623)/100000</f>
        <v>0</v>
      </c>
      <c r="Z623" s="732"/>
      <c r="AA623" s="733"/>
      <c r="AB623" s="733"/>
      <c r="AC623" s="728">
        <f>(AA623*AB623)/100000</f>
        <v>0</v>
      </c>
      <c r="AD623" s="728" t="e">
        <f>(#REF!*#REF!)/100000</f>
        <v>#REF!</v>
      </c>
    </row>
    <row r="624" spans="1:30" ht="41.25" customHeight="1">
      <c r="A624" s="458" t="s">
        <v>1685</v>
      </c>
      <c r="B624" s="438" t="s">
        <v>1376</v>
      </c>
      <c r="C624" s="730"/>
      <c r="D624" s="730"/>
      <c r="E624" s="731"/>
      <c r="F624" s="731"/>
      <c r="G624" s="732"/>
      <c r="H624" s="732"/>
      <c r="I624" s="730"/>
      <c r="J624" s="730">
        <f t="shared" si="297"/>
        <v>0</v>
      </c>
      <c r="K624" s="730"/>
      <c r="L624" s="728">
        <f>K624*J624</f>
        <v>0</v>
      </c>
      <c r="M624" s="730"/>
      <c r="N624" s="728">
        <f>M624*J624</f>
        <v>0</v>
      </c>
      <c r="O624" s="730"/>
      <c r="P624" s="728">
        <f>O624*J624</f>
        <v>0</v>
      </c>
      <c r="Q624" s="730"/>
      <c r="R624" s="728">
        <f>Q624*J624</f>
        <v>0</v>
      </c>
      <c r="S624" s="730">
        <f t="shared" si="306"/>
        <v>0</v>
      </c>
      <c r="T624" s="728">
        <f t="shared" si="306"/>
        <v>0</v>
      </c>
      <c r="U624" s="728"/>
      <c r="V624" s="732"/>
      <c r="W624" s="733"/>
      <c r="X624" s="733"/>
      <c r="Y624" s="728">
        <f>(W624*X624)/100000</f>
        <v>0</v>
      </c>
      <c r="Z624" s="732"/>
      <c r="AA624" s="733"/>
      <c r="AB624" s="733"/>
      <c r="AC624" s="728">
        <f>(AA624*AB624)/100000</f>
        <v>0</v>
      </c>
      <c r="AD624" s="728" t="e">
        <f>(#REF!*#REF!)/100000</f>
        <v>#REF!</v>
      </c>
    </row>
    <row r="625" spans="1:30" ht="41.25" customHeight="1">
      <c r="A625" s="463" t="s">
        <v>1686</v>
      </c>
      <c r="B625" s="744" t="s">
        <v>1588</v>
      </c>
      <c r="C625" s="723"/>
      <c r="D625" s="723"/>
      <c r="E625" s="727">
        <f>SUM(E626:E627)</f>
        <v>0</v>
      </c>
      <c r="F625" s="727">
        <f>SUM(F626:F627)</f>
        <v>0</v>
      </c>
      <c r="G625" s="725"/>
      <c r="H625" s="725"/>
      <c r="I625" s="726"/>
      <c r="J625" s="726"/>
      <c r="K625" s="726"/>
      <c r="L625" s="727">
        <f>SUM(L626:L627)</f>
        <v>0</v>
      </c>
      <c r="M625" s="726"/>
      <c r="N625" s="727">
        <f>SUM(N626:N627)</f>
        <v>0</v>
      </c>
      <c r="O625" s="726"/>
      <c r="P625" s="727">
        <f>SUM(P626:P627)</f>
        <v>0</v>
      </c>
      <c r="Q625" s="726"/>
      <c r="R625" s="727">
        <f>SUM(R626:R627)</f>
        <v>0</v>
      </c>
      <c r="S625" s="726"/>
      <c r="T625" s="727">
        <f>SUM(T626:T627)</f>
        <v>0</v>
      </c>
      <c r="U625" s="728"/>
      <c r="V625" s="725"/>
      <c r="W625" s="726">
        <f>SUM(W626:W627)</f>
        <v>0</v>
      </c>
      <c r="X625" s="726">
        <f>SUM(X626:X627)</f>
        <v>0</v>
      </c>
      <c r="Y625" s="727">
        <f>SUM(Y626:Y627)</f>
        <v>0</v>
      </c>
      <c r="Z625" s="725"/>
      <c r="AA625" s="726">
        <f>SUM(AA626:AA627)</f>
        <v>0</v>
      </c>
      <c r="AB625" s="726">
        <f>SUM(AB626:AB627)</f>
        <v>0</v>
      </c>
      <c r="AC625" s="727">
        <f>SUM(AC626:AC627)</f>
        <v>0</v>
      </c>
      <c r="AD625" s="727" t="e">
        <f>SUM(AD626:AD627)</f>
        <v>#REF!</v>
      </c>
    </row>
    <row r="626" spans="1:30" ht="41.25" customHeight="1">
      <c r="A626" s="458" t="s">
        <v>1687</v>
      </c>
      <c r="B626" s="438" t="s">
        <v>1375</v>
      </c>
      <c r="C626" s="730"/>
      <c r="D626" s="730"/>
      <c r="E626" s="731"/>
      <c r="F626" s="731"/>
      <c r="G626" s="732"/>
      <c r="H626" s="732"/>
      <c r="I626" s="730"/>
      <c r="J626" s="730">
        <f t="shared" si="297"/>
        <v>0</v>
      </c>
      <c r="K626" s="730"/>
      <c r="L626" s="728">
        <f>K626*J626</f>
        <v>0</v>
      </c>
      <c r="M626" s="730"/>
      <c r="N626" s="728">
        <f>M626*J626</f>
        <v>0</v>
      </c>
      <c r="O626" s="730"/>
      <c r="P626" s="728">
        <f>O626*J626</f>
        <v>0</v>
      </c>
      <c r="Q626" s="730"/>
      <c r="R626" s="728">
        <f>Q626*J626</f>
        <v>0</v>
      </c>
      <c r="S626" s="730">
        <f t="shared" ref="S626:T627" si="307">K626+M626+O626+Q626</f>
        <v>0</v>
      </c>
      <c r="T626" s="728">
        <f t="shared" si="307"/>
        <v>0</v>
      </c>
      <c r="U626" s="728"/>
      <c r="V626" s="732"/>
      <c r="W626" s="733"/>
      <c r="X626" s="733"/>
      <c r="Y626" s="728">
        <f>(W626*X626)/100000</f>
        <v>0</v>
      </c>
      <c r="Z626" s="732"/>
      <c r="AA626" s="733"/>
      <c r="AB626" s="733"/>
      <c r="AC626" s="728">
        <f>(AA626*AB626)/100000</f>
        <v>0</v>
      </c>
      <c r="AD626" s="728" t="e">
        <f>(#REF!*#REF!)/100000</f>
        <v>#REF!</v>
      </c>
    </row>
    <row r="627" spans="1:30" ht="41.25" customHeight="1">
      <c r="A627" s="458" t="s">
        <v>1688</v>
      </c>
      <c r="B627" s="438" t="s">
        <v>1376</v>
      </c>
      <c r="C627" s="730"/>
      <c r="D627" s="730"/>
      <c r="E627" s="731"/>
      <c r="F627" s="731"/>
      <c r="G627" s="732"/>
      <c r="H627" s="732"/>
      <c r="I627" s="730"/>
      <c r="J627" s="730">
        <f t="shared" si="297"/>
        <v>0</v>
      </c>
      <c r="K627" s="730"/>
      <c r="L627" s="728">
        <f>K627*J627</f>
        <v>0</v>
      </c>
      <c r="M627" s="730"/>
      <c r="N627" s="728">
        <f>M627*J627</f>
        <v>0</v>
      </c>
      <c r="O627" s="730"/>
      <c r="P627" s="728">
        <f>O627*J627</f>
        <v>0</v>
      </c>
      <c r="Q627" s="730"/>
      <c r="R627" s="728">
        <f>Q627*J627</f>
        <v>0</v>
      </c>
      <c r="S627" s="730">
        <f t="shared" si="307"/>
        <v>0</v>
      </c>
      <c r="T627" s="728">
        <f t="shared" si="307"/>
        <v>0</v>
      </c>
      <c r="U627" s="728"/>
      <c r="V627" s="732"/>
      <c r="W627" s="733"/>
      <c r="X627" s="733"/>
      <c r="Y627" s="728">
        <f>(W627*X627)/100000</f>
        <v>0</v>
      </c>
      <c r="Z627" s="732"/>
      <c r="AA627" s="733"/>
      <c r="AB627" s="733"/>
      <c r="AC627" s="728">
        <f>(AA627*AB627)/100000</f>
        <v>0</v>
      </c>
      <c r="AD627" s="728" t="e">
        <f>(#REF!*#REF!)/100000</f>
        <v>#REF!</v>
      </c>
    </row>
    <row r="628" spans="1:30" ht="41.25" customHeight="1">
      <c r="A628" s="463" t="s">
        <v>725</v>
      </c>
      <c r="B628" s="464" t="s">
        <v>726</v>
      </c>
      <c r="C628" s="723"/>
      <c r="D628" s="723"/>
      <c r="E628" s="727">
        <f>E629+E633+E637+E641+E644+E647+E660</f>
        <v>0</v>
      </c>
      <c r="F628" s="727">
        <f>F629+F633+F637+F641+F644+F647+F660</f>
        <v>0</v>
      </c>
      <c r="G628" s="725"/>
      <c r="H628" s="725"/>
      <c r="I628" s="726"/>
      <c r="J628" s="726"/>
      <c r="K628" s="726"/>
      <c r="L628" s="727">
        <f>L629+L633+L637+L641+L644+L647+L660</f>
        <v>0.36</v>
      </c>
      <c r="M628" s="726"/>
      <c r="N628" s="727">
        <f>N629+N633+N637+N641+N644+N647+N660</f>
        <v>0.36</v>
      </c>
      <c r="O628" s="726"/>
      <c r="P628" s="727">
        <f>P629+P633+P637+P641+P644+P647+P660</f>
        <v>0.36</v>
      </c>
      <c r="Q628" s="726"/>
      <c r="R628" s="727">
        <f>R629+R633+R637+R641+R644+R647+R660</f>
        <v>0.36</v>
      </c>
      <c r="S628" s="726"/>
      <c r="T628" s="727">
        <f>T629+T633+T637+T641+T644+T647+T660</f>
        <v>1.44</v>
      </c>
      <c r="U628" s="728"/>
      <c r="V628" s="725"/>
      <c r="W628" s="726" t="e">
        <f>W629+W633+W637+#REF!+W647+W660</f>
        <v>#REF!</v>
      </c>
      <c r="X628" s="726" t="e">
        <f>X629+X633+X637+#REF!+X647+X660</f>
        <v>#REF!</v>
      </c>
      <c r="Y628" s="727" t="e">
        <f>Y629+Y633+Y637+#REF!+Y647+Y660</f>
        <v>#REF!</v>
      </c>
      <c r="Z628" s="725"/>
      <c r="AA628" s="726" t="e">
        <f>AA629+AA633+AA637+#REF!+AA647+AA660</f>
        <v>#REF!</v>
      </c>
      <c r="AB628" s="726" t="e">
        <f>AB629+AB633+AB637+#REF!+AB647+AB660</f>
        <v>#REF!</v>
      </c>
      <c r="AC628" s="727" t="e">
        <f>AC629+AC633+AC637+#REF!+AC647+AC660</f>
        <v>#REF!</v>
      </c>
      <c r="AD628" s="727" t="e">
        <f>AD629+AD633+AD637+#REF!+AD647+AD660</f>
        <v>#REF!</v>
      </c>
    </row>
    <row r="629" spans="1:30" ht="41.25" customHeight="1">
      <c r="A629" s="463" t="s">
        <v>1689</v>
      </c>
      <c r="B629" s="464" t="s">
        <v>1377</v>
      </c>
      <c r="C629" s="723"/>
      <c r="D629" s="723"/>
      <c r="E629" s="727">
        <f>SUM(E630:E632)</f>
        <v>0</v>
      </c>
      <c r="F629" s="727">
        <f>SUM(F630:F632)</f>
        <v>0</v>
      </c>
      <c r="G629" s="787"/>
      <c r="H629" s="787"/>
      <c r="I629" s="726"/>
      <c r="J629" s="726"/>
      <c r="K629" s="726"/>
      <c r="L629" s="727">
        <f>SUM(L630:L632)</f>
        <v>0</v>
      </c>
      <c r="M629" s="726"/>
      <c r="N629" s="727">
        <f>SUM(N630:N632)</f>
        <v>0</v>
      </c>
      <c r="O629" s="726"/>
      <c r="P629" s="727">
        <f>SUM(P630:P632)</f>
        <v>0</v>
      </c>
      <c r="Q629" s="726"/>
      <c r="R629" s="727">
        <f>SUM(R630:R632)</f>
        <v>0</v>
      </c>
      <c r="S629" s="726"/>
      <c r="T629" s="727">
        <f>SUM(T630:T632)</f>
        <v>0</v>
      </c>
      <c r="U629" s="728"/>
      <c r="V629" s="787"/>
      <c r="W629" s="726">
        <f>SUM(W630:W632)</f>
        <v>0</v>
      </c>
      <c r="X629" s="726">
        <f>SUM(X630:X632)</f>
        <v>0</v>
      </c>
      <c r="Y629" s="727">
        <f>SUM(Y630:Y632)</f>
        <v>0</v>
      </c>
      <c r="Z629" s="787"/>
      <c r="AA629" s="726">
        <f>SUM(AA630:AA632)</f>
        <v>0</v>
      </c>
      <c r="AB629" s="726">
        <f>SUM(AB630:AB632)</f>
        <v>0</v>
      </c>
      <c r="AC629" s="727">
        <f>SUM(AC630:AC632)</f>
        <v>0</v>
      </c>
      <c r="AD629" s="727" t="e">
        <f>SUM(AD630:AD632)</f>
        <v>#REF!</v>
      </c>
    </row>
    <row r="630" spans="1:30" ht="41.25" customHeight="1">
      <c r="A630" s="458" t="s">
        <v>2194</v>
      </c>
      <c r="B630" s="445"/>
      <c r="C630" s="730"/>
      <c r="D630" s="730"/>
      <c r="E630" s="731"/>
      <c r="F630" s="731"/>
      <c r="G630" s="732"/>
      <c r="H630" s="732"/>
      <c r="I630" s="730"/>
      <c r="J630" s="730">
        <f t="shared" ref="J630:J677" si="308">I630/100000</f>
        <v>0</v>
      </c>
      <c r="K630" s="730"/>
      <c r="L630" s="728">
        <f>K630*J630</f>
        <v>0</v>
      </c>
      <c r="M630" s="730"/>
      <c r="N630" s="728">
        <f>M630*J630</f>
        <v>0</v>
      </c>
      <c r="O630" s="730"/>
      <c r="P630" s="728">
        <f>O630*J630</f>
        <v>0</v>
      </c>
      <c r="Q630" s="730"/>
      <c r="R630" s="728">
        <f>Q630*J630</f>
        <v>0</v>
      </c>
      <c r="S630" s="730">
        <f t="shared" ref="S630:T632" si="309">K630+M630+O630+Q630</f>
        <v>0</v>
      </c>
      <c r="T630" s="728">
        <f t="shared" si="309"/>
        <v>0</v>
      </c>
      <c r="U630" s="728"/>
      <c r="V630" s="732"/>
      <c r="W630" s="730"/>
      <c r="X630" s="730"/>
      <c r="Y630" s="728">
        <f>(W630*X630)/100000</f>
        <v>0</v>
      </c>
      <c r="Z630" s="732"/>
      <c r="AA630" s="730"/>
      <c r="AB630" s="730"/>
      <c r="AC630" s="728">
        <f>(AA630*AB630)/100000</f>
        <v>0</v>
      </c>
      <c r="AD630" s="728" t="e">
        <f>(#REF!*#REF!)/100000</f>
        <v>#REF!</v>
      </c>
    </row>
    <row r="631" spans="1:30" ht="41.25" customHeight="1">
      <c r="A631" s="458" t="s">
        <v>2195</v>
      </c>
      <c r="B631" s="445"/>
      <c r="C631" s="730"/>
      <c r="D631" s="730"/>
      <c r="E631" s="731"/>
      <c r="F631" s="731"/>
      <c r="G631" s="732"/>
      <c r="H631" s="732"/>
      <c r="I631" s="730"/>
      <c r="J631" s="730">
        <f t="shared" si="308"/>
        <v>0</v>
      </c>
      <c r="K631" s="730"/>
      <c r="L631" s="728">
        <f>K631*J631</f>
        <v>0</v>
      </c>
      <c r="M631" s="730"/>
      <c r="N631" s="728">
        <f>M631*J631</f>
        <v>0</v>
      </c>
      <c r="O631" s="730"/>
      <c r="P631" s="728">
        <f>O631*J631</f>
        <v>0</v>
      </c>
      <c r="Q631" s="730"/>
      <c r="R631" s="728">
        <f>Q631*J631</f>
        <v>0</v>
      </c>
      <c r="S631" s="730">
        <f t="shared" si="309"/>
        <v>0</v>
      </c>
      <c r="T631" s="728">
        <f t="shared" si="309"/>
        <v>0</v>
      </c>
      <c r="U631" s="728"/>
      <c r="V631" s="732"/>
      <c r="W631" s="730"/>
      <c r="X631" s="730"/>
      <c r="Y631" s="728">
        <f>(W631*X631)/100000</f>
        <v>0</v>
      </c>
      <c r="Z631" s="732"/>
      <c r="AA631" s="730"/>
      <c r="AB631" s="730"/>
      <c r="AC631" s="728">
        <f>(AA631*AB631)/100000</f>
        <v>0</v>
      </c>
      <c r="AD631" s="728" t="e">
        <f>(#REF!*#REF!)/100000</f>
        <v>#REF!</v>
      </c>
    </row>
    <row r="632" spans="1:30" ht="41.25" customHeight="1">
      <c r="A632" s="458" t="s">
        <v>2196</v>
      </c>
      <c r="B632" s="445"/>
      <c r="C632" s="730"/>
      <c r="D632" s="730"/>
      <c r="E632" s="731"/>
      <c r="F632" s="731"/>
      <c r="G632" s="732"/>
      <c r="H632" s="732"/>
      <c r="I632" s="730"/>
      <c r="J632" s="730">
        <f t="shared" si="308"/>
        <v>0</v>
      </c>
      <c r="K632" s="730"/>
      <c r="L632" s="728">
        <f>K632*J632</f>
        <v>0</v>
      </c>
      <c r="M632" s="730"/>
      <c r="N632" s="728">
        <f>M632*J632</f>
        <v>0</v>
      </c>
      <c r="O632" s="730"/>
      <c r="P632" s="728">
        <f>O632*J632</f>
        <v>0</v>
      </c>
      <c r="Q632" s="730"/>
      <c r="R632" s="728">
        <f>Q632*J632</f>
        <v>0</v>
      </c>
      <c r="S632" s="730">
        <f t="shared" si="309"/>
        <v>0</v>
      </c>
      <c r="T632" s="728">
        <f t="shared" si="309"/>
        <v>0</v>
      </c>
      <c r="U632" s="728"/>
      <c r="V632" s="732"/>
      <c r="W632" s="730"/>
      <c r="X632" s="730"/>
      <c r="Y632" s="728">
        <f>(W632*X632)/100000</f>
        <v>0</v>
      </c>
      <c r="Z632" s="732"/>
      <c r="AA632" s="730"/>
      <c r="AB632" s="730"/>
      <c r="AC632" s="728">
        <f>(AA632*AB632)/100000</f>
        <v>0</v>
      </c>
      <c r="AD632" s="728" t="e">
        <f>(#REF!*#REF!)/100000</f>
        <v>#REF!</v>
      </c>
    </row>
    <row r="633" spans="1:30" ht="41.25" customHeight="1">
      <c r="A633" s="463" t="s">
        <v>1690</v>
      </c>
      <c r="B633" s="464" t="s">
        <v>3150</v>
      </c>
      <c r="C633" s="723"/>
      <c r="D633" s="723"/>
      <c r="E633" s="727">
        <f>SUM(E634:E636)</f>
        <v>0</v>
      </c>
      <c r="F633" s="727">
        <f>SUM(F634:F636)</f>
        <v>0</v>
      </c>
      <c r="G633" s="787"/>
      <c r="H633" s="787"/>
      <c r="I633" s="726"/>
      <c r="J633" s="726"/>
      <c r="K633" s="726"/>
      <c r="L633" s="727">
        <f>SUM(L634:L636)</f>
        <v>0</v>
      </c>
      <c r="M633" s="726"/>
      <c r="N633" s="727">
        <f>SUM(N634:N636)</f>
        <v>0</v>
      </c>
      <c r="O633" s="726"/>
      <c r="P633" s="727">
        <f>SUM(P634:P636)</f>
        <v>0</v>
      </c>
      <c r="Q633" s="726"/>
      <c r="R633" s="727">
        <f>SUM(R634:R636)</f>
        <v>0</v>
      </c>
      <c r="S633" s="726"/>
      <c r="T633" s="727">
        <f>SUM(T634:T636)</f>
        <v>0</v>
      </c>
      <c r="U633" s="728"/>
      <c r="V633" s="787"/>
      <c r="W633" s="726">
        <f>SUM(W634:W636)</f>
        <v>0</v>
      </c>
      <c r="X633" s="726">
        <f>SUM(X634:X636)</f>
        <v>0</v>
      </c>
      <c r="Y633" s="727">
        <f>SUM(Y634:Y636)</f>
        <v>0</v>
      </c>
      <c r="Z633" s="787"/>
      <c r="AA633" s="726">
        <f>SUM(AA634:AA636)</f>
        <v>0</v>
      </c>
      <c r="AB633" s="726">
        <f>SUM(AB634:AB636)</f>
        <v>0</v>
      </c>
      <c r="AC633" s="727">
        <f>SUM(AC634:AC636)</f>
        <v>0</v>
      </c>
      <c r="AD633" s="727" t="e">
        <f>SUM(AD634:AD636)</f>
        <v>#REF!</v>
      </c>
    </row>
    <row r="634" spans="1:30" ht="41.25" customHeight="1">
      <c r="A634" s="458" t="s">
        <v>2197</v>
      </c>
      <c r="B634" s="445"/>
      <c r="C634" s="730"/>
      <c r="D634" s="730"/>
      <c r="E634" s="731"/>
      <c r="F634" s="731"/>
      <c r="G634" s="732"/>
      <c r="H634" s="732"/>
      <c r="I634" s="730"/>
      <c r="J634" s="730">
        <f t="shared" si="308"/>
        <v>0</v>
      </c>
      <c r="K634" s="730"/>
      <c r="L634" s="728">
        <f>K634*J634</f>
        <v>0</v>
      </c>
      <c r="M634" s="730"/>
      <c r="N634" s="728">
        <f>M634*J634</f>
        <v>0</v>
      </c>
      <c r="O634" s="730"/>
      <c r="P634" s="728">
        <f>O634*J634</f>
        <v>0</v>
      </c>
      <c r="Q634" s="730"/>
      <c r="R634" s="728">
        <f>Q634*J634</f>
        <v>0</v>
      </c>
      <c r="S634" s="730">
        <f t="shared" ref="S634:T636" si="310">K634+M634+O634+Q634</f>
        <v>0</v>
      </c>
      <c r="T634" s="728">
        <f t="shared" si="310"/>
        <v>0</v>
      </c>
      <c r="U634" s="728"/>
      <c r="V634" s="732"/>
      <c r="W634" s="730"/>
      <c r="X634" s="730"/>
      <c r="Y634" s="728">
        <f>(W634*X634)/100000</f>
        <v>0</v>
      </c>
      <c r="Z634" s="732"/>
      <c r="AA634" s="730"/>
      <c r="AB634" s="730"/>
      <c r="AC634" s="728">
        <f>(AA634*AB634)/100000</f>
        <v>0</v>
      </c>
      <c r="AD634" s="728" t="e">
        <f>(#REF!*#REF!)/100000</f>
        <v>#REF!</v>
      </c>
    </row>
    <row r="635" spans="1:30" ht="41.25" customHeight="1">
      <c r="A635" s="458" t="s">
        <v>2198</v>
      </c>
      <c r="B635" s="445"/>
      <c r="C635" s="730"/>
      <c r="D635" s="730"/>
      <c r="E635" s="731"/>
      <c r="F635" s="731"/>
      <c r="G635" s="732"/>
      <c r="H635" s="732"/>
      <c r="I635" s="730"/>
      <c r="J635" s="730">
        <f t="shared" si="308"/>
        <v>0</v>
      </c>
      <c r="K635" s="730"/>
      <c r="L635" s="728">
        <f>K635*J635</f>
        <v>0</v>
      </c>
      <c r="M635" s="730"/>
      <c r="N635" s="728">
        <f>M635*J635</f>
        <v>0</v>
      </c>
      <c r="O635" s="730"/>
      <c r="P635" s="728">
        <f>O635*J635</f>
        <v>0</v>
      </c>
      <c r="Q635" s="730"/>
      <c r="R635" s="728">
        <f>Q635*J635</f>
        <v>0</v>
      </c>
      <c r="S635" s="730">
        <f t="shared" si="310"/>
        <v>0</v>
      </c>
      <c r="T635" s="728">
        <f t="shared" si="310"/>
        <v>0</v>
      </c>
      <c r="U635" s="728"/>
      <c r="V635" s="732"/>
      <c r="W635" s="730"/>
      <c r="X635" s="730"/>
      <c r="Y635" s="728">
        <f>(W635*X635)/100000</f>
        <v>0</v>
      </c>
      <c r="Z635" s="732"/>
      <c r="AA635" s="730"/>
      <c r="AB635" s="730"/>
      <c r="AC635" s="728">
        <f>(AA635*AB635)/100000</f>
        <v>0</v>
      </c>
      <c r="AD635" s="728" t="e">
        <f>(#REF!*#REF!)/100000</f>
        <v>#REF!</v>
      </c>
    </row>
    <row r="636" spans="1:30" ht="41.25" customHeight="1">
      <c r="A636" s="458" t="s">
        <v>2199</v>
      </c>
      <c r="B636" s="445"/>
      <c r="C636" s="730"/>
      <c r="D636" s="730"/>
      <c r="E636" s="731"/>
      <c r="F636" s="731"/>
      <c r="G636" s="732"/>
      <c r="H636" s="732"/>
      <c r="I636" s="730"/>
      <c r="J636" s="730">
        <f t="shared" si="308"/>
        <v>0</v>
      </c>
      <c r="K636" s="730"/>
      <c r="L636" s="728">
        <f>K636*J636</f>
        <v>0</v>
      </c>
      <c r="M636" s="730"/>
      <c r="N636" s="728">
        <f>M636*J636</f>
        <v>0</v>
      </c>
      <c r="O636" s="730"/>
      <c r="P636" s="728">
        <f>O636*J636</f>
        <v>0</v>
      </c>
      <c r="Q636" s="730"/>
      <c r="R636" s="728">
        <f>Q636*J636</f>
        <v>0</v>
      </c>
      <c r="S636" s="730">
        <f t="shared" si="310"/>
        <v>0</v>
      </c>
      <c r="T636" s="728">
        <f t="shared" si="310"/>
        <v>0</v>
      </c>
      <c r="U636" s="728"/>
      <c r="V636" s="732"/>
      <c r="W636" s="730"/>
      <c r="X636" s="730"/>
      <c r="Y636" s="728">
        <f>(W636*X636)/100000</f>
        <v>0</v>
      </c>
      <c r="Z636" s="732"/>
      <c r="AA636" s="730"/>
      <c r="AB636" s="730"/>
      <c r="AC636" s="728">
        <f>(AA636*AB636)/100000</f>
        <v>0</v>
      </c>
      <c r="AD636" s="728" t="e">
        <f>(#REF!*#REF!)/100000</f>
        <v>#REF!</v>
      </c>
    </row>
    <row r="637" spans="1:30" ht="41.25" customHeight="1">
      <c r="A637" s="463" t="s">
        <v>1691</v>
      </c>
      <c r="B637" s="464" t="s">
        <v>1379</v>
      </c>
      <c r="C637" s="723"/>
      <c r="D637" s="723"/>
      <c r="E637" s="727">
        <f>SUM(E638:E640)</f>
        <v>0</v>
      </c>
      <c r="F637" s="727">
        <f>SUM(F638:F640)</f>
        <v>0</v>
      </c>
      <c r="G637" s="787"/>
      <c r="H637" s="787"/>
      <c r="I637" s="726"/>
      <c r="J637" s="726"/>
      <c r="K637" s="726"/>
      <c r="L637" s="727">
        <f>SUM(L638:L640)</f>
        <v>0</v>
      </c>
      <c r="M637" s="726"/>
      <c r="N637" s="727">
        <f>SUM(N638:N640)</f>
        <v>0</v>
      </c>
      <c r="O637" s="726"/>
      <c r="P637" s="727">
        <f>SUM(P638:P640)</f>
        <v>0</v>
      </c>
      <c r="Q637" s="726"/>
      <c r="R637" s="727">
        <f>SUM(R638:R640)</f>
        <v>0</v>
      </c>
      <c r="S637" s="726"/>
      <c r="T637" s="727">
        <f>SUM(T638:T640)</f>
        <v>0</v>
      </c>
      <c r="U637" s="728"/>
      <c r="V637" s="787"/>
      <c r="W637" s="726">
        <f>SUM(W638:W640)</f>
        <v>0</v>
      </c>
      <c r="X637" s="726">
        <f>SUM(X638:X640)</f>
        <v>0</v>
      </c>
      <c r="Y637" s="727">
        <f>SUM(Y638:Y640)</f>
        <v>0</v>
      </c>
      <c r="Z637" s="787"/>
      <c r="AA637" s="726">
        <f>SUM(AA638:AA640)</f>
        <v>0</v>
      </c>
      <c r="AB637" s="726">
        <f>SUM(AB638:AB640)</f>
        <v>0</v>
      </c>
      <c r="AC637" s="727">
        <f>SUM(AC638:AC640)</f>
        <v>0</v>
      </c>
      <c r="AD637" s="727" t="e">
        <f>SUM(AD638:AD640)</f>
        <v>#REF!</v>
      </c>
    </row>
    <row r="638" spans="1:30" ht="41.25" customHeight="1">
      <c r="A638" s="458" t="s">
        <v>2200</v>
      </c>
      <c r="B638" s="445"/>
      <c r="C638" s="730"/>
      <c r="D638" s="730"/>
      <c r="E638" s="731"/>
      <c r="F638" s="731"/>
      <c r="G638" s="732"/>
      <c r="H638" s="732"/>
      <c r="I638" s="730"/>
      <c r="J638" s="730">
        <f t="shared" si="308"/>
        <v>0</v>
      </c>
      <c r="K638" s="730"/>
      <c r="L638" s="728">
        <f>K638*J638</f>
        <v>0</v>
      </c>
      <c r="M638" s="730"/>
      <c r="N638" s="728">
        <f>M638*J638</f>
        <v>0</v>
      </c>
      <c r="O638" s="730"/>
      <c r="P638" s="728">
        <f>O638*J638</f>
        <v>0</v>
      </c>
      <c r="Q638" s="730"/>
      <c r="R638" s="728">
        <f>Q638*J638</f>
        <v>0</v>
      </c>
      <c r="S638" s="730">
        <f t="shared" ref="S638:T640" si="311">K638+M638+O638+Q638</f>
        <v>0</v>
      </c>
      <c r="T638" s="728">
        <f t="shared" si="311"/>
        <v>0</v>
      </c>
      <c r="U638" s="728"/>
      <c r="V638" s="732"/>
      <c r="W638" s="730"/>
      <c r="X638" s="730"/>
      <c r="Y638" s="728">
        <f>(W638*X638)/100000</f>
        <v>0</v>
      </c>
      <c r="Z638" s="732"/>
      <c r="AA638" s="730"/>
      <c r="AB638" s="730"/>
      <c r="AC638" s="728">
        <f>(AA638*AB638)/100000</f>
        <v>0</v>
      </c>
      <c r="AD638" s="728" t="e">
        <f>(#REF!*#REF!)/100000</f>
        <v>#REF!</v>
      </c>
    </row>
    <row r="639" spans="1:30" ht="41.25" customHeight="1">
      <c r="A639" s="458" t="s">
        <v>2201</v>
      </c>
      <c r="B639" s="445"/>
      <c r="C639" s="730"/>
      <c r="D639" s="730"/>
      <c r="E639" s="731"/>
      <c r="F639" s="731"/>
      <c r="G639" s="732"/>
      <c r="H639" s="732"/>
      <c r="I639" s="730"/>
      <c r="J639" s="730">
        <f t="shared" si="308"/>
        <v>0</v>
      </c>
      <c r="K639" s="730"/>
      <c r="L639" s="728">
        <f>K639*J639</f>
        <v>0</v>
      </c>
      <c r="M639" s="730"/>
      <c r="N639" s="728">
        <f>M639*J639</f>
        <v>0</v>
      </c>
      <c r="O639" s="730"/>
      <c r="P639" s="728">
        <f>O639*J639</f>
        <v>0</v>
      </c>
      <c r="Q639" s="730"/>
      <c r="R639" s="728">
        <f>Q639*J639</f>
        <v>0</v>
      </c>
      <c r="S639" s="730">
        <f t="shared" si="311"/>
        <v>0</v>
      </c>
      <c r="T639" s="728">
        <f t="shared" si="311"/>
        <v>0</v>
      </c>
      <c r="U639" s="728"/>
      <c r="V639" s="732"/>
      <c r="W639" s="730"/>
      <c r="X639" s="730"/>
      <c r="Y639" s="728">
        <f>(W639*X639)/100000</f>
        <v>0</v>
      </c>
      <c r="Z639" s="732"/>
      <c r="AA639" s="730"/>
      <c r="AB639" s="730"/>
      <c r="AC639" s="728">
        <f>(AA639*AB639)/100000</f>
        <v>0</v>
      </c>
      <c r="AD639" s="728" t="e">
        <f>(#REF!*#REF!)/100000</f>
        <v>#REF!</v>
      </c>
    </row>
    <row r="640" spans="1:30" ht="41.25" customHeight="1">
      <c r="A640" s="771" t="s">
        <v>2202</v>
      </c>
      <c r="B640" s="788"/>
      <c r="C640" s="730"/>
      <c r="D640" s="730"/>
      <c r="E640" s="731"/>
      <c r="F640" s="731"/>
      <c r="G640" s="732"/>
      <c r="H640" s="732"/>
      <c r="I640" s="730"/>
      <c r="J640" s="730">
        <f t="shared" si="308"/>
        <v>0</v>
      </c>
      <c r="K640" s="730"/>
      <c r="L640" s="728">
        <f>K640*J640</f>
        <v>0</v>
      </c>
      <c r="M640" s="730"/>
      <c r="N640" s="728">
        <f>M640*J640</f>
        <v>0</v>
      </c>
      <c r="O640" s="730"/>
      <c r="P640" s="728">
        <f>O640*J640</f>
        <v>0</v>
      </c>
      <c r="Q640" s="730"/>
      <c r="R640" s="728">
        <f>Q640*J640</f>
        <v>0</v>
      </c>
      <c r="S640" s="730">
        <f t="shared" si="311"/>
        <v>0</v>
      </c>
      <c r="T640" s="728">
        <f t="shared" si="311"/>
        <v>0</v>
      </c>
      <c r="U640" s="728"/>
      <c r="V640" s="732"/>
      <c r="W640" s="730"/>
      <c r="X640" s="730"/>
      <c r="Y640" s="728">
        <f>(W640*X640)/100000</f>
        <v>0</v>
      </c>
      <c r="Z640" s="732"/>
      <c r="AA640" s="730"/>
      <c r="AB640" s="730"/>
      <c r="AC640" s="728">
        <f>(AA640*AB640)/100000</f>
        <v>0</v>
      </c>
      <c r="AD640" s="728" t="e">
        <f>(#REF!*#REF!)/100000</f>
        <v>#REF!</v>
      </c>
    </row>
    <row r="641" spans="1:30" ht="41.25" customHeight="1">
      <c r="A641" s="789" t="s">
        <v>3124</v>
      </c>
      <c r="B641" s="790" t="s">
        <v>3125</v>
      </c>
      <c r="C641" s="723"/>
      <c r="D641" s="723"/>
      <c r="E641" s="749">
        <f>SUM(E642:E643)</f>
        <v>0</v>
      </c>
      <c r="F641" s="749">
        <f>SUM(F642:F643)</f>
        <v>0</v>
      </c>
      <c r="G641" s="725"/>
      <c r="H641" s="725"/>
      <c r="I641" s="723"/>
      <c r="J641" s="723"/>
      <c r="K641" s="723"/>
      <c r="L641" s="749">
        <f>SUM(L642:L643)</f>
        <v>0</v>
      </c>
      <c r="M641" s="723"/>
      <c r="N641" s="749">
        <f>SUM(N642:N643)</f>
        <v>0</v>
      </c>
      <c r="O641" s="723"/>
      <c r="P641" s="749">
        <f>SUM(P642:P643)</f>
        <v>0</v>
      </c>
      <c r="Q641" s="723"/>
      <c r="R641" s="749">
        <f>SUM(R642:R643)</f>
        <v>0</v>
      </c>
      <c r="S641" s="723"/>
      <c r="T641" s="749">
        <f>SUM(T642:T643)</f>
        <v>0</v>
      </c>
      <c r="U641" s="728"/>
      <c r="V641" s="732"/>
      <c r="W641" s="730"/>
      <c r="X641" s="730"/>
      <c r="Y641" s="728"/>
      <c r="Z641" s="732"/>
      <c r="AA641" s="730"/>
      <c r="AB641" s="730"/>
      <c r="AC641" s="728"/>
      <c r="AD641" s="728"/>
    </row>
    <row r="642" spans="1:30" ht="41.25" customHeight="1">
      <c r="A642" s="754" t="s">
        <v>3120</v>
      </c>
      <c r="B642" s="754" t="s">
        <v>3121</v>
      </c>
      <c r="C642" s="730"/>
      <c r="D642" s="730"/>
      <c r="E642" s="731"/>
      <c r="F642" s="731"/>
      <c r="G642" s="732"/>
      <c r="H642" s="732"/>
      <c r="I642" s="730"/>
      <c r="J642" s="730">
        <f t="shared" si="308"/>
        <v>0</v>
      </c>
      <c r="K642" s="730"/>
      <c r="L642" s="728">
        <f>K642*J642</f>
        <v>0</v>
      </c>
      <c r="M642" s="730"/>
      <c r="N642" s="728">
        <f>M642*J642</f>
        <v>0</v>
      </c>
      <c r="O642" s="730"/>
      <c r="P642" s="728">
        <f>O642*J642</f>
        <v>0</v>
      </c>
      <c r="Q642" s="730"/>
      <c r="R642" s="728">
        <f>Q642*J642</f>
        <v>0</v>
      </c>
      <c r="S642" s="730">
        <f t="shared" ref="S642:T643" si="312">K642+M642+O642+Q642</f>
        <v>0</v>
      </c>
      <c r="T642" s="728">
        <f t="shared" si="312"/>
        <v>0</v>
      </c>
      <c r="U642" s="728"/>
      <c r="V642" s="732"/>
      <c r="W642" s="730"/>
      <c r="X642" s="730"/>
      <c r="Y642" s="728"/>
      <c r="Z642" s="732"/>
      <c r="AA642" s="730"/>
      <c r="AB642" s="730"/>
      <c r="AC642" s="728"/>
      <c r="AD642" s="728"/>
    </row>
    <row r="643" spans="1:30" ht="41.25" customHeight="1">
      <c r="A643" s="772" t="s">
        <v>3122</v>
      </c>
      <c r="B643" s="772" t="s">
        <v>3123</v>
      </c>
      <c r="C643" s="730"/>
      <c r="D643" s="730"/>
      <c r="E643" s="731"/>
      <c r="F643" s="731"/>
      <c r="G643" s="732"/>
      <c r="H643" s="732"/>
      <c r="I643" s="730"/>
      <c r="J643" s="730">
        <f t="shared" si="308"/>
        <v>0</v>
      </c>
      <c r="K643" s="730"/>
      <c r="L643" s="728">
        <f>K643*J643</f>
        <v>0</v>
      </c>
      <c r="M643" s="730"/>
      <c r="N643" s="728">
        <f>M643*J643</f>
        <v>0</v>
      </c>
      <c r="O643" s="730"/>
      <c r="P643" s="728">
        <f>O643*J643</f>
        <v>0</v>
      </c>
      <c r="Q643" s="730"/>
      <c r="R643" s="728">
        <f>Q643*J643</f>
        <v>0</v>
      </c>
      <c r="S643" s="730">
        <f t="shared" si="312"/>
        <v>0</v>
      </c>
      <c r="T643" s="728">
        <f t="shared" si="312"/>
        <v>0</v>
      </c>
      <c r="U643" s="728"/>
      <c r="V643" s="732"/>
      <c r="W643" s="730"/>
      <c r="X643" s="730"/>
      <c r="Y643" s="728"/>
      <c r="Z643" s="732"/>
      <c r="AA643" s="730"/>
      <c r="AB643" s="730"/>
      <c r="AC643" s="728"/>
      <c r="AD643" s="728"/>
    </row>
    <row r="644" spans="1:30" ht="41.25" customHeight="1">
      <c r="A644" s="791" t="s">
        <v>3129</v>
      </c>
      <c r="B644" s="791" t="s">
        <v>3126</v>
      </c>
      <c r="C644" s="723"/>
      <c r="D644" s="723"/>
      <c r="E644" s="749">
        <f>SUM(E645:E646)</f>
        <v>0</v>
      </c>
      <c r="F644" s="749">
        <f>SUM(F645:F646)</f>
        <v>0</v>
      </c>
      <c r="G644" s="725"/>
      <c r="H644" s="725"/>
      <c r="I644" s="723"/>
      <c r="J644" s="723"/>
      <c r="K644" s="723"/>
      <c r="L644" s="749">
        <f>SUM(L645:L646)</f>
        <v>0</v>
      </c>
      <c r="M644" s="723"/>
      <c r="N644" s="749">
        <f>SUM(N645:N646)</f>
        <v>0</v>
      </c>
      <c r="O644" s="723"/>
      <c r="P644" s="749">
        <f>SUM(P645:P646)</f>
        <v>0</v>
      </c>
      <c r="Q644" s="723"/>
      <c r="R644" s="749">
        <f>SUM(R645:R646)</f>
        <v>0</v>
      </c>
      <c r="S644" s="723"/>
      <c r="T644" s="749">
        <f>SUM(T645:T646)</f>
        <v>0</v>
      </c>
      <c r="U644" s="728"/>
      <c r="V644" s="732"/>
      <c r="W644" s="730"/>
      <c r="X644" s="730"/>
      <c r="Y644" s="728"/>
      <c r="Z644" s="732"/>
      <c r="AA644" s="730"/>
      <c r="AB644" s="730"/>
      <c r="AC644" s="728"/>
      <c r="AD644" s="728"/>
    </row>
    <row r="645" spans="1:30" ht="41.25" customHeight="1">
      <c r="A645" s="754" t="s">
        <v>3130</v>
      </c>
      <c r="B645" s="754" t="s">
        <v>3127</v>
      </c>
      <c r="C645" s="730"/>
      <c r="D645" s="730"/>
      <c r="E645" s="731"/>
      <c r="F645" s="731"/>
      <c r="G645" s="732"/>
      <c r="H645" s="732"/>
      <c r="I645" s="730"/>
      <c r="J645" s="730">
        <f t="shared" si="308"/>
        <v>0</v>
      </c>
      <c r="K645" s="730"/>
      <c r="L645" s="728">
        <f>K645*J645</f>
        <v>0</v>
      </c>
      <c r="M645" s="730"/>
      <c r="N645" s="728">
        <f>M645*J645</f>
        <v>0</v>
      </c>
      <c r="O645" s="730"/>
      <c r="P645" s="728">
        <f>O645*J645</f>
        <v>0</v>
      </c>
      <c r="Q645" s="730"/>
      <c r="R645" s="728">
        <f>Q645*J645</f>
        <v>0</v>
      </c>
      <c r="S645" s="730">
        <f t="shared" ref="S645:T646" si="313">K645+M645+O645+Q645</f>
        <v>0</v>
      </c>
      <c r="T645" s="728">
        <f t="shared" si="313"/>
        <v>0</v>
      </c>
      <c r="U645" s="728"/>
      <c r="V645" s="732"/>
      <c r="W645" s="730"/>
      <c r="X645" s="730"/>
      <c r="Y645" s="728"/>
      <c r="Z645" s="732"/>
      <c r="AA645" s="730"/>
      <c r="AB645" s="730"/>
      <c r="AC645" s="728"/>
      <c r="AD645" s="728"/>
    </row>
    <row r="646" spans="1:30" ht="41.25" customHeight="1">
      <c r="A646" s="754" t="s">
        <v>3131</v>
      </c>
      <c r="B646" s="754" t="s">
        <v>3128</v>
      </c>
      <c r="C646" s="730"/>
      <c r="D646" s="730"/>
      <c r="E646" s="731"/>
      <c r="F646" s="731"/>
      <c r="G646" s="732"/>
      <c r="H646" s="732"/>
      <c r="I646" s="730"/>
      <c r="J646" s="730">
        <f t="shared" si="308"/>
        <v>0</v>
      </c>
      <c r="K646" s="730"/>
      <c r="L646" s="728">
        <f>K646*J646</f>
        <v>0</v>
      </c>
      <c r="M646" s="730"/>
      <c r="N646" s="728">
        <f>M646*J646</f>
        <v>0</v>
      </c>
      <c r="O646" s="730"/>
      <c r="P646" s="728">
        <f>O646*J646</f>
        <v>0</v>
      </c>
      <c r="Q646" s="730"/>
      <c r="R646" s="728">
        <f>Q646*J646</f>
        <v>0</v>
      </c>
      <c r="S646" s="730">
        <f t="shared" si="313"/>
        <v>0</v>
      </c>
      <c r="T646" s="728">
        <f t="shared" si="313"/>
        <v>0</v>
      </c>
      <c r="U646" s="728"/>
      <c r="V646" s="732"/>
      <c r="W646" s="730"/>
      <c r="X646" s="730"/>
      <c r="Y646" s="728"/>
      <c r="Z646" s="732"/>
      <c r="AA646" s="730"/>
      <c r="AB646" s="730"/>
      <c r="AC646" s="728"/>
      <c r="AD646" s="728"/>
    </row>
    <row r="647" spans="1:30" ht="41.25" customHeight="1">
      <c r="A647" s="463" t="s">
        <v>1692</v>
      </c>
      <c r="B647" s="734" t="s">
        <v>1380</v>
      </c>
      <c r="C647" s="723"/>
      <c r="D647" s="723"/>
      <c r="E647" s="727">
        <f>SUM(E648:E659)</f>
        <v>0</v>
      </c>
      <c r="F647" s="727">
        <f>SUM(F648:F659)</f>
        <v>0</v>
      </c>
      <c r="G647" s="725"/>
      <c r="H647" s="725"/>
      <c r="I647" s="726"/>
      <c r="J647" s="726"/>
      <c r="K647" s="726"/>
      <c r="L647" s="727">
        <f>SUM(L648:L659)</f>
        <v>0</v>
      </c>
      <c r="M647" s="726"/>
      <c r="N647" s="727">
        <f>SUM(N648:N659)</f>
        <v>0</v>
      </c>
      <c r="O647" s="726"/>
      <c r="P647" s="727">
        <f>SUM(P648:P659)</f>
        <v>0</v>
      </c>
      <c r="Q647" s="726"/>
      <c r="R647" s="727">
        <f>SUM(R648:R659)</f>
        <v>0</v>
      </c>
      <c r="S647" s="726"/>
      <c r="T647" s="727">
        <f>SUM(T648:T659)</f>
        <v>0</v>
      </c>
      <c r="U647" s="728"/>
      <c r="V647" s="725"/>
      <c r="W647" s="726">
        <f>SUM(W648:W659)</f>
        <v>0</v>
      </c>
      <c r="X647" s="726">
        <f>SUM(X648:X659)</f>
        <v>0</v>
      </c>
      <c r="Y647" s="727">
        <f>SUM(Y648:Y659)</f>
        <v>0</v>
      </c>
      <c r="Z647" s="725"/>
      <c r="AA647" s="726">
        <f>SUM(AA648:AA659)</f>
        <v>0</v>
      </c>
      <c r="AB647" s="726">
        <f>SUM(AB648:AB659)</f>
        <v>0</v>
      </c>
      <c r="AC647" s="727">
        <f>SUM(AC648:AC659)</f>
        <v>0</v>
      </c>
      <c r="AD647" s="727" t="e">
        <f>SUM(AD648:AD659)</f>
        <v>#REF!</v>
      </c>
    </row>
    <row r="648" spans="1:30" ht="41.25" customHeight="1">
      <c r="A648" s="458" t="s">
        <v>2113</v>
      </c>
      <c r="B648" s="735"/>
      <c r="C648" s="730"/>
      <c r="D648" s="730"/>
      <c r="E648" s="731"/>
      <c r="F648" s="731"/>
      <c r="G648" s="732"/>
      <c r="H648" s="732"/>
      <c r="I648" s="730"/>
      <c r="J648" s="730">
        <f t="shared" si="308"/>
        <v>0</v>
      </c>
      <c r="K648" s="730"/>
      <c r="L648" s="728">
        <f t="shared" ref="L648:L659" si="314">K648*J648</f>
        <v>0</v>
      </c>
      <c r="M648" s="730"/>
      <c r="N648" s="728">
        <f t="shared" ref="N648:N659" si="315">M648*J648</f>
        <v>0</v>
      </c>
      <c r="O648" s="730"/>
      <c r="P648" s="728">
        <f t="shared" ref="P648:P659" si="316">O648*J648</f>
        <v>0</v>
      </c>
      <c r="Q648" s="730"/>
      <c r="R648" s="728">
        <f t="shared" ref="R648:R659" si="317">Q648*J648</f>
        <v>0</v>
      </c>
      <c r="S648" s="730">
        <f t="shared" ref="S648:T659" si="318">K648+M648+O648+Q648</f>
        <v>0</v>
      </c>
      <c r="T648" s="728">
        <f t="shared" si="318"/>
        <v>0</v>
      </c>
      <c r="U648" s="728"/>
      <c r="V648" s="732"/>
      <c r="W648" s="730"/>
      <c r="X648" s="730"/>
      <c r="Y648" s="728">
        <f t="shared" ref="Y648:Y659" si="319">(W648*X648)/100000</f>
        <v>0</v>
      </c>
      <c r="Z648" s="732"/>
      <c r="AA648" s="730"/>
      <c r="AB648" s="730"/>
      <c r="AC648" s="728">
        <f t="shared" ref="AC648:AC659" si="320">(AA648*AB648)/100000</f>
        <v>0</v>
      </c>
      <c r="AD648" s="728" t="e">
        <f>(#REF!*#REF!)/100000</f>
        <v>#REF!</v>
      </c>
    </row>
    <row r="649" spans="1:30" ht="41.25" customHeight="1">
      <c r="A649" s="458" t="s">
        <v>2114</v>
      </c>
      <c r="B649" s="735"/>
      <c r="C649" s="730"/>
      <c r="D649" s="730"/>
      <c r="E649" s="731"/>
      <c r="F649" s="731"/>
      <c r="G649" s="732"/>
      <c r="H649" s="732"/>
      <c r="I649" s="730"/>
      <c r="J649" s="730">
        <f t="shared" si="308"/>
        <v>0</v>
      </c>
      <c r="K649" s="730"/>
      <c r="L649" s="728">
        <f t="shared" si="314"/>
        <v>0</v>
      </c>
      <c r="M649" s="730"/>
      <c r="N649" s="728">
        <f t="shared" si="315"/>
        <v>0</v>
      </c>
      <c r="O649" s="730"/>
      <c r="P649" s="728">
        <f t="shared" si="316"/>
        <v>0</v>
      </c>
      <c r="Q649" s="730"/>
      <c r="R649" s="728">
        <f t="shared" si="317"/>
        <v>0</v>
      </c>
      <c r="S649" s="730">
        <f t="shared" si="318"/>
        <v>0</v>
      </c>
      <c r="T649" s="728">
        <f t="shared" si="318"/>
        <v>0</v>
      </c>
      <c r="U649" s="728"/>
      <c r="V649" s="732"/>
      <c r="W649" s="730"/>
      <c r="X649" s="730"/>
      <c r="Y649" s="728">
        <f t="shared" si="319"/>
        <v>0</v>
      </c>
      <c r="Z649" s="732"/>
      <c r="AA649" s="730"/>
      <c r="AB649" s="730"/>
      <c r="AC649" s="728">
        <f t="shared" si="320"/>
        <v>0</v>
      </c>
      <c r="AD649" s="728" t="e">
        <f>(#REF!*#REF!)/100000</f>
        <v>#REF!</v>
      </c>
    </row>
    <row r="650" spans="1:30" ht="41.25" customHeight="1">
      <c r="A650" s="458" t="s">
        <v>2115</v>
      </c>
      <c r="B650" s="735"/>
      <c r="C650" s="730"/>
      <c r="D650" s="730"/>
      <c r="E650" s="731"/>
      <c r="F650" s="731"/>
      <c r="G650" s="732"/>
      <c r="H650" s="732"/>
      <c r="I650" s="730"/>
      <c r="J650" s="730">
        <f t="shared" si="308"/>
        <v>0</v>
      </c>
      <c r="K650" s="730"/>
      <c r="L650" s="728">
        <f t="shared" si="314"/>
        <v>0</v>
      </c>
      <c r="M650" s="730"/>
      <c r="N650" s="728">
        <f t="shared" si="315"/>
        <v>0</v>
      </c>
      <c r="O650" s="730"/>
      <c r="P650" s="728">
        <f t="shared" si="316"/>
        <v>0</v>
      </c>
      <c r="Q650" s="730"/>
      <c r="R650" s="728">
        <f t="shared" si="317"/>
        <v>0</v>
      </c>
      <c r="S650" s="730">
        <f t="shared" si="318"/>
        <v>0</v>
      </c>
      <c r="T650" s="728">
        <f t="shared" si="318"/>
        <v>0</v>
      </c>
      <c r="U650" s="728"/>
      <c r="V650" s="732"/>
      <c r="W650" s="730"/>
      <c r="X650" s="730"/>
      <c r="Y650" s="728">
        <f t="shared" si="319"/>
        <v>0</v>
      </c>
      <c r="Z650" s="732"/>
      <c r="AA650" s="730"/>
      <c r="AB650" s="730"/>
      <c r="AC650" s="728">
        <f t="shared" si="320"/>
        <v>0</v>
      </c>
      <c r="AD650" s="728" t="e">
        <f>(#REF!*#REF!)/100000</f>
        <v>#REF!</v>
      </c>
    </row>
    <row r="651" spans="1:30" ht="41.25" customHeight="1">
      <c r="A651" s="458" t="s">
        <v>2203</v>
      </c>
      <c r="B651" s="735"/>
      <c r="C651" s="730"/>
      <c r="D651" s="730"/>
      <c r="E651" s="731"/>
      <c r="F651" s="731"/>
      <c r="G651" s="732"/>
      <c r="H651" s="732"/>
      <c r="I651" s="730"/>
      <c r="J651" s="730">
        <f t="shared" si="308"/>
        <v>0</v>
      </c>
      <c r="K651" s="730"/>
      <c r="L651" s="728">
        <f t="shared" si="314"/>
        <v>0</v>
      </c>
      <c r="M651" s="730"/>
      <c r="N651" s="728">
        <f t="shared" si="315"/>
        <v>0</v>
      </c>
      <c r="O651" s="730"/>
      <c r="P651" s="728">
        <f t="shared" si="316"/>
        <v>0</v>
      </c>
      <c r="Q651" s="730"/>
      <c r="R651" s="728">
        <f t="shared" si="317"/>
        <v>0</v>
      </c>
      <c r="S651" s="730">
        <f t="shared" si="318"/>
        <v>0</v>
      </c>
      <c r="T651" s="728">
        <f t="shared" si="318"/>
        <v>0</v>
      </c>
      <c r="U651" s="728"/>
      <c r="V651" s="732"/>
      <c r="W651" s="730"/>
      <c r="X651" s="730"/>
      <c r="Y651" s="728">
        <f t="shared" si="319"/>
        <v>0</v>
      </c>
      <c r="Z651" s="732"/>
      <c r="AA651" s="730"/>
      <c r="AB651" s="730"/>
      <c r="AC651" s="728">
        <f t="shared" si="320"/>
        <v>0</v>
      </c>
      <c r="AD651" s="728" t="e">
        <f>(#REF!*#REF!)/100000</f>
        <v>#REF!</v>
      </c>
    </row>
    <row r="652" spans="1:30" ht="41.25" customHeight="1">
      <c r="A652" s="458" t="s">
        <v>2204</v>
      </c>
      <c r="B652" s="735"/>
      <c r="C652" s="730"/>
      <c r="D652" s="730"/>
      <c r="E652" s="731"/>
      <c r="F652" s="731"/>
      <c r="G652" s="732"/>
      <c r="H652" s="732"/>
      <c r="I652" s="730"/>
      <c r="J652" s="730">
        <f t="shared" si="308"/>
        <v>0</v>
      </c>
      <c r="K652" s="730"/>
      <c r="L652" s="728">
        <f t="shared" si="314"/>
        <v>0</v>
      </c>
      <c r="M652" s="730"/>
      <c r="N652" s="728">
        <f t="shared" si="315"/>
        <v>0</v>
      </c>
      <c r="O652" s="730"/>
      <c r="P652" s="728">
        <f t="shared" si="316"/>
        <v>0</v>
      </c>
      <c r="Q652" s="730"/>
      <c r="R652" s="728">
        <f t="shared" si="317"/>
        <v>0</v>
      </c>
      <c r="S652" s="730">
        <f t="shared" si="318"/>
        <v>0</v>
      </c>
      <c r="T652" s="728">
        <f t="shared" si="318"/>
        <v>0</v>
      </c>
      <c r="U652" s="728"/>
      <c r="V652" s="732"/>
      <c r="W652" s="730"/>
      <c r="X652" s="730"/>
      <c r="Y652" s="728">
        <f t="shared" si="319"/>
        <v>0</v>
      </c>
      <c r="Z652" s="732"/>
      <c r="AA652" s="730"/>
      <c r="AB652" s="730"/>
      <c r="AC652" s="728">
        <f t="shared" si="320"/>
        <v>0</v>
      </c>
      <c r="AD652" s="728" t="e">
        <f>(#REF!*#REF!)/100000</f>
        <v>#REF!</v>
      </c>
    </row>
    <row r="653" spans="1:30" ht="41.25" customHeight="1">
      <c r="A653" s="458" t="s">
        <v>2205</v>
      </c>
      <c r="B653" s="735"/>
      <c r="C653" s="730"/>
      <c r="D653" s="730"/>
      <c r="E653" s="731"/>
      <c r="F653" s="731"/>
      <c r="G653" s="732"/>
      <c r="H653" s="732"/>
      <c r="I653" s="730"/>
      <c r="J653" s="730">
        <f t="shared" si="308"/>
        <v>0</v>
      </c>
      <c r="K653" s="730"/>
      <c r="L653" s="728">
        <f t="shared" si="314"/>
        <v>0</v>
      </c>
      <c r="M653" s="730"/>
      <c r="N653" s="728">
        <f t="shared" si="315"/>
        <v>0</v>
      </c>
      <c r="O653" s="730"/>
      <c r="P653" s="728">
        <f t="shared" si="316"/>
        <v>0</v>
      </c>
      <c r="Q653" s="730"/>
      <c r="R653" s="728">
        <f t="shared" si="317"/>
        <v>0</v>
      </c>
      <c r="S653" s="730">
        <f t="shared" si="318"/>
        <v>0</v>
      </c>
      <c r="T653" s="728">
        <f t="shared" si="318"/>
        <v>0</v>
      </c>
      <c r="U653" s="728"/>
      <c r="V653" s="732"/>
      <c r="W653" s="730"/>
      <c r="X653" s="730"/>
      <c r="Y653" s="728">
        <f t="shared" si="319"/>
        <v>0</v>
      </c>
      <c r="Z653" s="732"/>
      <c r="AA653" s="730"/>
      <c r="AB653" s="730"/>
      <c r="AC653" s="728">
        <f t="shared" si="320"/>
        <v>0</v>
      </c>
      <c r="AD653" s="728" t="e">
        <f>(#REF!*#REF!)/100000</f>
        <v>#REF!</v>
      </c>
    </row>
    <row r="654" spans="1:30" ht="41.25" customHeight="1">
      <c r="A654" s="458" t="s">
        <v>2206</v>
      </c>
      <c r="B654" s="735"/>
      <c r="C654" s="730"/>
      <c r="D654" s="730"/>
      <c r="E654" s="731"/>
      <c r="F654" s="731"/>
      <c r="G654" s="732"/>
      <c r="H654" s="732"/>
      <c r="I654" s="730"/>
      <c r="J654" s="730">
        <f t="shared" si="308"/>
        <v>0</v>
      </c>
      <c r="K654" s="730"/>
      <c r="L654" s="728">
        <f t="shared" si="314"/>
        <v>0</v>
      </c>
      <c r="M654" s="730"/>
      <c r="N654" s="728">
        <f t="shared" si="315"/>
        <v>0</v>
      </c>
      <c r="O654" s="730"/>
      <c r="P654" s="728">
        <f t="shared" si="316"/>
        <v>0</v>
      </c>
      <c r="Q654" s="730"/>
      <c r="R654" s="728">
        <f t="shared" si="317"/>
        <v>0</v>
      </c>
      <c r="S654" s="730">
        <f t="shared" si="318"/>
        <v>0</v>
      </c>
      <c r="T654" s="728">
        <f t="shared" si="318"/>
        <v>0</v>
      </c>
      <c r="U654" s="728"/>
      <c r="V654" s="732"/>
      <c r="W654" s="730"/>
      <c r="X654" s="730"/>
      <c r="Y654" s="728">
        <f t="shared" si="319"/>
        <v>0</v>
      </c>
      <c r="Z654" s="732"/>
      <c r="AA654" s="730"/>
      <c r="AB654" s="730"/>
      <c r="AC654" s="728">
        <f t="shared" si="320"/>
        <v>0</v>
      </c>
      <c r="AD654" s="728" t="e">
        <f>(#REF!*#REF!)/100000</f>
        <v>#REF!</v>
      </c>
    </row>
    <row r="655" spans="1:30" ht="41.25" customHeight="1">
      <c r="A655" s="458" t="s">
        <v>2207</v>
      </c>
      <c r="B655" s="735"/>
      <c r="C655" s="730"/>
      <c r="D655" s="730"/>
      <c r="E655" s="731"/>
      <c r="F655" s="731"/>
      <c r="G655" s="732"/>
      <c r="H655" s="732"/>
      <c r="I655" s="730"/>
      <c r="J655" s="730">
        <f t="shared" si="308"/>
        <v>0</v>
      </c>
      <c r="K655" s="730"/>
      <c r="L655" s="728">
        <f t="shared" si="314"/>
        <v>0</v>
      </c>
      <c r="M655" s="730"/>
      <c r="N655" s="728">
        <f t="shared" si="315"/>
        <v>0</v>
      </c>
      <c r="O655" s="730"/>
      <c r="P655" s="728">
        <f t="shared" si="316"/>
        <v>0</v>
      </c>
      <c r="Q655" s="730"/>
      <c r="R655" s="728">
        <f t="shared" si="317"/>
        <v>0</v>
      </c>
      <c r="S655" s="730">
        <f t="shared" si="318"/>
        <v>0</v>
      </c>
      <c r="T655" s="728">
        <f t="shared" si="318"/>
        <v>0</v>
      </c>
      <c r="U655" s="728"/>
      <c r="V655" s="732"/>
      <c r="W655" s="730"/>
      <c r="X655" s="730"/>
      <c r="Y655" s="728">
        <f t="shared" si="319"/>
        <v>0</v>
      </c>
      <c r="Z655" s="732"/>
      <c r="AA655" s="730"/>
      <c r="AB655" s="730"/>
      <c r="AC655" s="728">
        <f t="shared" si="320"/>
        <v>0</v>
      </c>
      <c r="AD655" s="728" t="e">
        <f>(#REF!*#REF!)/100000</f>
        <v>#REF!</v>
      </c>
    </row>
    <row r="656" spans="1:30" ht="41.25" customHeight="1">
      <c r="A656" s="458" t="s">
        <v>2208</v>
      </c>
      <c r="B656" s="735"/>
      <c r="C656" s="730"/>
      <c r="D656" s="730"/>
      <c r="E656" s="731"/>
      <c r="F656" s="731"/>
      <c r="G656" s="732"/>
      <c r="H656" s="732"/>
      <c r="I656" s="730"/>
      <c r="J656" s="730">
        <f t="shared" si="308"/>
        <v>0</v>
      </c>
      <c r="K656" s="730"/>
      <c r="L656" s="728">
        <f t="shared" si="314"/>
        <v>0</v>
      </c>
      <c r="M656" s="730"/>
      <c r="N656" s="728">
        <f t="shared" si="315"/>
        <v>0</v>
      </c>
      <c r="O656" s="730"/>
      <c r="P656" s="728">
        <f t="shared" si="316"/>
        <v>0</v>
      </c>
      <c r="Q656" s="730"/>
      <c r="R656" s="728">
        <f t="shared" si="317"/>
        <v>0</v>
      </c>
      <c r="S656" s="730">
        <f t="shared" si="318"/>
        <v>0</v>
      </c>
      <c r="T656" s="728">
        <f t="shared" si="318"/>
        <v>0</v>
      </c>
      <c r="U656" s="728"/>
      <c r="V656" s="732"/>
      <c r="W656" s="730"/>
      <c r="X656" s="730"/>
      <c r="Y656" s="728">
        <f t="shared" si="319"/>
        <v>0</v>
      </c>
      <c r="Z656" s="732"/>
      <c r="AA656" s="730"/>
      <c r="AB656" s="730"/>
      <c r="AC656" s="728">
        <f t="shared" si="320"/>
        <v>0</v>
      </c>
      <c r="AD656" s="728" t="e">
        <f>(#REF!*#REF!)/100000</f>
        <v>#REF!</v>
      </c>
    </row>
    <row r="657" spans="1:30" ht="41.25" customHeight="1">
      <c r="A657" s="458" t="s">
        <v>2209</v>
      </c>
      <c r="B657" s="735"/>
      <c r="C657" s="730"/>
      <c r="D657" s="730"/>
      <c r="E657" s="731"/>
      <c r="F657" s="731"/>
      <c r="G657" s="732"/>
      <c r="H657" s="732"/>
      <c r="I657" s="730"/>
      <c r="J657" s="730">
        <f t="shared" si="308"/>
        <v>0</v>
      </c>
      <c r="K657" s="730"/>
      <c r="L657" s="728">
        <f t="shared" si="314"/>
        <v>0</v>
      </c>
      <c r="M657" s="730"/>
      <c r="N657" s="728">
        <f t="shared" si="315"/>
        <v>0</v>
      </c>
      <c r="O657" s="730"/>
      <c r="P657" s="728">
        <f t="shared" si="316"/>
        <v>0</v>
      </c>
      <c r="Q657" s="730"/>
      <c r="R657" s="728">
        <f t="shared" si="317"/>
        <v>0</v>
      </c>
      <c r="S657" s="730">
        <f t="shared" si="318"/>
        <v>0</v>
      </c>
      <c r="T657" s="728">
        <f t="shared" si="318"/>
        <v>0</v>
      </c>
      <c r="U657" s="728"/>
      <c r="V657" s="732"/>
      <c r="W657" s="730"/>
      <c r="X657" s="730"/>
      <c r="Y657" s="728">
        <f t="shared" si="319"/>
        <v>0</v>
      </c>
      <c r="Z657" s="732"/>
      <c r="AA657" s="730"/>
      <c r="AB657" s="730"/>
      <c r="AC657" s="728">
        <f t="shared" si="320"/>
        <v>0</v>
      </c>
      <c r="AD657" s="728" t="e">
        <f>(#REF!*#REF!)/100000</f>
        <v>#REF!</v>
      </c>
    </row>
    <row r="658" spans="1:30" ht="41.25" customHeight="1">
      <c r="A658" s="458" t="s">
        <v>2210</v>
      </c>
      <c r="B658" s="735"/>
      <c r="C658" s="730"/>
      <c r="D658" s="730"/>
      <c r="E658" s="731"/>
      <c r="F658" s="731"/>
      <c r="G658" s="732"/>
      <c r="H658" s="732"/>
      <c r="I658" s="730"/>
      <c r="J658" s="730">
        <f t="shared" si="308"/>
        <v>0</v>
      </c>
      <c r="K658" s="730"/>
      <c r="L658" s="728">
        <f t="shared" si="314"/>
        <v>0</v>
      </c>
      <c r="M658" s="730"/>
      <c r="N658" s="728">
        <f t="shared" si="315"/>
        <v>0</v>
      </c>
      <c r="O658" s="730"/>
      <c r="P658" s="728">
        <f t="shared" si="316"/>
        <v>0</v>
      </c>
      <c r="Q658" s="730"/>
      <c r="R658" s="728">
        <f t="shared" si="317"/>
        <v>0</v>
      </c>
      <c r="S658" s="730">
        <f t="shared" si="318"/>
        <v>0</v>
      </c>
      <c r="T658" s="728">
        <f t="shared" si="318"/>
        <v>0</v>
      </c>
      <c r="U658" s="728"/>
      <c r="V658" s="732"/>
      <c r="W658" s="730"/>
      <c r="X658" s="730"/>
      <c r="Y658" s="728">
        <f t="shared" si="319"/>
        <v>0</v>
      </c>
      <c r="Z658" s="732"/>
      <c r="AA658" s="730"/>
      <c r="AB658" s="730"/>
      <c r="AC658" s="728">
        <f t="shared" si="320"/>
        <v>0</v>
      </c>
      <c r="AD658" s="728" t="e">
        <f>(#REF!*#REF!)/100000</f>
        <v>#REF!</v>
      </c>
    </row>
    <row r="659" spans="1:30" ht="41.25" customHeight="1">
      <c r="A659" s="458" t="s">
        <v>2211</v>
      </c>
      <c r="B659" s="735"/>
      <c r="C659" s="730"/>
      <c r="D659" s="730"/>
      <c r="E659" s="731"/>
      <c r="F659" s="731"/>
      <c r="G659" s="732"/>
      <c r="H659" s="732"/>
      <c r="I659" s="730"/>
      <c r="J659" s="730">
        <f t="shared" si="308"/>
        <v>0</v>
      </c>
      <c r="K659" s="730"/>
      <c r="L659" s="728">
        <f t="shared" si="314"/>
        <v>0</v>
      </c>
      <c r="M659" s="730"/>
      <c r="N659" s="728">
        <f t="shared" si="315"/>
        <v>0</v>
      </c>
      <c r="O659" s="730"/>
      <c r="P659" s="728">
        <f t="shared" si="316"/>
        <v>0</v>
      </c>
      <c r="Q659" s="730"/>
      <c r="R659" s="728">
        <f t="shared" si="317"/>
        <v>0</v>
      </c>
      <c r="S659" s="730">
        <f t="shared" si="318"/>
        <v>0</v>
      </c>
      <c r="T659" s="728">
        <f t="shared" si="318"/>
        <v>0</v>
      </c>
      <c r="U659" s="728"/>
      <c r="V659" s="732"/>
      <c r="W659" s="730"/>
      <c r="X659" s="730"/>
      <c r="Y659" s="728">
        <f t="shared" si="319"/>
        <v>0</v>
      </c>
      <c r="Z659" s="732"/>
      <c r="AA659" s="730"/>
      <c r="AB659" s="730"/>
      <c r="AC659" s="728">
        <f t="shared" si="320"/>
        <v>0</v>
      </c>
      <c r="AD659" s="728" t="e">
        <f>(#REF!*#REF!)/100000</f>
        <v>#REF!</v>
      </c>
    </row>
    <row r="660" spans="1:30" ht="41.25" customHeight="1">
      <c r="A660" s="463" t="s">
        <v>1693</v>
      </c>
      <c r="B660" s="744" t="s">
        <v>1592</v>
      </c>
      <c r="C660" s="723"/>
      <c r="D660" s="723"/>
      <c r="E660" s="727">
        <f>SUM(E661:E665)</f>
        <v>0</v>
      </c>
      <c r="F660" s="727">
        <f>SUM(F661:F665)</f>
        <v>0</v>
      </c>
      <c r="G660" s="725"/>
      <c r="H660" s="725"/>
      <c r="I660" s="726"/>
      <c r="J660" s="726"/>
      <c r="K660" s="726"/>
      <c r="L660" s="727">
        <f>SUM(L661:L665)</f>
        <v>0.36</v>
      </c>
      <c r="M660" s="726"/>
      <c r="N660" s="727">
        <f>SUM(N661:N665)</f>
        <v>0.36</v>
      </c>
      <c r="O660" s="726"/>
      <c r="P660" s="727">
        <f>SUM(P661:P665)</f>
        <v>0.36</v>
      </c>
      <c r="Q660" s="726"/>
      <c r="R660" s="727">
        <f>SUM(R661:R665)</f>
        <v>0.36</v>
      </c>
      <c r="S660" s="726"/>
      <c r="T660" s="727">
        <f>SUM(T661:T665)</f>
        <v>1.44</v>
      </c>
      <c r="U660" s="728"/>
      <c r="V660" s="725"/>
      <c r="W660" s="726">
        <f>SUM(W661:W665)</f>
        <v>0</v>
      </c>
      <c r="X660" s="726">
        <f>SUM(X661:X665)</f>
        <v>0</v>
      </c>
      <c r="Y660" s="727">
        <f>SUM(Y661:Y664)</f>
        <v>0</v>
      </c>
      <c r="Z660" s="725"/>
      <c r="AA660" s="726">
        <f>SUM(AA661:AA665)</f>
        <v>0</v>
      </c>
      <c r="AB660" s="726">
        <f>SUM(AB661:AB665)</f>
        <v>0</v>
      </c>
      <c r="AC660" s="727">
        <f>SUM(AC661:AC664)</f>
        <v>0</v>
      </c>
      <c r="AD660" s="727" t="e">
        <f>SUM(AD661:AD664)</f>
        <v>#REF!</v>
      </c>
    </row>
    <row r="661" spans="1:30" ht="41.25" customHeight="1">
      <c r="A661" s="458" t="s">
        <v>2116</v>
      </c>
      <c r="B661" s="916" t="s">
        <v>3484</v>
      </c>
      <c r="C661" s="730">
        <v>0</v>
      </c>
      <c r="D661" s="730">
        <v>0</v>
      </c>
      <c r="E661" s="731">
        <v>0</v>
      </c>
      <c r="F661" s="731">
        <v>0</v>
      </c>
      <c r="G661" s="732"/>
      <c r="H661" s="732">
        <v>12</v>
      </c>
      <c r="I661" s="730">
        <v>12000</v>
      </c>
      <c r="J661" s="730">
        <f t="shared" si="308"/>
        <v>0.12</v>
      </c>
      <c r="K661" s="730">
        <v>3</v>
      </c>
      <c r="L661" s="728">
        <f>K661*J661</f>
        <v>0.36</v>
      </c>
      <c r="M661" s="730">
        <v>3</v>
      </c>
      <c r="N661" s="728">
        <f>M661*J661</f>
        <v>0.36</v>
      </c>
      <c r="O661" s="730">
        <v>3</v>
      </c>
      <c r="P661" s="728">
        <f>O661*J661</f>
        <v>0.36</v>
      </c>
      <c r="Q661" s="730">
        <v>3</v>
      </c>
      <c r="R661" s="728">
        <f>Q661*J661</f>
        <v>0.36</v>
      </c>
      <c r="S661" s="730">
        <f t="shared" ref="S661:T665" si="321">K661+M661+O661+Q661</f>
        <v>12</v>
      </c>
      <c r="T661" s="728">
        <f t="shared" si="321"/>
        <v>1.44</v>
      </c>
      <c r="U661" s="728" t="s">
        <v>3485</v>
      </c>
      <c r="V661" s="732"/>
      <c r="W661" s="730"/>
      <c r="X661" s="730"/>
      <c r="Y661" s="728">
        <f>(W661*X661)/100000</f>
        <v>0</v>
      </c>
      <c r="Z661" s="732"/>
      <c r="AA661" s="730"/>
      <c r="AB661" s="730"/>
      <c r="AC661" s="728">
        <f>(AA661*AB661)/100000</f>
        <v>0</v>
      </c>
      <c r="AD661" s="728" t="e">
        <f>(#REF!*#REF!)/100000</f>
        <v>#REF!</v>
      </c>
    </row>
    <row r="662" spans="1:30" ht="41.25" customHeight="1">
      <c r="A662" s="458" t="s">
        <v>2117</v>
      </c>
      <c r="B662" s="745"/>
      <c r="C662" s="730"/>
      <c r="D662" s="730"/>
      <c r="E662" s="731"/>
      <c r="F662" s="731"/>
      <c r="G662" s="732"/>
      <c r="H662" s="732"/>
      <c r="I662" s="730"/>
      <c r="J662" s="730">
        <f t="shared" si="308"/>
        <v>0</v>
      </c>
      <c r="K662" s="730"/>
      <c r="L662" s="728">
        <f>K662*J662</f>
        <v>0</v>
      </c>
      <c r="M662" s="730"/>
      <c r="N662" s="728">
        <f>M662*J662</f>
        <v>0</v>
      </c>
      <c r="O662" s="730"/>
      <c r="P662" s="728">
        <f>O662*J662</f>
        <v>0</v>
      </c>
      <c r="Q662" s="730"/>
      <c r="R662" s="728">
        <f>Q662*J662</f>
        <v>0</v>
      </c>
      <c r="S662" s="730">
        <f t="shared" si="321"/>
        <v>0</v>
      </c>
      <c r="T662" s="728">
        <f t="shared" si="321"/>
        <v>0</v>
      </c>
      <c r="U662" s="728"/>
      <c r="V662" s="732"/>
      <c r="W662" s="730"/>
      <c r="X662" s="730"/>
      <c r="Y662" s="728">
        <f>(W662*X662)/100000</f>
        <v>0</v>
      </c>
      <c r="Z662" s="732"/>
      <c r="AA662" s="730"/>
      <c r="AB662" s="730"/>
      <c r="AC662" s="728">
        <f>(AA662*AB662)/100000</f>
        <v>0</v>
      </c>
      <c r="AD662" s="728" t="e">
        <f>(#REF!*#REF!)/100000</f>
        <v>#REF!</v>
      </c>
    </row>
    <row r="663" spans="1:30" ht="41.25" customHeight="1">
      <c r="A663" s="458" t="s">
        <v>2118</v>
      </c>
      <c r="B663" s="745"/>
      <c r="C663" s="730"/>
      <c r="D663" s="730"/>
      <c r="E663" s="731"/>
      <c r="F663" s="731"/>
      <c r="G663" s="732"/>
      <c r="H663" s="732"/>
      <c r="I663" s="730"/>
      <c r="J663" s="730">
        <f t="shared" si="308"/>
        <v>0</v>
      </c>
      <c r="K663" s="730"/>
      <c r="L663" s="728">
        <f>K663*J663</f>
        <v>0</v>
      </c>
      <c r="M663" s="730"/>
      <c r="N663" s="728">
        <f>M663*J663</f>
        <v>0</v>
      </c>
      <c r="O663" s="730"/>
      <c r="P663" s="728">
        <f>O663*J663</f>
        <v>0</v>
      </c>
      <c r="Q663" s="730"/>
      <c r="R663" s="728">
        <f>Q663*J663</f>
        <v>0</v>
      </c>
      <c r="S663" s="730">
        <f t="shared" si="321"/>
        <v>0</v>
      </c>
      <c r="T663" s="728">
        <f t="shared" si="321"/>
        <v>0</v>
      </c>
      <c r="U663" s="728"/>
      <c r="V663" s="732"/>
      <c r="W663" s="730"/>
      <c r="X663" s="730"/>
      <c r="Y663" s="728">
        <f>(W663*X663)/100000</f>
        <v>0</v>
      </c>
      <c r="Z663" s="732"/>
      <c r="AA663" s="730"/>
      <c r="AB663" s="730"/>
      <c r="AC663" s="728">
        <f>(AA663*AB663)/100000</f>
        <v>0</v>
      </c>
      <c r="AD663" s="728" t="e">
        <f>(#REF!*#REF!)/100000</f>
        <v>#REF!</v>
      </c>
    </row>
    <row r="664" spans="1:30" ht="41.25" customHeight="1">
      <c r="A664" s="458" t="s">
        <v>2119</v>
      </c>
      <c r="B664" s="745"/>
      <c r="C664" s="730"/>
      <c r="D664" s="730"/>
      <c r="E664" s="731"/>
      <c r="F664" s="731"/>
      <c r="G664" s="732"/>
      <c r="H664" s="732"/>
      <c r="I664" s="730"/>
      <c r="J664" s="730">
        <f t="shared" si="308"/>
        <v>0</v>
      </c>
      <c r="K664" s="730"/>
      <c r="L664" s="728">
        <f>K664*J664</f>
        <v>0</v>
      </c>
      <c r="M664" s="730"/>
      <c r="N664" s="728">
        <f>M664*J664</f>
        <v>0</v>
      </c>
      <c r="O664" s="730"/>
      <c r="P664" s="728">
        <f>O664*J664</f>
        <v>0</v>
      </c>
      <c r="Q664" s="730"/>
      <c r="R664" s="728">
        <f>Q664*J664</f>
        <v>0</v>
      </c>
      <c r="S664" s="730">
        <f t="shared" si="321"/>
        <v>0</v>
      </c>
      <c r="T664" s="728">
        <f t="shared" si="321"/>
        <v>0</v>
      </c>
      <c r="U664" s="728"/>
      <c r="V664" s="732"/>
      <c r="W664" s="730"/>
      <c r="X664" s="730"/>
      <c r="Y664" s="728">
        <f>(W664*X664)/100000</f>
        <v>0</v>
      </c>
      <c r="Z664" s="732"/>
      <c r="AA664" s="730"/>
      <c r="AB664" s="730"/>
      <c r="AC664" s="728">
        <f>(AA664*AB664)/100000</f>
        <v>0</v>
      </c>
      <c r="AD664" s="728" t="e">
        <f>(#REF!*#REF!)/100000</f>
        <v>#REF!</v>
      </c>
    </row>
    <row r="665" spans="1:30" ht="41.25" customHeight="1">
      <c r="A665" s="458" t="s">
        <v>727</v>
      </c>
      <c r="B665" s="438" t="s">
        <v>728</v>
      </c>
      <c r="C665" s="730"/>
      <c r="D665" s="730"/>
      <c r="E665" s="731"/>
      <c r="F665" s="731"/>
      <c r="G665" s="732"/>
      <c r="H665" s="732"/>
      <c r="I665" s="730"/>
      <c r="J665" s="730">
        <f t="shared" si="308"/>
        <v>0</v>
      </c>
      <c r="K665" s="730"/>
      <c r="L665" s="728">
        <f>K665*J665</f>
        <v>0</v>
      </c>
      <c r="M665" s="730"/>
      <c r="N665" s="728">
        <f>M665*J665</f>
        <v>0</v>
      </c>
      <c r="O665" s="730"/>
      <c r="P665" s="728">
        <f>O665*J665</f>
        <v>0</v>
      </c>
      <c r="Q665" s="730"/>
      <c r="R665" s="728">
        <f>Q665*J665</f>
        <v>0</v>
      </c>
      <c r="S665" s="730">
        <f t="shared" si="321"/>
        <v>0</v>
      </c>
      <c r="T665" s="728">
        <f t="shared" si="321"/>
        <v>0</v>
      </c>
      <c r="U665" s="728"/>
      <c r="V665" s="732"/>
      <c r="W665" s="730"/>
      <c r="X665" s="730"/>
      <c r="Y665" s="728">
        <f>(W665*X665)/100000</f>
        <v>0</v>
      </c>
      <c r="Z665" s="732"/>
      <c r="AA665" s="730"/>
      <c r="AB665" s="730"/>
      <c r="AC665" s="728">
        <f>(AA665*AB665)/100000</f>
        <v>0</v>
      </c>
      <c r="AD665" s="728" t="e">
        <f>(#REF!*#REF!)/100000</f>
        <v>#REF!</v>
      </c>
    </row>
    <row r="666" spans="1:30" ht="41.25" customHeight="1">
      <c r="A666" s="463" t="s">
        <v>729</v>
      </c>
      <c r="B666" s="464" t="s">
        <v>730</v>
      </c>
      <c r="C666" s="723"/>
      <c r="D666" s="723"/>
      <c r="E666" s="727">
        <f>SUM(E667:E670)</f>
        <v>411900</v>
      </c>
      <c r="F666" s="727">
        <f>SUM(F667:F670)</f>
        <v>201000</v>
      </c>
      <c r="G666" s="725"/>
      <c r="H666" s="725"/>
      <c r="I666" s="726"/>
      <c r="J666" s="726"/>
      <c r="K666" s="726"/>
      <c r="L666" s="727">
        <f>SUM(L667:L670)</f>
        <v>1.5960000000000001</v>
      </c>
      <c r="M666" s="726"/>
      <c r="N666" s="727">
        <f>SUM(N667:N670)</f>
        <v>1.5960000000000001</v>
      </c>
      <c r="O666" s="726"/>
      <c r="P666" s="727">
        <f>SUM(P667:P670)</f>
        <v>1.5960000000000001</v>
      </c>
      <c r="Q666" s="726"/>
      <c r="R666" s="727">
        <f>SUM(R667:R670)</f>
        <v>1.5960000000000001</v>
      </c>
      <c r="S666" s="726"/>
      <c r="T666" s="727">
        <f>SUM(T667:T670)</f>
        <v>6.3840000000000003</v>
      </c>
      <c r="U666" s="728"/>
      <c r="V666" s="725"/>
      <c r="W666" s="726">
        <f>SUM(W667:W670)</f>
        <v>0</v>
      </c>
      <c r="X666" s="726">
        <f>SUM(X667:X670)</f>
        <v>0</v>
      </c>
      <c r="Y666" s="727">
        <f>SUM(Y667:Y670)</f>
        <v>0</v>
      </c>
      <c r="Z666" s="725"/>
      <c r="AA666" s="726">
        <f>SUM(AA667:AA670)</f>
        <v>0</v>
      </c>
      <c r="AB666" s="726">
        <f>SUM(AB667:AB670)</f>
        <v>0</v>
      </c>
      <c r="AC666" s="727">
        <f>SUM(AC667:AC670)</f>
        <v>0</v>
      </c>
      <c r="AD666" s="727" t="e">
        <f>SUM(AD667:AD670)</f>
        <v>#REF!</v>
      </c>
    </row>
    <row r="667" spans="1:30" ht="41.25" customHeight="1">
      <c r="A667" s="458" t="s">
        <v>1694</v>
      </c>
      <c r="B667" s="917" t="s">
        <v>3486</v>
      </c>
      <c r="C667" s="730">
        <v>1</v>
      </c>
      <c r="D667" s="730">
        <v>1</v>
      </c>
      <c r="E667" s="731">
        <v>267900</v>
      </c>
      <c r="F667" s="731">
        <v>189000</v>
      </c>
      <c r="G667" s="732"/>
      <c r="H667" s="732">
        <v>12</v>
      </c>
      <c r="I667" s="730">
        <v>29700</v>
      </c>
      <c r="J667" s="730">
        <f t="shared" si="308"/>
        <v>0.29699999999999999</v>
      </c>
      <c r="K667" s="730">
        <v>3</v>
      </c>
      <c r="L667" s="728">
        <f>K667*J667</f>
        <v>0.89100000000000001</v>
      </c>
      <c r="M667" s="730">
        <v>3</v>
      </c>
      <c r="N667" s="728">
        <f>M667*J667</f>
        <v>0.89100000000000001</v>
      </c>
      <c r="O667" s="730">
        <v>3</v>
      </c>
      <c r="P667" s="728">
        <f>O667*J667</f>
        <v>0.89100000000000001</v>
      </c>
      <c r="Q667" s="730">
        <v>3</v>
      </c>
      <c r="R667" s="728">
        <f>Q667*J667</f>
        <v>0.89100000000000001</v>
      </c>
      <c r="S667" s="730">
        <f t="shared" ref="S667:T670" si="322">K667+M667+O667+Q667</f>
        <v>12</v>
      </c>
      <c r="T667" s="728">
        <f t="shared" si="322"/>
        <v>3.5640000000000001</v>
      </c>
      <c r="U667" s="728" t="s">
        <v>3487</v>
      </c>
      <c r="V667" s="732"/>
      <c r="W667" s="730"/>
      <c r="X667" s="730"/>
      <c r="Y667" s="728">
        <f>(W667*X667)/100000</f>
        <v>0</v>
      </c>
      <c r="Z667" s="732"/>
      <c r="AA667" s="730"/>
      <c r="AB667" s="730"/>
      <c r="AC667" s="728">
        <f>(AA667*AB667)/100000</f>
        <v>0</v>
      </c>
      <c r="AD667" s="728" t="e">
        <f>(#REF!*#REF!)/100000</f>
        <v>#REF!</v>
      </c>
    </row>
    <row r="668" spans="1:30" ht="41.25" customHeight="1">
      <c r="A668" s="458" t="s">
        <v>1695</v>
      </c>
      <c r="B668" s="756" t="s">
        <v>1589</v>
      </c>
      <c r="C668" s="730"/>
      <c r="D668" s="730"/>
      <c r="E668" s="731"/>
      <c r="F668" s="731"/>
      <c r="G668" s="732"/>
      <c r="H668" s="732"/>
      <c r="I668" s="730"/>
      <c r="J668" s="730">
        <f t="shared" si="308"/>
        <v>0</v>
      </c>
      <c r="K668" s="730"/>
      <c r="L668" s="728">
        <f>K668*J668</f>
        <v>0</v>
      </c>
      <c r="M668" s="730"/>
      <c r="N668" s="728">
        <f>M668*J668</f>
        <v>0</v>
      </c>
      <c r="O668" s="730"/>
      <c r="P668" s="728">
        <f>O668*J668</f>
        <v>0</v>
      </c>
      <c r="Q668" s="730"/>
      <c r="R668" s="728">
        <f>Q668*J668</f>
        <v>0</v>
      </c>
      <c r="S668" s="730">
        <f t="shared" si="322"/>
        <v>0</v>
      </c>
      <c r="T668" s="728">
        <f t="shared" si="322"/>
        <v>0</v>
      </c>
      <c r="U668" s="728"/>
      <c r="V668" s="732"/>
      <c r="W668" s="730"/>
      <c r="X668" s="730"/>
      <c r="Y668" s="728">
        <f>(W668*X668)/100000</f>
        <v>0</v>
      </c>
      <c r="Z668" s="732"/>
      <c r="AA668" s="730"/>
      <c r="AB668" s="730"/>
      <c r="AC668" s="728">
        <f>(AA668*AB668)/100000</f>
        <v>0</v>
      </c>
      <c r="AD668" s="728" t="e">
        <f>(#REF!*#REF!)/100000</f>
        <v>#REF!</v>
      </c>
    </row>
    <row r="669" spans="1:30" ht="41.25" customHeight="1">
      <c r="A669" s="458" t="s">
        <v>1696</v>
      </c>
      <c r="B669" s="756" t="s">
        <v>1590</v>
      </c>
      <c r="C669" s="730"/>
      <c r="D669" s="730"/>
      <c r="E669" s="731"/>
      <c r="F669" s="731"/>
      <c r="G669" s="732"/>
      <c r="H669" s="732"/>
      <c r="I669" s="730"/>
      <c r="J669" s="730">
        <f t="shared" si="308"/>
        <v>0</v>
      </c>
      <c r="K669" s="730"/>
      <c r="L669" s="728">
        <f>K669*J669</f>
        <v>0</v>
      </c>
      <c r="M669" s="730"/>
      <c r="N669" s="728">
        <f>M669*J669</f>
        <v>0</v>
      </c>
      <c r="O669" s="730"/>
      <c r="P669" s="728">
        <f>O669*J669</f>
        <v>0</v>
      </c>
      <c r="Q669" s="730"/>
      <c r="R669" s="728">
        <f>Q669*J669</f>
        <v>0</v>
      </c>
      <c r="S669" s="730">
        <f t="shared" si="322"/>
        <v>0</v>
      </c>
      <c r="T669" s="728">
        <f t="shared" si="322"/>
        <v>0</v>
      </c>
      <c r="U669" s="728"/>
      <c r="V669" s="732"/>
      <c r="W669" s="730"/>
      <c r="X669" s="730"/>
      <c r="Y669" s="728">
        <f>(W669*X669)/100000</f>
        <v>0</v>
      </c>
      <c r="Z669" s="732"/>
      <c r="AA669" s="730"/>
      <c r="AB669" s="730"/>
      <c r="AC669" s="728">
        <f>(AA669*AB669)/100000</f>
        <v>0</v>
      </c>
      <c r="AD669" s="728" t="e">
        <f>(#REF!*#REF!)/100000</f>
        <v>#REF!</v>
      </c>
    </row>
    <row r="670" spans="1:30" ht="41.25" customHeight="1">
      <c r="A670" s="458" t="s">
        <v>1697</v>
      </c>
      <c r="B670" s="917" t="s">
        <v>1591</v>
      </c>
      <c r="C670" s="730">
        <v>1</v>
      </c>
      <c r="D670" s="730">
        <v>1</v>
      </c>
      <c r="E670" s="731">
        <v>144000</v>
      </c>
      <c r="F670" s="731">
        <v>12000</v>
      </c>
      <c r="G670" s="732"/>
      <c r="H670" s="732">
        <v>12</v>
      </c>
      <c r="I670" s="730">
        <v>23500</v>
      </c>
      <c r="J670" s="730">
        <f t="shared" si="308"/>
        <v>0.23499999999999999</v>
      </c>
      <c r="K670" s="730">
        <v>3</v>
      </c>
      <c r="L670" s="728">
        <f>K670*J670</f>
        <v>0.70499999999999996</v>
      </c>
      <c r="M670" s="730">
        <v>3</v>
      </c>
      <c r="N670" s="728">
        <f>M670*J670</f>
        <v>0.70499999999999996</v>
      </c>
      <c r="O670" s="730">
        <v>3</v>
      </c>
      <c r="P670" s="728">
        <f>O670*J670</f>
        <v>0.70499999999999996</v>
      </c>
      <c r="Q670" s="730">
        <v>3</v>
      </c>
      <c r="R670" s="728">
        <f>Q670*J670</f>
        <v>0.70499999999999996</v>
      </c>
      <c r="S670" s="730">
        <f t="shared" si="322"/>
        <v>12</v>
      </c>
      <c r="T670" s="728">
        <f t="shared" si="322"/>
        <v>2.82</v>
      </c>
      <c r="U670" s="728" t="s">
        <v>3488</v>
      </c>
      <c r="V670" s="732"/>
      <c r="W670" s="730"/>
      <c r="X670" s="730"/>
      <c r="Y670" s="728">
        <f>(W670*X670)/100000</f>
        <v>0</v>
      </c>
      <c r="Z670" s="732"/>
      <c r="AA670" s="730"/>
      <c r="AB670" s="730"/>
      <c r="AC670" s="728">
        <f>(AA670*AB670)/100000</f>
        <v>0</v>
      </c>
      <c r="AD670" s="728" t="e">
        <f>(#REF!*#REF!)/100000</f>
        <v>#REF!</v>
      </c>
    </row>
    <row r="671" spans="1:30" ht="41.25" customHeight="1">
      <c r="A671" s="736" t="s">
        <v>731</v>
      </c>
      <c r="B671" s="718" t="s">
        <v>732</v>
      </c>
      <c r="C671" s="723"/>
      <c r="D671" s="723"/>
      <c r="E671" s="727">
        <f>SUM(E672:E677)</f>
        <v>0</v>
      </c>
      <c r="F671" s="727">
        <f>SUM(F672:F677)</f>
        <v>0</v>
      </c>
      <c r="G671" s="725"/>
      <c r="H671" s="725"/>
      <c r="I671" s="726"/>
      <c r="J671" s="726"/>
      <c r="K671" s="726"/>
      <c r="L671" s="727">
        <f>SUM(L672:L677)</f>
        <v>0</v>
      </c>
      <c r="M671" s="726"/>
      <c r="N671" s="727">
        <f>SUM(N672:N677)</f>
        <v>0</v>
      </c>
      <c r="O671" s="726"/>
      <c r="P671" s="727">
        <f>SUM(P672:P677)</f>
        <v>0</v>
      </c>
      <c r="Q671" s="726"/>
      <c r="R671" s="727">
        <f>SUM(R672:R677)</f>
        <v>0</v>
      </c>
      <c r="S671" s="726"/>
      <c r="T671" s="727">
        <f>SUM(T672:T677)</f>
        <v>0</v>
      </c>
      <c r="U671" s="434"/>
      <c r="V671" s="725"/>
      <c r="W671" s="726">
        <f>SUM(W673:W677)</f>
        <v>0</v>
      </c>
      <c r="X671" s="726">
        <f>SUM(X673:X677)</f>
        <v>0</v>
      </c>
      <c r="Y671" s="727">
        <f>SUM(Y673:Y677)</f>
        <v>0</v>
      </c>
      <c r="Z671" s="725"/>
      <c r="AA671" s="726">
        <f>SUM(AA673:AA677)</f>
        <v>0</v>
      </c>
      <c r="AB671" s="726">
        <f>SUM(AB673:AB677)</f>
        <v>0</v>
      </c>
      <c r="AC671" s="727">
        <f>SUM(AC673:AC677)</f>
        <v>0</v>
      </c>
      <c r="AD671" s="727" t="e">
        <f>SUM(AD673:AD677)</f>
        <v>#REF!</v>
      </c>
    </row>
    <row r="672" spans="1:30" ht="41.25" customHeight="1">
      <c r="A672" s="458" t="s">
        <v>733</v>
      </c>
      <c r="B672" s="438" t="s">
        <v>3374</v>
      </c>
      <c r="C672" s="730"/>
      <c r="D672" s="730"/>
      <c r="E672" s="731"/>
      <c r="F672" s="731"/>
      <c r="G672" s="732"/>
      <c r="H672" s="732"/>
      <c r="I672" s="730"/>
      <c r="J672" s="730">
        <f t="shared" si="308"/>
        <v>0</v>
      </c>
      <c r="K672" s="730"/>
      <c r="L672" s="728">
        <f t="shared" ref="L672:L677" si="323">K672*J672</f>
        <v>0</v>
      </c>
      <c r="M672" s="730"/>
      <c r="N672" s="728">
        <f t="shared" ref="N672:N677" si="324">M672*J672</f>
        <v>0</v>
      </c>
      <c r="O672" s="730"/>
      <c r="P672" s="728">
        <f t="shared" ref="P672:P677" si="325">O672*J672</f>
        <v>0</v>
      </c>
      <c r="Q672" s="730"/>
      <c r="R672" s="728">
        <f t="shared" ref="R672:R677" si="326">Q672*J672</f>
        <v>0</v>
      </c>
      <c r="S672" s="730">
        <f t="shared" ref="S672:T677" si="327">K672+M672+O672+Q672</f>
        <v>0</v>
      </c>
      <c r="T672" s="728">
        <f t="shared" si="327"/>
        <v>0</v>
      </c>
      <c r="U672" s="728"/>
      <c r="V672" s="732"/>
      <c r="W672" s="730"/>
      <c r="X672" s="730"/>
      <c r="Y672" s="728"/>
      <c r="Z672" s="732"/>
      <c r="AA672" s="730"/>
      <c r="AB672" s="730"/>
      <c r="AC672" s="728"/>
      <c r="AD672" s="728"/>
    </row>
    <row r="673" spans="1:30" ht="41.25" customHeight="1">
      <c r="A673" s="458" t="s">
        <v>735</v>
      </c>
      <c r="B673" s="438" t="s">
        <v>1385</v>
      </c>
      <c r="C673" s="730"/>
      <c r="D673" s="730"/>
      <c r="E673" s="731"/>
      <c r="F673" s="731"/>
      <c r="G673" s="732"/>
      <c r="H673" s="732"/>
      <c r="I673" s="730"/>
      <c r="J673" s="730">
        <f t="shared" si="308"/>
        <v>0</v>
      </c>
      <c r="K673" s="730"/>
      <c r="L673" s="728">
        <f t="shared" si="323"/>
        <v>0</v>
      </c>
      <c r="M673" s="730"/>
      <c r="N673" s="728">
        <f t="shared" si="324"/>
        <v>0</v>
      </c>
      <c r="O673" s="730"/>
      <c r="P673" s="728">
        <f t="shared" si="325"/>
        <v>0</v>
      </c>
      <c r="Q673" s="730"/>
      <c r="R673" s="728">
        <f t="shared" si="326"/>
        <v>0</v>
      </c>
      <c r="S673" s="730">
        <f t="shared" si="327"/>
        <v>0</v>
      </c>
      <c r="T673" s="728">
        <f t="shared" si="327"/>
        <v>0</v>
      </c>
      <c r="U673" s="728"/>
      <c r="V673" s="732"/>
      <c r="W673" s="730"/>
      <c r="X673" s="730"/>
      <c r="Y673" s="728">
        <f>(W673*X673)/100000</f>
        <v>0</v>
      </c>
      <c r="Z673" s="732"/>
      <c r="AA673" s="730"/>
      <c r="AB673" s="730"/>
      <c r="AC673" s="728">
        <f>(AA673*AB673)/100000</f>
        <v>0</v>
      </c>
      <c r="AD673" s="728" t="e">
        <f>(#REF!*#REF!)/100000</f>
        <v>#REF!</v>
      </c>
    </row>
    <row r="674" spans="1:30" ht="41.25" customHeight="1">
      <c r="A674" s="458" t="s">
        <v>737</v>
      </c>
      <c r="B674" s="438" t="s">
        <v>736</v>
      </c>
      <c r="C674" s="730"/>
      <c r="D674" s="730"/>
      <c r="E674" s="731"/>
      <c r="F674" s="731"/>
      <c r="G674" s="732"/>
      <c r="H674" s="732"/>
      <c r="I674" s="730"/>
      <c r="J674" s="730">
        <f t="shared" si="308"/>
        <v>0</v>
      </c>
      <c r="K674" s="730"/>
      <c r="L674" s="728">
        <f t="shared" si="323"/>
        <v>0</v>
      </c>
      <c r="M674" s="730"/>
      <c r="N674" s="728">
        <f t="shared" si="324"/>
        <v>0</v>
      </c>
      <c r="O674" s="730"/>
      <c r="P674" s="728">
        <f t="shared" si="325"/>
        <v>0</v>
      </c>
      <c r="Q674" s="730"/>
      <c r="R674" s="728">
        <f t="shared" si="326"/>
        <v>0</v>
      </c>
      <c r="S674" s="730">
        <f t="shared" si="327"/>
        <v>0</v>
      </c>
      <c r="T674" s="728">
        <f t="shared" si="327"/>
        <v>0</v>
      </c>
      <c r="U674" s="728"/>
      <c r="V674" s="732"/>
      <c r="W674" s="730"/>
      <c r="X674" s="730"/>
      <c r="Y674" s="728">
        <f>(W674*X674)/100000</f>
        <v>0</v>
      </c>
      <c r="Z674" s="732"/>
      <c r="AA674" s="730"/>
      <c r="AB674" s="730"/>
      <c r="AC674" s="728">
        <f>(AA674*AB674)/100000</f>
        <v>0</v>
      </c>
      <c r="AD674" s="728" t="e">
        <f>(#REF!*#REF!)/100000</f>
        <v>#REF!</v>
      </c>
    </row>
    <row r="675" spans="1:30" ht="41.25" customHeight="1">
      <c r="A675" s="458" t="s">
        <v>739</v>
      </c>
      <c r="B675" s="438" t="s">
        <v>738</v>
      </c>
      <c r="C675" s="730"/>
      <c r="D675" s="730"/>
      <c r="E675" s="731"/>
      <c r="F675" s="731"/>
      <c r="G675" s="732"/>
      <c r="H675" s="732"/>
      <c r="I675" s="730"/>
      <c r="J675" s="730">
        <f t="shared" si="308"/>
        <v>0</v>
      </c>
      <c r="K675" s="730"/>
      <c r="L675" s="728">
        <f t="shared" si="323"/>
        <v>0</v>
      </c>
      <c r="M675" s="730"/>
      <c r="N675" s="728">
        <f t="shared" si="324"/>
        <v>0</v>
      </c>
      <c r="O675" s="730"/>
      <c r="P675" s="728">
        <f t="shared" si="325"/>
        <v>0</v>
      </c>
      <c r="Q675" s="730"/>
      <c r="R675" s="728">
        <f t="shared" si="326"/>
        <v>0</v>
      </c>
      <c r="S675" s="730">
        <f t="shared" si="327"/>
        <v>0</v>
      </c>
      <c r="T675" s="728">
        <f t="shared" si="327"/>
        <v>0</v>
      </c>
      <c r="U675" s="728"/>
      <c r="V675" s="732"/>
      <c r="W675" s="730"/>
      <c r="X675" s="730"/>
      <c r="Y675" s="728">
        <f>(W675*X675)/100000</f>
        <v>0</v>
      </c>
      <c r="Z675" s="732"/>
      <c r="AA675" s="730"/>
      <c r="AB675" s="730"/>
      <c r="AC675" s="728">
        <f>(AA675*AB675)/100000</f>
        <v>0</v>
      </c>
      <c r="AD675" s="728" t="e">
        <f>(#REF!*#REF!)/100000</f>
        <v>#REF!</v>
      </c>
    </row>
    <row r="676" spans="1:30" ht="41.25" customHeight="1">
      <c r="A676" s="458" t="s">
        <v>1499</v>
      </c>
      <c r="B676" s="438" t="s">
        <v>740</v>
      </c>
      <c r="C676" s="730"/>
      <c r="D676" s="730"/>
      <c r="E676" s="731"/>
      <c r="F676" s="731"/>
      <c r="G676" s="732"/>
      <c r="H676" s="732"/>
      <c r="I676" s="730"/>
      <c r="J676" s="730">
        <f t="shared" si="308"/>
        <v>0</v>
      </c>
      <c r="K676" s="730"/>
      <c r="L676" s="728">
        <f t="shared" si="323"/>
        <v>0</v>
      </c>
      <c r="M676" s="730"/>
      <c r="N676" s="728">
        <f t="shared" si="324"/>
        <v>0</v>
      </c>
      <c r="O676" s="730"/>
      <c r="P676" s="728">
        <f t="shared" si="325"/>
        <v>0</v>
      </c>
      <c r="Q676" s="730"/>
      <c r="R676" s="728">
        <f t="shared" si="326"/>
        <v>0</v>
      </c>
      <c r="S676" s="730">
        <f t="shared" si="327"/>
        <v>0</v>
      </c>
      <c r="T676" s="728">
        <f t="shared" si="327"/>
        <v>0</v>
      </c>
      <c r="U676" s="728"/>
      <c r="V676" s="732"/>
      <c r="W676" s="730"/>
      <c r="X676" s="730"/>
      <c r="Y676" s="728">
        <f>(W676*X676)/100000</f>
        <v>0</v>
      </c>
      <c r="Z676" s="732"/>
      <c r="AA676" s="730"/>
      <c r="AB676" s="730"/>
      <c r="AC676" s="728">
        <f>(AA676*AB676)/100000</f>
        <v>0</v>
      </c>
      <c r="AD676" s="728" t="e">
        <f>(#REF!*#REF!)/100000</f>
        <v>#REF!</v>
      </c>
    </row>
    <row r="677" spans="1:30" ht="41.25" customHeight="1">
      <c r="A677" s="458" t="s">
        <v>3373</v>
      </c>
      <c r="B677" s="438" t="s">
        <v>759</v>
      </c>
      <c r="C677" s="730"/>
      <c r="D677" s="730"/>
      <c r="E677" s="731"/>
      <c r="F677" s="731"/>
      <c r="G677" s="732"/>
      <c r="H677" s="732"/>
      <c r="I677" s="730"/>
      <c r="J677" s="730">
        <f t="shared" si="308"/>
        <v>0</v>
      </c>
      <c r="K677" s="730"/>
      <c r="L677" s="728">
        <f t="shared" si="323"/>
        <v>0</v>
      </c>
      <c r="M677" s="730"/>
      <c r="N677" s="728">
        <f t="shared" si="324"/>
        <v>0</v>
      </c>
      <c r="O677" s="730"/>
      <c r="P677" s="728">
        <f t="shared" si="325"/>
        <v>0</v>
      </c>
      <c r="Q677" s="730"/>
      <c r="R677" s="728">
        <f t="shared" si="326"/>
        <v>0</v>
      </c>
      <c r="S677" s="730">
        <f t="shared" si="327"/>
        <v>0</v>
      </c>
      <c r="T677" s="728">
        <f t="shared" si="327"/>
        <v>0</v>
      </c>
      <c r="U677" s="728"/>
      <c r="V677" s="732"/>
      <c r="W677" s="730"/>
      <c r="X677" s="730"/>
      <c r="Y677" s="728">
        <f>(W677*X677)/100000</f>
        <v>0</v>
      </c>
      <c r="Z677" s="732"/>
      <c r="AA677" s="730"/>
      <c r="AB677" s="730"/>
      <c r="AC677" s="728">
        <f>(AA677*AB677)/100000</f>
        <v>0</v>
      </c>
      <c r="AD677" s="728" t="e">
        <f>(#REF!*#REF!)/100000</f>
        <v>#REF!</v>
      </c>
    </row>
    <row r="678" spans="1:30" ht="41.25" customHeight="1">
      <c r="A678" s="736" t="s">
        <v>741</v>
      </c>
      <c r="B678" s="718" t="s">
        <v>3375</v>
      </c>
      <c r="C678" s="723"/>
      <c r="D678" s="723"/>
      <c r="E678" s="724"/>
      <c r="F678" s="724"/>
      <c r="G678" s="725"/>
      <c r="H678" s="725"/>
      <c r="I678" s="726"/>
      <c r="J678" s="726"/>
      <c r="K678" s="726"/>
      <c r="L678" s="727"/>
      <c r="M678" s="726"/>
      <c r="N678" s="727"/>
      <c r="O678" s="726"/>
      <c r="P678" s="727"/>
      <c r="Q678" s="726"/>
      <c r="R678" s="727"/>
      <c r="S678" s="726"/>
      <c r="T678" s="727"/>
      <c r="U678" s="434"/>
      <c r="V678" s="725"/>
      <c r="W678" s="726">
        <f>SUM(W679:W684)</f>
        <v>0</v>
      </c>
      <c r="X678" s="726">
        <f>SUM(X679:X684)</f>
        <v>0</v>
      </c>
      <c r="Y678" s="727">
        <f>SUM(Y679:Y684)</f>
        <v>0</v>
      </c>
      <c r="Z678" s="725"/>
      <c r="AA678" s="726">
        <f>SUM(AA679:AA684)</f>
        <v>0</v>
      </c>
      <c r="AB678" s="726">
        <f>SUM(AB679:AB684)</f>
        <v>0</v>
      </c>
      <c r="AC678" s="727">
        <f>SUM(AC679:AC684)</f>
        <v>0</v>
      </c>
      <c r="AD678" s="727" t="e">
        <f>SUM(AD679:AD684)</f>
        <v>#REF!</v>
      </c>
    </row>
    <row r="679" spans="1:30" ht="41.25" customHeight="1">
      <c r="A679" s="682" t="s">
        <v>743</v>
      </c>
      <c r="B679" s="792" t="s">
        <v>1454</v>
      </c>
      <c r="C679" s="759"/>
      <c r="D679" s="759"/>
      <c r="E679" s="760"/>
      <c r="F679" s="760"/>
      <c r="G679" s="761"/>
      <c r="H679" s="761"/>
      <c r="I679" s="759"/>
      <c r="J679" s="759"/>
      <c r="K679" s="759"/>
      <c r="L679" s="762"/>
      <c r="M679" s="759"/>
      <c r="N679" s="762"/>
      <c r="O679" s="759"/>
      <c r="P679" s="762"/>
      <c r="Q679" s="759"/>
      <c r="R679" s="762"/>
      <c r="S679" s="759"/>
      <c r="T679" s="762"/>
      <c r="U679" s="728"/>
      <c r="V679" s="732"/>
      <c r="W679" s="730"/>
      <c r="X679" s="730"/>
      <c r="Y679" s="728">
        <f t="shared" ref="Y679:Y684" si="328">(W679*X679)/100000</f>
        <v>0</v>
      </c>
      <c r="Z679" s="732"/>
      <c r="AA679" s="730"/>
      <c r="AB679" s="730"/>
      <c r="AC679" s="728">
        <f t="shared" ref="AC679:AC684" si="329">(AA679*AB679)/100000</f>
        <v>0</v>
      </c>
      <c r="AD679" s="728" t="e">
        <f>(#REF!*#REF!)/100000</f>
        <v>#REF!</v>
      </c>
    </row>
    <row r="680" spans="1:30" ht="41.25" customHeight="1">
      <c r="A680" s="682" t="s">
        <v>745</v>
      </c>
      <c r="B680" s="792" t="s">
        <v>746</v>
      </c>
      <c r="C680" s="759"/>
      <c r="D680" s="759"/>
      <c r="E680" s="760"/>
      <c r="F680" s="760"/>
      <c r="G680" s="761"/>
      <c r="H680" s="761"/>
      <c r="I680" s="759"/>
      <c r="J680" s="759"/>
      <c r="K680" s="759"/>
      <c r="L680" s="762"/>
      <c r="M680" s="759"/>
      <c r="N680" s="762"/>
      <c r="O680" s="759"/>
      <c r="P680" s="762"/>
      <c r="Q680" s="759"/>
      <c r="R680" s="762"/>
      <c r="S680" s="759"/>
      <c r="T680" s="762"/>
      <c r="U680" s="728"/>
      <c r="V680" s="732"/>
      <c r="W680" s="730"/>
      <c r="X680" s="730"/>
      <c r="Y680" s="728">
        <f t="shared" si="328"/>
        <v>0</v>
      </c>
      <c r="Z680" s="732"/>
      <c r="AA680" s="730"/>
      <c r="AB680" s="730"/>
      <c r="AC680" s="728">
        <f t="shared" si="329"/>
        <v>0</v>
      </c>
      <c r="AD680" s="728" t="e">
        <f>(#REF!*#REF!)/100000</f>
        <v>#REF!</v>
      </c>
    </row>
    <row r="681" spans="1:30" ht="41.25" customHeight="1">
      <c r="A681" s="682" t="s">
        <v>747</v>
      </c>
      <c r="B681" s="792" t="s">
        <v>748</v>
      </c>
      <c r="C681" s="759"/>
      <c r="D681" s="759"/>
      <c r="E681" s="760"/>
      <c r="F681" s="760"/>
      <c r="G681" s="761"/>
      <c r="H681" s="761"/>
      <c r="I681" s="759"/>
      <c r="J681" s="759"/>
      <c r="K681" s="759"/>
      <c r="L681" s="762"/>
      <c r="M681" s="759"/>
      <c r="N681" s="762"/>
      <c r="O681" s="759"/>
      <c r="P681" s="762"/>
      <c r="Q681" s="759"/>
      <c r="R681" s="762"/>
      <c r="S681" s="759"/>
      <c r="T681" s="762"/>
      <c r="U681" s="728"/>
      <c r="V681" s="732"/>
      <c r="W681" s="730"/>
      <c r="X681" s="730"/>
      <c r="Y681" s="728">
        <f t="shared" si="328"/>
        <v>0</v>
      </c>
      <c r="Z681" s="732"/>
      <c r="AA681" s="730"/>
      <c r="AB681" s="730"/>
      <c r="AC681" s="728">
        <f t="shared" si="329"/>
        <v>0</v>
      </c>
      <c r="AD681" s="728" t="e">
        <f>(#REF!*#REF!)/100000</f>
        <v>#REF!</v>
      </c>
    </row>
    <row r="682" spans="1:30" ht="41.25" customHeight="1">
      <c r="A682" s="682" t="s">
        <v>1496</v>
      </c>
      <c r="B682" s="792" t="s">
        <v>1393</v>
      </c>
      <c r="C682" s="759"/>
      <c r="D682" s="759"/>
      <c r="E682" s="760"/>
      <c r="F682" s="760"/>
      <c r="G682" s="761"/>
      <c r="H682" s="761"/>
      <c r="I682" s="759"/>
      <c r="J682" s="759"/>
      <c r="K682" s="759"/>
      <c r="L682" s="762"/>
      <c r="M682" s="759"/>
      <c r="N682" s="762"/>
      <c r="O682" s="759"/>
      <c r="P682" s="762"/>
      <c r="Q682" s="759"/>
      <c r="R682" s="762"/>
      <c r="S682" s="759"/>
      <c r="T682" s="762"/>
      <c r="U682" s="728"/>
      <c r="V682" s="732"/>
      <c r="W682" s="730"/>
      <c r="X682" s="730"/>
      <c r="Y682" s="728">
        <f t="shared" si="328"/>
        <v>0</v>
      </c>
      <c r="Z682" s="732"/>
      <c r="AA682" s="730"/>
      <c r="AB682" s="730"/>
      <c r="AC682" s="728">
        <f t="shared" si="329"/>
        <v>0</v>
      </c>
      <c r="AD682" s="728" t="e">
        <f>(#REF!*#REF!)/100000</f>
        <v>#REF!</v>
      </c>
    </row>
    <row r="683" spans="1:30" ht="41.25" customHeight="1">
      <c r="A683" s="682" t="s">
        <v>1497</v>
      </c>
      <c r="B683" s="792" t="s">
        <v>1384</v>
      </c>
      <c r="C683" s="759"/>
      <c r="D683" s="759"/>
      <c r="E683" s="760"/>
      <c r="F683" s="760"/>
      <c r="G683" s="761"/>
      <c r="H683" s="761"/>
      <c r="I683" s="759"/>
      <c r="J683" s="759"/>
      <c r="K683" s="759"/>
      <c r="L683" s="762"/>
      <c r="M683" s="759"/>
      <c r="N683" s="762"/>
      <c r="O683" s="759"/>
      <c r="P683" s="762"/>
      <c r="Q683" s="759"/>
      <c r="R683" s="762"/>
      <c r="S683" s="759"/>
      <c r="T683" s="762"/>
      <c r="U683" s="728"/>
      <c r="V683" s="732"/>
      <c r="W683" s="730"/>
      <c r="X683" s="730"/>
      <c r="Y683" s="728">
        <f t="shared" si="328"/>
        <v>0</v>
      </c>
      <c r="Z683" s="732"/>
      <c r="AA683" s="730"/>
      <c r="AB683" s="730"/>
      <c r="AC683" s="728">
        <f t="shared" si="329"/>
        <v>0</v>
      </c>
      <c r="AD683" s="728" t="e">
        <f>(#REF!*#REF!)/100000</f>
        <v>#REF!</v>
      </c>
    </row>
    <row r="684" spans="1:30" ht="41.25" customHeight="1">
      <c r="A684" s="682" t="s">
        <v>1498</v>
      </c>
      <c r="B684" s="792" t="s">
        <v>1490</v>
      </c>
      <c r="C684" s="759"/>
      <c r="D684" s="759"/>
      <c r="E684" s="760"/>
      <c r="F684" s="760"/>
      <c r="G684" s="761"/>
      <c r="H684" s="761"/>
      <c r="I684" s="759"/>
      <c r="J684" s="759"/>
      <c r="K684" s="759"/>
      <c r="L684" s="762"/>
      <c r="M684" s="759"/>
      <c r="N684" s="762"/>
      <c r="O684" s="759"/>
      <c r="P684" s="762"/>
      <c r="Q684" s="759"/>
      <c r="R684" s="762"/>
      <c r="S684" s="759"/>
      <c r="T684" s="762"/>
      <c r="U684" s="728"/>
      <c r="V684" s="732"/>
      <c r="W684" s="730"/>
      <c r="X684" s="730"/>
      <c r="Y684" s="728">
        <f t="shared" si="328"/>
        <v>0</v>
      </c>
      <c r="Z684" s="732"/>
      <c r="AA684" s="730"/>
      <c r="AB684" s="730"/>
      <c r="AC684" s="728">
        <f t="shared" si="329"/>
        <v>0</v>
      </c>
      <c r="AD684" s="728" t="e">
        <f>(#REF!*#REF!)/100000</f>
        <v>#REF!</v>
      </c>
    </row>
    <row r="685" spans="1:30" ht="41.25" customHeight="1">
      <c r="A685" s="736" t="s">
        <v>749</v>
      </c>
      <c r="B685" s="718" t="s">
        <v>750</v>
      </c>
      <c r="C685" s="723"/>
      <c r="D685" s="723"/>
      <c r="E685" s="727">
        <f>E686+E722+E723+E724</f>
        <v>0</v>
      </c>
      <c r="F685" s="727">
        <f>F686+F722+F723+F724</f>
        <v>0</v>
      </c>
      <c r="G685" s="725"/>
      <c r="H685" s="725"/>
      <c r="I685" s="726"/>
      <c r="J685" s="726"/>
      <c r="K685" s="726"/>
      <c r="L685" s="727">
        <f>L686+L722+L723+L724</f>
        <v>0</v>
      </c>
      <c r="M685" s="727"/>
      <c r="N685" s="727">
        <f>N686+N722+N723+N724</f>
        <v>0</v>
      </c>
      <c r="O685" s="726"/>
      <c r="P685" s="727">
        <f>P686+P722+P723+P724</f>
        <v>0</v>
      </c>
      <c r="Q685" s="726"/>
      <c r="R685" s="727">
        <f>R686+R722+R723+R724</f>
        <v>0</v>
      </c>
      <c r="S685" s="726"/>
      <c r="T685" s="727">
        <f>T686+T722+T723+T724</f>
        <v>0</v>
      </c>
      <c r="U685" s="434"/>
      <c r="V685" s="725"/>
      <c r="W685" s="726">
        <f>W686+W722+W723+W724</f>
        <v>0</v>
      </c>
      <c r="X685" s="726">
        <f>X686+X722+X723+X724</f>
        <v>0</v>
      </c>
      <c r="Y685" s="727">
        <f>Y686+Y722+Y723+Y724</f>
        <v>0</v>
      </c>
      <c r="Z685" s="725"/>
      <c r="AA685" s="726">
        <f>AA686+AA722+AA723+AA724</f>
        <v>0</v>
      </c>
      <c r="AB685" s="726">
        <f>AB686+AB722+AB723+AB724</f>
        <v>0</v>
      </c>
      <c r="AC685" s="727">
        <f>AC686+AC722+AC723+AC724</f>
        <v>0</v>
      </c>
      <c r="AD685" s="727" t="e">
        <f>AD686+AD722+AD723+AD724</f>
        <v>#REF!</v>
      </c>
    </row>
    <row r="686" spans="1:30" ht="41.25" customHeight="1">
      <c r="A686" s="736" t="s">
        <v>751</v>
      </c>
      <c r="B686" s="464" t="s">
        <v>1394</v>
      </c>
      <c r="C686" s="723"/>
      <c r="D686" s="723"/>
      <c r="E686" s="727">
        <f>E687+E692+E697+E702+E707+E711+E717</f>
        <v>0</v>
      </c>
      <c r="F686" s="727">
        <f>F687+F692+F697+F702+F707+F711+F717</f>
        <v>0</v>
      </c>
      <c r="G686" s="725"/>
      <c r="H686" s="725"/>
      <c r="I686" s="726"/>
      <c r="J686" s="726"/>
      <c r="K686" s="726"/>
      <c r="L686" s="727">
        <f>L687+L692+L697+L702+L707+L711+L717</f>
        <v>0</v>
      </c>
      <c r="M686" s="726"/>
      <c r="N686" s="727">
        <f>N687+N692+N697+N702+N707+N711+N717</f>
        <v>0</v>
      </c>
      <c r="O686" s="726"/>
      <c r="P686" s="727">
        <f>P687+P692+P697+P702+P707+P711+P717</f>
        <v>0</v>
      </c>
      <c r="Q686" s="726"/>
      <c r="R686" s="727">
        <f>R687+R692+R697+R702+R707+R711+R717</f>
        <v>0</v>
      </c>
      <c r="S686" s="726"/>
      <c r="T686" s="727">
        <f>T687+T692+T697+T702+T707+T711+T717</f>
        <v>0</v>
      </c>
      <c r="U686" s="728"/>
      <c r="V686" s="725"/>
      <c r="W686" s="726">
        <f>W687+W717+W692+W697+W702+W707</f>
        <v>0</v>
      </c>
      <c r="X686" s="726">
        <f>X687+X717+X692+X697+X702+X707</f>
        <v>0</v>
      </c>
      <c r="Y686" s="727">
        <f>Y687+Y717+Y692+Y697+Y702+Y707</f>
        <v>0</v>
      </c>
      <c r="Z686" s="725"/>
      <c r="AA686" s="726">
        <f>AA687+AA717+AA692+AA697+AA702+AA707</f>
        <v>0</v>
      </c>
      <c r="AB686" s="726">
        <f>AB687+AB717+AB692+AB697+AB702+AB707</f>
        <v>0</v>
      </c>
      <c r="AC686" s="727">
        <f>AC687+AC717+AC692+AC697+AC702+AC707</f>
        <v>0</v>
      </c>
      <c r="AD686" s="727" t="e">
        <f>AD687+AD717+AD692+AD697+AD702+AD707</f>
        <v>#REF!</v>
      </c>
    </row>
    <row r="687" spans="1:30" ht="41.25" customHeight="1">
      <c r="A687" s="463" t="s">
        <v>753</v>
      </c>
      <c r="B687" s="718" t="s">
        <v>754</v>
      </c>
      <c r="C687" s="723"/>
      <c r="D687" s="723"/>
      <c r="E687" s="727">
        <f>SUM(E688:E691)</f>
        <v>0</v>
      </c>
      <c r="F687" s="727">
        <f>SUM(F688:F691)</f>
        <v>0</v>
      </c>
      <c r="G687" s="725"/>
      <c r="H687" s="725"/>
      <c r="I687" s="726"/>
      <c r="J687" s="726"/>
      <c r="K687" s="726"/>
      <c r="L687" s="727">
        <f>SUM(L688:L691)</f>
        <v>0</v>
      </c>
      <c r="M687" s="726"/>
      <c r="N687" s="727">
        <f>SUM(N688:N691)</f>
        <v>0</v>
      </c>
      <c r="O687" s="726"/>
      <c r="P687" s="727">
        <f>SUM(P688:P691)</f>
        <v>0</v>
      </c>
      <c r="Q687" s="726"/>
      <c r="R687" s="727">
        <f>SUM(R688:R691)</f>
        <v>0</v>
      </c>
      <c r="S687" s="726"/>
      <c r="T687" s="727">
        <f>SUM(T688:T691)</f>
        <v>0</v>
      </c>
      <c r="U687" s="728"/>
      <c r="V687" s="725"/>
      <c r="W687" s="726">
        <f>SUM(W688:W691)</f>
        <v>0</v>
      </c>
      <c r="X687" s="726">
        <f>SUM(X688:X691)</f>
        <v>0</v>
      </c>
      <c r="Y687" s="727">
        <f>SUM(Y688:Y691)</f>
        <v>0</v>
      </c>
      <c r="Z687" s="725"/>
      <c r="AA687" s="726">
        <f>SUM(AA688:AA691)</f>
        <v>0</v>
      </c>
      <c r="AB687" s="726">
        <f>SUM(AB688:AB691)</f>
        <v>0</v>
      </c>
      <c r="AC687" s="727">
        <f>SUM(AC688:AC691)</f>
        <v>0</v>
      </c>
      <c r="AD687" s="727" t="e">
        <f>SUM(AD688:AD691)</f>
        <v>#REF!</v>
      </c>
    </row>
    <row r="688" spans="1:30" ht="41.25" customHeight="1">
      <c r="A688" s="458" t="s">
        <v>1698</v>
      </c>
      <c r="B688" s="438" t="s">
        <v>1387</v>
      </c>
      <c r="C688" s="730"/>
      <c r="D688" s="730"/>
      <c r="E688" s="731"/>
      <c r="F688" s="731"/>
      <c r="G688" s="732"/>
      <c r="H688" s="732"/>
      <c r="I688" s="730"/>
      <c r="J688" s="730">
        <f t="shared" ref="J688:J748" si="330">I688/100000</f>
        <v>0</v>
      </c>
      <c r="K688" s="730"/>
      <c r="L688" s="728">
        <f>K688*J688</f>
        <v>0</v>
      </c>
      <c r="M688" s="730"/>
      <c r="N688" s="728">
        <f>M688*J688</f>
        <v>0</v>
      </c>
      <c r="O688" s="730"/>
      <c r="P688" s="728">
        <f>O688*J688</f>
        <v>0</v>
      </c>
      <c r="Q688" s="730"/>
      <c r="R688" s="728">
        <f>Q688*J688</f>
        <v>0</v>
      </c>
      <c r="S688" s="730">
        <f t="shared" ref="S688:T691" si="331">K688+M688+O688+Q688</f>
        <v>0</v>
      </c>
      <c r="T688" s="728">
        <f t="shared" si="331"/>
        <v>0</v>
      </c>
      <c r="U688" s="728"/>
      <c r="V688" s="732"/>
      <c r="W688" s="730"/>
      <c r="X688" s="730"/>
      <c r="Y688" s="728">
        <f>(W688*X688)/100000</f>
        <v>0</v>
      </c>
      <c r="Z688" s="732"/>
      <c r="AA688" s="730"/>
      <c r="AB688" s="730"/>
      <c r="AC688" s="728">
        <f>(AA688*AB688)/100000</f>
        <v>0</v>
      </c>
      <c r="AD688" s="728" t="e">
        <f>(#REF!*#REF!)/100000</f>
        <v>#REF!</v>
      </c>
    </row>
    <row r="689" spans="1:30" ht="41.25" customHeight="1">
      <c r="A689" s="458" t="s">
        <v>1699</v>
      </c>
      <c r="B689" s="438" t="s">
        <v>1388</v>
      </c>
      <c r="C689" s="730"/>
      <c r="D689" s="730"/>
      <c r="E689" s="731"/>
      <c r="F689" s="731"/>
      <c r="G689" s="732"/>
      <c r="H689" s="732"/>
      <c r="I689" s="730"/>
      <c r="J689" s="730">
        <f t="shared" si="330"/>
        <v>0</v>
      </c>
      <c r="K689" s="730"/>
      <c r="L689" s="728">
        <f>K689*J689</f>
        <v>0</v>
      </c>
      <c r="M689" s="730"/>
      <c r="N689" s="728">
        <f>M689*J689</f>
        <v>0</v>
      </c>
      <c r="O689" s="730"/>
      <c r="P689" s="728">
        <f>O689*J689</f>
        <v>0</v>
      </c>
      <c r="Q689" s="730"/>
      <c r="R689" s="728">
        <f>Q689*J689</f>
        <v>0</v>
      </c>
      <c r="S689" s="730">
        <f t="shared" si="331"/>
        <v>0</v>
      </c>
      <c r="T689" s="728">
        <f t="shared" si="331"/>
        <v>0</v>
      </c>
      <c r="U689" s="728"/>
      <c r="V689" s="732"/>
      <c r="W689" s="730"/>
      <c r="X689" s="730"/>
      <c r="Y689" s="728">
        <f>(W689*X689)/100000</f>
        <v>0</v>
      </c>
      <c r="Z689" s="732"/>
      <c r="AA689" s="730"/>
      <c r="AB689" s="730"/>
      <c r="AC689" s="728">
        <f>(AA689*AB689)/100000</f>
        <v>0</v>
      </c>
      <c r="AD689" s="728" t="e">
        <f>(#REF!*#REF!)/100000</f>
        <v>#REF!</v>
      </c>
    </row>
    <row r="690" spans="1:30" ht="41.25" customHeight="1">
      <c r="A690" s="458" t="s">
        <v>1700</v>
      </c>
      <c r="B690" s="438" t="s">
        <v>1389</v>
      </c>
      <c r="C690" s="730"/>
      <c r="D690" s="730"/>
      <c r="E690" s="731"/>
      <c r="F690" s="731"/>
      <c r="G690" s="732"/>
      <c r="H690" s="732"/>
      <c r="I690" s="730"/>
      <c r="J690" s="730">
        <f t="shared" si="330"/>
        <v>0</v>
      </c>
      <c r="K690" s="730"/>
      <c r="L690" s="728">
        <f>K690*J690</f>
        <v>0</v>
      </c>
      <c r="M690" s="730"/>
      <c r="N690" s="728">
        <f>M690*J690</f>
        <v>0</v>
      </c>
      <c r="O690" s="730"/>
      <c r="P690" s="728">
        <f>O690*J690</f>
        <v>0</v>
      </c>
      <c r="Q690" s="730"/>
      <c r="R690" s="728">
        <f>Q690*J690</f>
        <v>0</v>
      </c>
      <c r="S690" s="730">
        <f t="shared" si="331"/>
        <v>0</v>
      </c>
      <c r="T690" s="728">
        <f t="shared" si="331"/>
        <v>0</v>
      </c>
      <c r="U690" s="728"/>
      <c r="V690" s="732"/>
      <c r="W690" s="730"/>
      <c r="X690" s="730"/>
      <c r="Y690" s="728">
        <f>(W690*X690)/100000</f>
        <v>0</v>
      </c>
      <c r="Z690" s="732"/>
      <c r="AA690" s="730"/>
      <c r="AB690" s="730"/>
      <c r="AC690" s="728">
        <f>(AA690*AB690)/100000</f>
        <v>0</v>
      </c>
      <c r="AD690" s="728" t="e">
        <f>(#REF!*#REF!)/100000</f>
        <v>#REF!</v>
      </c>
    </row>
    <row r="691" spans="1:30" ht="41.25" customHeight="1">
      <c r="A691" s="458" t="s">
        <v>1701</v>
      </c>
      <c r="B691" s="438" t="s">
        <v>1390</v>
      </c>
      <c r="C691" s="730"/>
      <c r="D691" s="730"/>
      <c r="E691" s="731"/>
      <c r="F691" s="731"/>
      <c r="G691" s="732"/>
      <c r="H691" s="732"/>
      <c r="I691" s="730"/>
      <c r="J691" s="730">
        <f t="shared" si="330"/>
        <v>0</v>
      </c>
      <c r="K691" s="730"/>
      <c r="L691" s="728">
        <f>K691*J691</f>
        <v>0</v>
      </c>
      <c r="M691" s="730"/>
      <c r="N691" s="728">
        <f>M691*J691</f>
        <v>0</v>
      </c>
      <c r="O691" s="730"/>
      <c r="P691" s="728">
        <f>O691*J691</f>
        <v>0</v>
      </c>
      <c r="Q691" s="730"/>
      <c r="R691" s="728">
        <f>Q691*J691</f>
        <v>0</v>
      </c>
      <c r="S691" s="730">
        <f t="shared" si="331"/>
        <v>0</v>
      </c>
      <c r="T691" s="728">
        <f t="shared" si="331"/>
        <v>0</v>
      </c>
      <c r="U691" s="728"/>
      <c r="V691" s="732"/>
      <c r="W691" s="730"/>
      <c r="X691" s="730"/>
      <c r="Y691" s="728">
        <f>(W691*X691)/100000</f>
        <v>0</v>
      </c>
      <c r="Z691" s="732"/>
      <c r="AA691" s="730"/>
      <c r="AB691" s="730"/>
      <c r="AC691" s="728">
        <f>(AA691*AB691)/100000</f>
        <v>0</v>
      </c>
      <c r="AD691" s="728" t="e">
        <f>(#REF!*#REF!)/100000</f>
        <v>#REF!</v>
      </c>
    </row>
    <row r="692" spans="1:30" ht="41.25" customHeight="1">
      <c r="A692" s="463" t="s">
        <v>755</v>
      </c>
      <c r="B692" s="718" t="s">
        <v>744</v>
      </c>
      <c r="C692" s="723"/>
      <c r="D692" s="723"/>
      <c r="E692" s="727">
        <f>SUM(E693:E696)</f>
        <v>0</v>
      </c>
      <c r="F692" s="727">
        <f>SUM(F693:F696)</f>
        <v>0</v>
      </c>
      <c r="G692" s="725"/>
      <c r="H692" s="725"/>
      <c r="I692" s="726"/>
      <c r="J692" s="726"/>
      <c r="K692" s="726"/>
      <c r="L692" s="727">
        <f>SUM(L693:L696)</f>
        <v>0</v>
      </c>
      <c r="M692" s="726"/>
      <c r="N692" s="727">
        <f>SUM(N693:N696)</f>
        <v>0</v>
      </c>
      <c r="O692" s="726"/>
      <c r="P692" s="727">
        <f>SUM(P693:P696)</f>
        <v>0</v>
      </c>
      <c r="Q692" s="726"/>
      <c r="R692" s="727">
        <f>SUM(R693:R696)</f>
        <v>0</v>
      </c>
      <c r="S692" s="726"/>
      <c r="T692" s="727">
        <f>SUM(T693:T696)</f>
        <v>0</v>
      </c>
      <c r="U692" s="728"/>
      <c r="V692" s="725"/>
      <c r="W692" s="726">
        <f>SUM(W693:W696)</f>
        <v>0</v>
      </c>
      <c r="X692" s="726">
        <f>SUM(X693:X696)</f>
        <v>0</v>
      </c>
      <c r="Y692" s="727">
        <f>SUM(Y693:Y696)</f>
        <v>0</v>
      </c>
      <c r="Z692" s="725"/>
      <c r="AA692" s="726">
        <f>SUM(AA693:AA696)</f>
        <v>0</v>
      </c>
      <c r="AB692" s="726">
        <f>SUM(AB693:AB696)</f>
        <v>0</v>
      </c>
      <c r="AC692" s="727">
        <f>SUM(AC693:AC696)</f>
        <v>0</v>
      </c>
      <c r="AD692" s="727" t="e">
        <f>SUM(AD693:AD696)</f>
        <v>#REF!</v>
      </c>
    </row>
    <row r="693" spans="1:30" ht="41.25" customHeight="1">
      <c r="A693" s="458" t="s">
        <v>1702</v>
      </c>
      <c r="B693" s="438" t="s">
        <v>1387</v>
      </c>
      <c r="C693" s="730"/>
      <c r="D693" s="730"/>
      <c r="E693" s="731"/>
      <c r="F693" s="731"/>
      <c r="G693" s="732"/>
      <c r="H693" s="732"/>
      <c r="I693" s="730"/>
      <c r="J693" s="730">
        <f t="shared" si="330"/>
        <v>0</v>
      </c>
      <c r="K693" s="730"/>
      <c r="L693" s="728">
        <f>K693*J693</f>
        <v>0</v>
      </c>
      <c r="M693" s="730"/>
      <c r="N693" s="728">
        <f>M693*J693</f>
        <v>0</v>
      </c>
      <c r="O693" s="730"/>
      <c r="P693" s="728">
        <f>O693*J693</f>
        <v>0</v>
      </c>
      <c r="Q693" s="730"/>
      <c r="R693" s="728">
        <f>Q693*J693</f>
        <v>0</v>
      </c>
      <c r="S693" s="730">
        <f t="shared" ref="S693:T696" si="332">K693+M693+O693+Q693</f>
        <v>0</v>
      </c>
      <c r="T693" s="728">
        <f t="shared" si="332"/>
        <v>0</v>
      </c>
      <c r="U693" s="728"/>
      <c r="V693" s="732"/>
      <c r="W693" s="730"/>
      <c r="X693" s="730"/>
      <c r="Y693" s="728">
        <f>(W693*X693)/100000</f>
        <v>0</v>
      </c>
      <c r="Z693" s="732"/>
      <c r="AA693" s="730"/>
      <c r="AB693" s="730"/>
      <c r="AC693" s="728">
        <f>(AA693*AB693)/100000</f>
        <v>0</v>
      </c>
      <c r="AD693" s="728" t="e">
        <f>(#REF!*#REF!)/100000</f>
        <v>#REF!</v>
      </c>
    </row>
    <row r="694" spans="1:30" ht="41.25" customHeight="1">
      <c r="A694" s="458" t="s">
        <v>1703</v>
      </c>
      <c r="B694" s="438" t="s">
        <v>1388</v>
      </c>
      <c r="C694" s="730"/>
      <c r="D694" s="730"/>
      <c r="E694" s="731"/>
      <c r="F694" s="731"/>
      <c r="G694" s="732"/>
      <c r="H694" s="732"/>
      <c r="I694" s="730"/>
      <c r="J694" s="730">
        <f t="shared" si="330"/>
        <v>0</v>
      </c>
      <c r="K694" s="730"/>
      <c r="L694" s="728">
        <f>K694*J694</f>
        <v>0</v>
      </c>
      <c r="M694" s="730"/>
      <c r="N694" s="728">
        <f>M694*J694</f>
        <v>0</v>
      </c>
      <c r="O694" s="730"/>
      <c r="P694" s="728">
        <f>O694*J694</f>
        <v>0</v>
      </c>
      <c r="Q694" s="730"/>
      <c r="R694" s="728">
        <f>Q694*J694</f>
        <v>0</v>
      </c>
      <c r="S694" s="730">
        <f t="shared" si="332"/>
        <v>0</v>
      </c>
      <c r="T694" s="728">
        <f t="shared" si="332"/>
        <v>0</v>
      </c>
      <c r="U694" s="728"/>
      <c r="V694" s="732"/>
      <c r="W694" s="730"/>
      <c r="X694" s="730"/>
      <c r="Y694" s="728">
        <f>(W694*X694)/100000</f>
        <v>0</v>
      </c>
      <c r="Z694" s="732"/>
      <c r="AA694" s="730"/>
      <c r="AB694" s="730"/>
      <c r="AC694" s="728">
        <f>(AA694*AB694)/100000</f>
        <v>0</v>
      </c>
      <c r="AD694" s="728" t="e">
        <f>(#REF!*#REF!)/100000</f>
        <v>#REF!</v>
      </c>
    </row>
    <row r="695" spans="1:30" ht="41.25" customHeight="1">
      <c r="A695" s="458" t="s">
        <v>1704</v>
      </c>
      <c r="B695" s="438" t="s">
        <v>1389</v>
      </c>
      <c r="C695" s="730"/>
      <c r="D695" s="730"/>
      <c r="E695" s="731"/>
      <c r="F695" s="731"/>
      <c r="G695" s="732"/>
      <c r="H695" s="732"/>
      <c r="I695" s="730"/>
      <c r="J695" s="730">
        <f t="shared" si="330"/>
        <v>0</v>
      </c>
      <c r="K695" s="730"/>
      <c r="L695" s="728">
        <f>K695*J695</f>
        <v>0</v>
      </c>
      <c r="M695" s="730"/>
      <c r="N695" s="728">
        <f>M695*J695</f>
        <v>0</v>
      </c>
      <c r="O695" s="730"/>
      <c r="P695" s="728">
        <f>O695*J695</f>
        <v>0</v>
      </c>
      <c r="Q695" s="730"/>
      <c r="R695" s="728">
        <f>Q695*J695</f>
        <v>0</v>
      </c>
      <c r="S695" s="730">
        <f t="shared" si="332"/>
        <v>0</v>
      </c>
      <c r="T695" s="728">
        <f t="shared" si="332"/>
        <v>0</v>
      </c>
      <c r="U695" s="728"/>
      <c r="V695" s="732"/>
      <c r="W695" s="730"/>
      <c r="X695" s="730"/>
      <c r="Y695" s="728">
        <f>(W695*X695)/100000</f>
        <v>0</v>
      </c>
      <c r="Z695" s="732"/>
      <c r="AA695" s="730"/>
      <c r="AB695" s="730"/>
      <c r="AC695" s="728">
        <f>(AA695*AB695)/100000</f>
        <v>0</v>
      </c>
      <c r="AD695" s="728" t="e">
        <f>(#REF!*#REF!)/100000</f>
        <v>#REF!</v>
      </c>
    </row>
    <row r="696" spans="1:30" ht="41.25" customHeight="1">
      <c r="A696" s="458" t="s">
        <v>1705</v>
      </c>
      <c r="B696" s="438" t="s">
        <v>1390</v>
      </c>
      <c r="C696" s="730"/>
      <c r="D696" s="730"/>
      <c r="E696" s="731"/>
      <c r="F696" s="731"/>
      <c r="G696" s="732"/>
      <c r="H696" s="732"/>
      <c r="I696" s="730"/>
      <c r="J696" s="730">
        <f t="shared" si="330"/>
        <v>0</v>
      </c>
      <c r="K696" s="730"/>
      <c r="L696" s="728">
        <f>K696*J696</f>
        <v>0</v>
      </c>
      <c r="M696" s="730"/>
      <c r="N696" s="728">
        <f>M696*J696</f>
        <v>0</v>
      </c>
      <c r="O696" s="730"/>
      <c r="P696" s="728">
        <f>O696*J696</f>
        <v>0</v>
      </c>
      <c r="Q696" s="730"/>
      <c r="R696" s="728">
        <f>Q696*J696</f>
        <v>0</v>
      </c>
      <c r="S696" s="730">
        <f t="shared" si="332"/>
        <v>0</v>
      </c>
      <c r="T696" s="728">
        <f t="shared" si="332"/>
        <v>0</v>
      </c>
      <c r="U696" s="728"/>
      <c r="V696" s="732"/>
      <c r="W696" s="730"/>
      <c r="X696" s="730"/>
      <c r="Y696" s="728">
        <f>(W696*X696)/100000</f>
        <v>0</v>
      </c>
      <c r="Z696" s="732"/>
      <c r="AA696" s="730"/>
      <c r="AB696" s="730"/>
      <c r="AC696" s="728">
        <f>(AA696*AB696)/100000</f>
        <v>0</v>
      </c>
      <c r="AD696" s="728" t="e">
        <f>(#REF!*#REF!)/100000</f>
        <v>#REF!</v>
      </c>
    </row>
    <row r="697" spans="1:30" ht="41.25" customHeight="1">
      <c r="A697" s="463" t="s">
        <v>756</v>
      </c>
      <c r="B697" s="718" t="s">
        <v>746</v>
      </c>
      <c r="C697" s="723"/>
      <c r="D697" s="723"/>
      <c r="E697" s="727">
        <f>SUM(E698:E701)</f>
        <v>0</v>
      </c>
      <c r="F697" s="727">
        <f>SUM(F698:F701)</f>
        <v>0</v>
      </c>
      <c r="G697" s="725"/>
      <c r="H697" s="725"/>
      <c r="I697" s="726"/>
      <c r="J697" s="726"/>
      <c r="K697" s="726"/>
      <c r="L697" s="727">
        <f>SUM(L698:L701)</f>
        <v>0</v>
      </c>
      <c r="M697" s="726"/>
      <c r="N697" s="727">
        <f>SUM(N698:N701)</f>
        <v>0</v>
      </c>
      <c r="O697" s="726"/>
      <c r="P697" s="727">
        <f>SUM(P698:P701)</f>
        <v>0</v>
      </c>
      <c r="Q697" s="726"/>
      <c r="R697" s="727">
        <f>SUM(R698:R701)</f>
        <v>0</v>
      </c>
      <c r="S697" s="726"/>
      <c r="T697" s="727">
        <f>SUM(T698:T701)</f>
        <v>0</v>
      </c>
      <c r="U697" s="728"/>
      <c r="V697" s="725"/>
      <c r="W697" s="726">
        <f>SUM(W698:W701)</f>
        <v>0</v>
      </c>
      <c r="X697" s="726">
        <f>SUM(X698:X701)</f>
        <v>0</v>
      </c>
      <c r="Y697" s="727">
        <f>SUM(Y698:Y701)</f>
        <v>0</v>
      </c>
      <c r="Z697" s="725"/>
      <c r="AA697" s="726">
        <f>SUM(AA698:AA701)</f>
        <v>0</v>
      </c>
      <c r="AB697" s="726">
        <f>SUM(AB698:AB701)</f>
        <v>0</v>
      </c>
      <c r="AC697" s="727">
        <f>SUM(AC698:AC701)</f>
        <v>0</v>
      </c>
      <c r="AD697" s="727" t="e">
        <f>SUM(AD698:AD701)</f>
        <v>#REF!</v>
      </c>
    </row>
    <row r="698" spans="1:30" ht="41.25" customHeight="1">
      <c r="A698" s="458" t="s">
        <v>1706</v>
      </c>
      <c r="B698" s="438" t="s">
        <v>1387</v>
      </c>
      <c r="C698" s="730"/>
      <c r="D698" s="730"/>
      <c r="E698" s="731"/>
      <c r="F698" s="731"/>
      <c r="G698" s="732"/>
      <c r="H698" s="732"/>
      <c r="I698" s="730"/>
      <c r="J698" s="730">
        <f t="shared" si="330"/>
        <v>0</v>
      </c>
      <c r="K698" s="730"/>
      <c r="L698" s="728">
        <f>K698*J698</f>
        <v>0</v>
      </c>
      <c r="M698" s="730"/>
      <c r="N698" s="728">
        <f>M698*J698</f>
        <v>0</v>
      </c>
      <c r="O698" s="730"/>
      <c r="P698" s="728">
        <f>O698*J698</f>
        <v>0</v>
      </c>
      <c r="Q698" s="730"/>
      <c r="R698" s="728">
        <f>Q698*J698</f>
        <v>0</v>
      </c>
      <c r="S698" s="730">
        <f t="shared" ref="S698:T701" si="333">K698+M698+O698+Q698</f>
        <v>0</v>
      </c>
      <c r="T698" s="728">
        <f t="shared" si="333"/>
        <v>0</v>
      </c>
      <c r="U698" s="728"/>
      <c r="V698" s="732"/>
      <c r="W698" s="730"/>
      <c r="X698" s="730"/>
      <c r="Y698" s="728">
        <f>(W698*X698)/100000</f>
        <v>0</v>
      </c>
      <c r="Z698" s="732"/>
      <c r="AA698" s="730"/>
      <c r="AB698" s="730"/>
      <c r="AC698" s="728">
        <f>(AA698*AB698)/100000</f>
        <v>0</v>
      </c>
      <c r="AD698" s="728" t="e">
        <f>(#REF!*#REF!)/100000</f>
        <v>#REF!</v>
      </c>
    </row>
    <row r="699" spans="1:30" ht="41.25" customHeight="1">
      <c r="A699" s="458" t="s">
        <v>1707</v>
      </c>
      <c r="B699" s="438" t="s">
        <v>1388</v>
      </c>
      <c r="C699" s="730"/>
      <c r="D699" s="730"/>
      <c r="E699" s="731"/>
      <c r="F699" s="731"/>
      <c r="G699" s="732"/>
      <c r="H699" s="732"/>
      <c r="I699" s="730"/>
      <c r="J699" s="730">
        <f t="shared" si="330"/>
        <v>0</v>
      </c>
      <c r="K699" s="730"/>
      <c r="L699" s="728">
        <f>K699*J699</f>
        <v>0</v>
      </c>
      <c r="M699" s="730"/>
      <c r="N699" s="728">
        <f>M699*J699</f>
        <v>0</v>
      </c>
      <c r="O699" s="730"/>
      <c r="P699" s="728">
        <f>O699*J699</f>
        <v>0</v>
      </c>
      <c r="Q699" s="730"/>
      <c r="R699" s="728">
        <f>Q699*J699</f>
        <v>0</v>
      </c>
      <c r="S699" s="730">
        <f t="shared" si="333"/>
        <v>0</v>
      </c>
      <c r="T699" s="728">
        <f t="shared" si="333"/>
        <v>0</v>
      </c>
      <c r="U699" s="728"/>
      <c r="V699" s="732"/>
      <c r="W699" s="730"/>
      <c r="X699" s="730"/>
      <c r="Y699" s="728">
        <f>(W699*X699)/100000</f>
        <v>0</v>
      </c>
      <c r="Z699" s="732"/>
      <c r="AA699" s="730"/>
      <c r="AB699" s="730"/>
      <c r="AC699" s="728">
        <f>(AA699*AB699)/100000</f>
        <v>0</v>
      </c>
      <c r="AD699" s="728" t="e">
        <f>(#REF!*#REF!)/100000</f>
        <v>#REF!</v>
      </c>
    </row>
    <row r="700" spans="1:30" ht="41.25" customHeight="1">
      <c r="A700" s="458" t="s">
        <v>1708</v>
      </c>
      <c r="B700" s="438" t="s">
        <v>1389</v>
      </c>
      <c r="C700" s="730"/>
      <c r="D700" s="730"/>
      <c r="E700" s="731"/>
      <c r="F700" s="731"/>
      <c r="G700" s="732"/>
      <c r="H700" s="732"/>
      <c r="I700" s="730"/>
      <c r="J700" s="730">
        <f t="shared" si="330"/>
        <v>0</v>
      </c>
      <c r="K700" s="730"/>
      <c r="L700" s="728">
        <f>K700*J700</f>
        <v>0</v>
      </c>
      <c r="M700" s="730"/>
      <c r="N700" s="728">
        <f>M700*J700</f>
        <v>0</v>
      </c>
      <c r="O700" s="730"/>
      <c r="P700" s="728">
        <f>O700*J700</f>
        <v>0</v>
      </c>
      <c r="Q700" s="730"/>
      <c r="R700" s="728">
        <f>Q700*J700</f>
        <v>0</v>
      </c>
      <c r="S700" s="730">
        <f t="shared" si="333"/>
        <v>0</v>
      </c>
      <c r="T700" s="728">
        <f t="shared" si="333"/>
        <v>0</v>
      </c>
      <c r="U700" s="728"/>
      <c r="V700" s="732"/>
      <c r="W700" s="730"/>
      <c r="X700" s="730"/>
      <c r="Y700" s="728">
        <f>(W700*X700)/100000</f>
        <v>0</v>
      </c>
      <c r="Z700" s="732"/>
      <c r="AA700" s="730"/>
      <c r="AB700" s="730"/>
      <c r="AC700" s="728">
        <f>(AA700*AB700)/100000</f>
        <v>0</v>
      </c>
      <c r="AD700" s="728" t="e">
        <f>(#REF!*#REF!)/100000</f>
        <v>#REF!</v>
      </c>
    </row>
    <row r="701" spans="1:30" ht="41.25" customHeight="1">
      <c r="A701" s="458" t="s">
        <v>1709</v>
      </c>
      <c r="B701" s="438" t="s">
        <v>1390</v>
      </c>
      <c r="C701" s="730"/>
      <c r="D701" s="730"/>
      <c r="E701" s="731"/>
      <c r="F701" s="731"/>
      <c r="G701" s="732"/>
      <c r="H701" s="732"/>
      <c r="I701" s="730"/>
      <c r="J701" s="730">
        <f t="shared" si="330"/>
        <v>0</v>
      </c>
      <c r="K701" s="730"/>
      <c r="L701" s="728">
        <f>K701*J701</f>
        <v>0</v>
      </c>
      <c r="M701" s="730"/>
      <c r="N701" s="728">
        <f>M701*J701</f>
        <v>0</v>
      </c>
      <c r="O701" s="730"/>
      <c r="P701" s="728">
        <f>O701*J701</f>
        <v>0</v>
      </c>
      <c r="Q701" s="730"/>
      <c r="R701" s="728">
        <f>Q701*J701</f>
        <v>0</v>
      </c>
      <c r="S701" s="730">
        <f t="shared" si="333"/>
        <v>0</v>
      </c>
      <c r="T701" s="728">
        <f t="shared" si="333"/>
        <v>0</v>
      </c>
      <c r="U701" s="728"/>
      <c r="V701" s="732"/>
      <c r="W701" s="730"/>
      <c r="X701" s="730"/>
      <c r="Y701" s="728">
        <f>(W701*X701)/100000</f>
        <v>0</v>
      </c>
      <c r="Z701" s="732"/>
      <c r="AA701" s="730"/>
      <c r="AB701" s="730"/>
      <c r="AC701" s="728">
        <f>(AA701*AB701)/100000</f>
        <v>0</v>
      </c>
      <c r="AD701" s="728" t="e">
        <f>(#REF!*#REF!)/100000</f>
        <v>#REF!</v>
      </c>
    </row>
    <row r="702" spans="1:30" ht="41.25" customHeight="1">
      <c r="A702" s="463" t="s">
        <v>757</v>
      </c>
      <c r="B702" s="718" t="s">
        <v>748</v>
      </c>
      <c r="C702" s="723"/>
      <c r="D702" s="723"/>
      <c r="E702" s="727">
        <f>SUM(E703:E706)</f>
        <v>0</v>
      </c>
      <c r="F702" s="727">
        <f>SUM(F703:F706)</f>
        <v>0</v>
      </c>
      <c r="G702" s="725"/>
      <c r="H702" s="725"/>
      <c r="I702" s="726"/>
      <c r="J702" s="726"/>
      <c r="K702" s="726"/>
      <c r="L702" s="727">
        <f>SUM(L703:L706)</f>
        <v>0</v>
      </c>
      <c r="M702" s="726"/>
      <c r="N702" s="727">
        <f>SUM(N703:N706)</f>
        <v>0</v>
      </c>
      <c r="O702" s="726"/>
      <c r="P702" s="727">
        <f>SUM(P703:P706)</f>
        <v>0</v>
      </c>
      <c r="Q702" s="726"/>
      <c r="R702" s="727">
        <f>SUM(R703:R706)</f>
        <v>0</v>
      </c>
      <c r="S702" s="726"/>
      <c r="T702" s="727">
        <f>SUM(T703:T706)</f>
        <v>0</v>
      </c>
      <c r="U702" s="728"/>
      <c r="V702" s="725"/>
      <c r="W702" s="726">
        <f>SUM(W703:W706)</f>
        <v>0</v>
      </c>
      <c r="X702" s="726">
        <f>SUM(X703:X706)</f>
        <v>0</v>
      </c>
      <c r="Y702" s="727">
        <f>SUM(Y703:Y706)</f>
        <v>0</v>
      </c>
      <c r="Z702" s="725"/>
      <c r="AA702" s="726">
        <f>SUM(AA703:AA706)</f>
        <v>0</v>
      </c>
      <c r="AB702" s="726">
        <f>SUM(AB703:AB706)</f>
        <v>0</v>
      </c>
      <c r="AC702" s="727">
        <f>SUM(AC703:AC706)</f>
        <v>0</v>
      </c>
      <c r="AD702" s="727" t="e">
        <f>SUM(AD703:AD706)</f>
        <v>#REF!</v>
      </c>
    </row>
    <row r="703" spans="1:30" ht="41.25" customHeight="1">
      <c r="A703" s="458" t="s">
        <v>1710</v>
      </c>
      <c r="B703" s="438" t="s">
        <v>1387</v>
      </c>
      <c r="C703" s="730"/>
      <c r="D703" s="730"/>
      <c r="E703" s="731"/>
      <c r="F703" s="731"/>
      <c r="G703" s="732"/>
      <c r="H703" s="732"/>
      <c r="I703" s="730"/>
      <c r="J703" s="730">
        <f t="shared" si="330"/>
        <v>0</v>
      </c>
      <c r="K703" s="730"/>
      <c r="L703" s="728">
        <f>K703*J703</f>
        <v>0</v>
      </c>
      <c r="M703" s="730"/>
      <c r="N703" s="728">
        <f>M703*J703</f>
        <v>0</v>
      </c>
      <c r="O703" s="730"/>
      <c r="P703" s="728">
        <f>O703*J703</f>
        <v>0</v>
      </c>
      <c r="Q703" s="730"/>
      <c r="R703" s="728">
        <f>Q703*J703</f>
        <v>0</v>
      </c>
      <c r="S703" s="730">
        <f t="shared" ref="S703:T706" si="334">K703+M703+O703+Q703</f>
        <v>0</v>
      </c>
      <c r="T703" s="728">
        <f t="shared" si="334"/>
        <v>0</v>
      </c>
      <c r="U703" s="728"/>
      <c r="V703" s="732"/>
      <c r="W703" s="730"/>
      <c r="X703" s="730"/>
      <c r="Y703" s="728">
        <f>(W703*X703)/100000</f>
        <v>0</v>
      </c>
      <c r="Z703" s="732"/>
      <c r="AA703" s="730"/>
      <c r="AB703" s="730"/>
      <c r="AC703" s="728">
        <f>(AA703*AB703)/100000</f>
        <v>0</v>
      </c>
      <c r="AD703" s="728" t="e">
        <f>(#REF!*#REF!)/100000</f>
        <v>#REF!</v>
      </c>
    </row>
    <row r="704" spans="1:30" ht="41.25" customHeight="1">
      <c r="A704" s="458" t="s">
        <v>1711</v>
      </c>
      <c r="B704" s="438" t="s">
        <v>1388</v>
      </c>
      <c r="C704" s="730"/>
      <c r="D704" s="730"/>
      <c r="E704" s="731"/>
      <c r="F704" s="731"/>
      <c r="G704" s="732"/>
      <c r="H704" s="732"/>
      <c r="I704" s="730"/>
      <c r="J704" s="730">
        <f t="shared" si="330"/>
        <v>0</v>
      </c>
      <c r="K704" s="730"/>
      <c r="L704" s="728">
        <f>K704*J704</f>
        <v>0</v>
      </c>
      <c r="M704" s="730"/>
      <c r="N704" s="728">
        <f>M704*J704</f>
        <v>0</v>
      </c>
      <c r="O704" s="730"/>
      <c r="P704" s="728">
        <f>O704*J704</f>
        <v>0</v>
      </c>
      <c r="Q704" s="730"/>
      <c r="R704" s="728">
        <f>Q704*J704</f>
        <v>0</v>
      </c>
      <c r="S704" s="730">
        <f t="shared" si="334"/>
        <v>0</v>
      </c>
      <c r="T704" s="728">
        <f t="shared" si="334"/>
        <v>0</v>
      </c>
      <c r="U704" s="728"/>
      <c r="V704" s="732"/>
      <c r="W704" s="730"/>
      <c r="X704" s="730"/>
      <c r="Y704" s="728">
        <f>(W704*X704)/100000</f>
        <v>0</v>
      </c>
      <c r="Z704" s="732"/>
      <c r="AA704" s="730"/>
      <c r="AB704" s="730"/>
      <c r="AC704" s="728">
        <f>(AA704*AB704)/100000</f>
        <v>0</v>
      </c>
      <c r="AD704" s="728" t="e">
        <f>(#REF!*#REF!)/100000</f>
        <v>#REF!</v>
      </c>
    </row>
    <row r="705" spans="1:30" ht="41.25" customHeight="1">
      <c r="A705" s="458" t="s">
        <v>1712</v>
      </c>
      <c r="B705" s="438" t="s">
        <v>1389</v>
      </c>
      <c r="C705" s="730"/>
      <c r="D705" s="730"/>
      <c r="E705" s="731"/>
      <c r="F705" s="731"/>
      <c r="G705" s="732"/>
      <c r="H705" s="732"/>
      <c r="I705" s="730"/>
      <c r="J705" s="730">
        <f t="shared" si="330"/>
        <v>0</v>
      </c>
      <c r="K705" s="730"/>
      <c r="L705" s="728">
        <f>K705*J705</f>
        <v>0</v>
      </c>
      <c r="M705" s="730"/>
      <c r="N705" s="728">
        <f>M705*J705</f>
        <v>0</v>
      </c>
      <c r="O705" s="730"/>
      <c r="P705" s="728">
        <f>O705*J705</f>
        <v>0</v>
      </c>
      <c r="Q705" s="730"/>
      <c r="R705" s="728">
        <f>Q705*J705</f>
        <v>0</v>
      </c>
      <c r="S705" s="730">
        <f t="shared" si="334"/>
        <v>0</v>
      </c>
      <c r="T705" s="728">
        <f t="shared" si="334"/>
        <v>0</v>
      </c>
      <c r="U705" s="728"/>
      <c r="V705" s="732"/>
      <c r="W705" s="730"/>
      <c r="X705" s="730"/>
      <c r="Y705" s="728">
        <f>(W705*X705)/100000</f>
        <v>0</v>
      </c>
      <c r="Z705" s="732"/>
      <c r="AA705" s="730"/>
      <c r="AB705" s="730"/>
      <c r="AC705" s="728">
        <f>(AA705*AB705)/100000</f>
        <v>0</v>
      </c>
      <c r="AD705" s="728" t="e">
        <f>(#REF!*#REF!)/100000</f>
        <v>#REF!</v>
      </c>
    </row>
    <row r="706" spans="1:30" ht="41.25" customHeight="1">
      <c r="A706" s="458" t="s">
        <v>1713</v>
      </c>
      <c r="B706" s="438" t="s">
        <v>1395</v>
      </c>
      <c r="C706" s="730"/>
      <c r="D706" s="730"/>
      <c r="E706" s="731"/>
      <c r="F706" s="731"/>
      <c r="G706" s="732"/>
      <c r="H706" s="732"/>
      <c r="I706" s="730"/>
      <c r="J706" s="730">
        <f t="shared" si="330"/>
        <v>0</v>
      </c>
      <c r="K706" s="730"/>
      <c r="L706" s="728">
        <f>K706*J706</f>
        <v>0</v>
      </c>
      <c r="M706" s="730"/>
      <c r="N706" s="728">
        <f>M706*J706</f>
        <v>0</v>
      </c>
      <c r="O706" s="730"/>
      <c r="P706" s="728">
        <f>O706*J706</f>
        <v>0</v>
      </c>
      <c r="Q706" s="730"/>
      <c r="R706" s="728">
        <f>Q706*J706</f>
        <v>0</v>
      </c>
      <c r="S706" s="730">
        <f t="shared" si="334"/>
        <v>0</v>
      </c>
      <c r="T706" s="728">
        <f t="shared" si="334"/>
        <v>0</v>
      </c>
      <c r="U706" s="728"/>
      <c r="V706" s="732"/>
      <c r="W706" s="730"/>
      <c r="X706" s="730"/>
      <c r="Y706" s="728">
        <f>(W706*X706)/100000</f>
        <v>0</v>
      </c>
      <c r="Z706" s="732"/>
      <c r="AA706" s="730"/>
      <c r="AB706" s="730"/>
      <c r="AC706" s="728">
        <f>(AA706*AB706)/100000</f>
        <v>0</v>
      </c>
      <c r="AD706" s="728" t="e">
        <f>(#REF!*#REF!)/100000</f>
        <v>#REF!</v>
      </c>
    </row>
    <row r="707" spans="1:30" ht="41.25" customHeight="1">
      <c r="A707" s="463" t="s">
        <v>758</v>
      </c>
      <c r="B707" s="718" t="s">
        <v>1392</v>
      </c>
      <c r="C707" s="723"/>
      <c r="D707" s="723"/>
      <c r="E707" s="727">
        <f>SUM(E708:E710)</f>
        <v>0</v>
      </c>
      <c r="F707" s="727">
        <f>SUM(F708:F710)</f>
        <v>0</v>
      </c>
      <c r="G707" s="725"/>
      <c r="H707" s="725"/>
      <c r="I707" s="726"/>
      <c r="J707" s="726"/>
      <c r="K707" s="726"/>
      <c r="L707" s="727">
        <f>SUM(L708:L710)</f>
        <v>0</v>
      </c>
      <c r="M707" s="726"/>
      <c r="N707" s="727">
        <f>SUM(N708:N710)</f>
        <v>0</v>
      </c>
      <c r="O707" s="726"/>
      <c r="P707" s="727">
        <f>SUM(P708:P710)</f>
        <v>0</v>
      </c>
      <c r="Q707" s="726"/>
      <c r="R707" s="727">
        <f>SUM(R708:R710)</f>
        <v>0</v>
      </c>
      <c r="S707" s="726"/>
      <c r="T707" s="727">
        <f>SUM(T708:T710)</f>
        <v>0</v>
      </c>
      <c r="U707" s="728"/>
      <c r="V707" s="725"/>
      <c r="W707" s="726">
        <f>SUM(W708:W711)</f>
        <v>0</v>
      </c>
      <c r="X707" s="726">
        <f>SUM(X708:X711)</f>
        <v>0</v>
      </c>
      <c r="Y707" s="727">
        <f>SUM(Y708:Y711)</f>
        <v>0</v>
      </c>
      <c r="Z707" s="725"/>
      <c r="AA707" s="726">
        <f>SUM(AA708:AA711)</f>
        <v>0</v>
      </c>
      <c r="AB707" s="726">
        <f>SUM(AB708:AB711)</f>
        <v>0</v>
      </c>
      <c r="AC707" s="727">
        <f>SUM(AC708:AC711)</f>
        <v>0</v>
      </c>
      <c r="AD707" s="727" t="e">
        <f>SUM(AD708:AD711)</f>
        <v>#REF!</v>
      </c>
    </row>
    <row r="708" spans="1:30" ht="41.25" customHeight="1">
      <c r="A708" s="458" t="s">
        <v>1714</v>
      </c>
      <c r="B708" s="438" t="s">
        <v>1391</v>
      </c>
      <c r="C708" s="730"/>
      <c r="D708" s="730"/>
      <c r="E708" s="731"/>
      <c r="F708" s="731"/>
      <c r="G708" s="732"/>
      <c r="H708" s="732"/>
      <c r="I708" s="730"/>
      <c r="J708" s="730">
        <f t="shared" si="330"/>
        <v>0</v>
      </c>
      <c r="K708" s="730"/>
      <c r="L708" s="728">
        <f>K708*J708</f>
        <v>0</v>
      </c>
      <c r="M708" s="730"/>
      <c r="N708" s="728">
        <f>M708*J708</f>
        <v>0</v>
      </c>
      <c r="O708" s="730"/>
      <c r="P708" s="728">
        <f>O708*J708</f>
        <v>0</v>
      </c>
      <c r="Q708" s="730"/>
      <c r="R708" s="728">
        <f>Q708*J708</f>
        <v>0</v>
      </c>
      <c r="S708" s="730">
        <f t="shared" ref="S708:T710" si="335">K708+M708+O708+Q708</f>
        <v>0</v>
      </c>
      <c r="T708" s="728">
        <f t="shared" si="335"/>
        <v>0</v>
      </c>
      <c r="U708" s="728"/>
      <c r="V708" s="732"/>
      <c r="W708" s="730"/>
      <c r="X708" s="730"/>
      <c r="Y708" s="728">
        <f>(W708*X708)/100000</f>
        <v>0</v>
      </c>
      <c r="Z708" s="732"/>
      <c r="AA708" s="730"/>
      <c r="AB708" s="730"/>
      <c r="AC708" s="728">
        <f>(AA708*AB708)/100000</f>
        <v>0</v>
      </c>
      <c r="AD708" s="728" t="e">
        <f>(#REF!*#REF!)/100000</f>
        <v>#REF!</v>
      </c>
    </row>
    <row r="709" spans="1:30" ht="41.25" customHeight="1">
      <c r="A709" s="458" t="s">
        <v>1715</v>
      </c>
      <c r="B709" s="793" t="s">
        <v>1524</v>
      </c>
      <c r="C709" s="730"/>
      <c r="D709" s="730"/>
      <c r="E709" s="731"/>
      <c r="F709" s="731"/>
      <c r="G709" s="732"/>
      <c r="H709" s="732"/>
      <c r="I709" s="730"/>
      <c r="J709" s="730">
        <f t="shared" si="330"/>
        <v>0</v>
      </c>
      <c r="K709" s="730"/>
      <c r="L709" s="728">
        <f>K709*J709</f>
        <v>0</v>
      </c>
      <c r="M709" s="730"/>
      <c r="N709" s="728">
        <f>M709*J709</f>
        <v>0</v>
      </c>
      <c r="O709" s="730"/>
      <c r="P709" s="728">
        <f>O709*J709</f>
        <v>0</v>
      </c>
      <c r="Q709" s="730"/>
      <c r="R709" s="728">
        <f>Q709*J709</f>
        <v>0</v>
      </c>
      <c r="S709" s="730">
        <f t="shared" si="335"/>
        <v>0</v>
      </c>
      <c r="T709" s="728">
        <f t="shared" si="335"/>
        <v>0</v>
      </c>
      <c r="U709" s="728"/>
      <c r="V709" s="732"/>
      <c r="W709" s="730"/>
      <c r="X709" s="730"/>
      <c r="Y709" s="728">
        <f>(W709*X709)/100000</f>
        <v>0</v>
      </c>
      <c r="Z709" s="732"/>
      <c r="AA709" s="730"/>
      <c r="AB709" s="730"/>
      <c r="AC709" s="728">
        <f>(AA709*AB709)/100000</f>
        <v>0</v>
      </c>
      <c r="AD709" s="728" t="e">
        <f>(#REF!*#REF!)/100000</f>
        <v>#REF!</v>
      </c>
    </row>
    <row r="710" spans="1:30" ht="41.25" customHeight="1">
      <c r="A710" s="458" t="s">
        <v>1716</v>
      </c>
      <c r="B710" s="438" t="s">
        <v>2034</v>
      </c>
      <c r="C710" s="730"/>
      <c r="D710" s="730"/>
      <c r="E710" s="731"/>
      <c r="F710" s="731"/>
      <c r="G710" s="732"/>
      <c r="H710" s="732"/>
      <c r="I710" s="730"/>
      <c r="J710" s="730">
        <f t="shared" si="330"/>
        <v>0</v>
      </c>
      <c r="K710" s="730"/>
      <c r="L710" s="728">
        <f>K710*J710</f>
        <v>0</v>
      </c>
      <c r="M710" s="730"/>
      <c r="N710" s="728">
        <f>M710*J710</f>
        <v>0</v>
      </c>
      <c r="O710" s="730"/>
      <c r="P710" s="728">
        <f>O710*J710</f>
        <v>0</v>
      </c>
      <c r="Q710" s="730"/>
      <c r="R710" s="728">
        <f>Q710*J710</f>
        <v>0</v>
      </c>
      <c r="S710" s="730">
        <f t="shared" si="335"/>
        <v>0</v>
      </c>
      <c r="T710" s="728">
        <f t="shared" si="335"/>
        <v>0</v>
      </c>
      <c r="U710" s="728"/>
      <c r="V710" s="732"/>
      <c r="W710" s="730"/>
      <c r="X710" s="730"/>
      <c r="Y710" s="728">
        <f>(W710*X710)/100000</f>
        <v>0</v>
      </c>
      <c r="Z710" s="732"/>
      <c r="AA710" s="730"/>
      <c r="AB710" s="730"/>
      <c r="AC710" s="728">
        <f>(AA710*AB710)/100000</f>
        <v>0</v>
      </c>
      <c r="AD710" s="728" t="e">
        <f>(#REF!*#REF!)/100000</f>
        <v>#REF!</v>
      </c>
    </row>
    <row r="711" spans="1:30" ht="41.25" customHeight="1">
      <c r="A711" s="463" t="s">
        <v>1717</v>
      </c>
      <c r="B711" s="464" t="s">
        <v>1400</v>
      </c>
      <c r="C711" s="723"/>
      <c r="D711" s="723"/>
      <c r="E711" s="727">
        <f>SUM(E712:E716)</f>
        <v>0</v>
      </c>
      <c r="F711" s="727">
        <f>SUM(F712:F716)</f>
        <v>0</v>
      </c>
      <c r="G711" s="725"/>
      <c r="H711" s="725"/>
      <c r="I711" s="726"/>
      <c r="J711" s="726"/>
      <c r="K711" s="726"/>
      <c r="L711" s="727">
        <f>SUM(L712:L716)</f>
        <v>0</v>
      </c>
      <c r="M711" s="726"/>
      <c r="N711" s="727">
        <f>SUM(N712:N716)</f>
        <v>0</v>
      </c>
      <c r="O711" s="726"/>
      <c r="P711" s="727">
        <f>SUM(P712:P716)</f>
        <v>0</v>
      </c>
      <c r="Q711" s="726"/>
      <c r="R711" s="727">
        <f>SUM(R712:R716)</f>
        <v>0</v>
      </c>
      <c r="S711" s="726"/>
      <c r="T711" s="727">
        <f>SUM(T712:T716)</f>
        <v>0</v>
      </c>
      <c r="U711" s="728"/>
      <c r="V711" s="725"/>
      <c r="W711" s="726">
        <f>SUM(W712:W716)</f>
        <v>0</v>
      </c>
      <c r="X711" s="726">
        <f>SUM(X712:X716)</f>
        <v>0</v>
      </c>
      <c r="Y711" s="727">
        <f>SUM(Y712:Y716)</f>
        <v>0</v>
      </c>
      <c r="Z711" s="725"/>
      <c r="AA711" s="726">
        <f>SUM(AA712:AA716)</f>
        <v>0</v>
      </c>
      <c r="AB711" s="726">
        <f>SUM(AB712:AB716)</f>
        <v>0</v>
      </c>
      <c r="AC711" s="727">
        <f>SUM(AC712:AC716)</f>
        <v>0</v>
      </c>
      <c r="AD711" s="727" t="e">
        <f>SUM(AD712:AD716)</f>
        <v>#REF!</v>
      </c>
    </row>
    <row r="712" spans="1:30" ht="41.25" customHeight="1">
      <c r="A712" s="458" t="s">
        <v>2120</v>
      </c>
      <c r="B712" s="445"/>
      <c r="C712" s="730"/>
      <c r="D712" s="730"/>
      <c r="E712" s="731"/>
      <c r="F712" s="731"/>
      <c r="G712" s="732"/>
      <c r="H712" s="732"/>
      <c r="I712" s="730"/>
      <c r="J712" s="730">
        <f t="shared" si="330"/>
        <v>0</v>
      </c>
      <c r="K712" s="730"/>
      <c r="L712" s="728">
        <f>K712*J712</f>
        <v>0</v>
      </c>
      <c r="M712" s="730"/>
      <c r="N712" s="728">
        <f>M712*J712</f>
        <v>0</v>
      </c>
      <c r="O712" s="730"/>
      <c r="P712" s="728">
        <f>O712*J712</f>
        <v>0</v>
      </c>
      <c r="Q712" s="730"/>
      <c r="R712" s="728">
        <f>Q712*J712</f>
        <v>0</v>
      </c>
      <c r="S712" s="730">
        <f t="shared" ref="S712:T716" si="336">K712+M712+O712+Q712</f>
        <v>0</v>
      </c>
      <c r="T712" s="728">
        <f t="shared" si="336"/>
        <v>0</v>
      </c>
      <c r="U712" s="728"/>
      <c r="V712" s="732"/>
      <c r="W712" s="730"/>
      <c r="X712" s="730"/>
      <c r="Y712" s="728">
        <f>(W712*X712)/100000</f>
        <v>0</v>
      </c>
      <c r="Z712" s="732"/>
      <c r="AA712" s="730"/>
      <c r="AB712" s="730"/>
      <c r="AC712" s="728">
        <f>(AA712*AB712)/100000</f>
        <v>0</v>
      </c>
      <c r="AD712" s="728" t="e">
        <f>(#REF!*#REF!)/100000</f>
        <v>#REF!</v>
      </c>
    </row>
    <row r="713" spans="1:30" ht="41.25" customHeight="1">
      <c r="A713" s="458" t="s">
        <v>2121</v>
      </c>
      <c r="B713" s="445"/>
      <c r="C713" s="730"/>
      <c r="D713" s="730"/>
      <c r="E713" s="731"/>
      <c r="F713" s="731"/>
      <c r="G713" s="732"/>
      <c r="H713" s="732"/>
      <c r="I713" s="730"/>
      <c r="J713" s="730">
        <f t="shared" si="330"/>
        <v>0</v>
      </c>
      <c r="K713" s="730"/>
      <c r="L713" s="728">
        <f>K713*J713</f>
        <v>0</v>
      </c>
      <c r="M713" s="730"/>
      <c r="N713" s="728">
        <f>M713*J713</f>
        <v>0</v>
      </c>
      <c r="O713" s="730"/>
      <c r="P713" s="728">
        <f>O713*J713</f>
        <v>0</v>
      </c>
      <c r="Q713" s="730"/>
      <c r="R713" s="728">
        <f>Q713*J713</f>
        <v>0</v>
      </c>
      <c r="S713" s="730">
        <f t="shared" si="336"/>
        <v>0</v>
      </c>
      <c r="T713" s="728">
        <f t="shared" si="336"/>
        <v>0</v>
      </c>
      <c r="U713" s="728"/>
      <c r="V713" s="732"/>
      <c r="W713" s="730"/>
      <c r="X713" s="730"/>
      <c r="Y713" s="728">
        <f>(W713*X713)/100000</f>
        <v>0</v>
      </c>
      <c r="Z713" s="732"/>
      <c r="AA713" s="730"/>
      <c r="AB713" s="730"/>
      <c r="AC713" s="728">
        <f>(AA713*AB713)/100000</f>
        <v>0</v>
      </c>
      <c r="AD713" s="728" t="e">
        <f>(#REF!*#REF!)/100000</f>
        <v>#REF!</v>
      </c>
    </row>
    <row r="714" spans="1:30" ht="41.25" customHeight="1">
      <c r="A714" s="458" t="s">
        <v>2122</v>
      </c>
      <c r="B714" s="445"/>
      <c r="C714" s="730"/>
      <c r="D714" s="730"/>
      <c r="E714" s="731"/>
      <c r="F714" s="731"/>
      <c r="G714" s="732"/>
      <c r="H714" s="732"/>
      <c r="I714" s="730"/>
      <c r="J714" s="730">
        <f t="shared" si="330"/>
        <v>0</v>
      </c>
      <c r="K714" s="730"/>
      <c r="L714" s="728">
        <f>K714*J714</f>
        <v>0</v>
      </c>
      <c r="M714" s="730"/>
      <c r="N714" s="728">
        <f>M714*J714</f>
        <v>0</v>
      </c>
      <c r="O714" s="730"/>
      <c r="P714" s="728">
        <f>O714*J714</f>
        <v>0</v>
      </c>
      <c r="Q714" s="730"/>
      <c r="R714" s="728">
        <f>Q714*J714</f>
        <v>0</v>
      </c>
      <c r="S714" s="730">
        <f t="shared" si="336"/>
        <v>0</v>
      </c>
      <c r="T714" s="728">
        <f t="shared" si="336"/>
        <v>0</v>
      </c>
      <c r="U714" s="728"/>
      <c r="V714" s="732"/>
      <c r="W714" s="730"/>
      <c r="X714" s="730"/>
      <c r="Y714" s="728">
        <f>(W714*X714)/100000</f>
        <v>0</v>
      </c>
      <c r="Z714" s="732"/>
      <c r="AA714" s="730"/>
      <c r="AB714" s="730"/>
      <c r="AC714" s="728">
        <f>(AA714*AB714)/100000</f>
        <v>0</v>
      </c>
      <c r="AD714" s="728" t="e">
        <f>(#REF!*#REF!)/100000</f>
        <v>#REF!</v>
      </c>
    </row>
    <row r="715" spans="1:30" ht="41.25" customHeight="1">
      <c r="A715" s="458" t="s">
        <v>2123</v>
      </c>
      <c r="B715" s="445"/>
      <c r="C715" s="730"/>
      <c r="D715" s="730"/>
      <c r="E715" s="731"/>
      <c r="F715" s="731"/>
      <c r="G715" s="732"/>
      <c r="H715" s="732"/>
      <c r="I715" s="730"/>
      <c r="J715" s="730">
        <f t="shared" si="330"/>
        <v>0</v>
      </c>
      <c r="K715" s="730"/>
      <c r="L715" s="728">
        <f>K715*J715</f>
        <v>0</v>
      </c>
      <c r="M715" s="730"/>
      <c r="N715" s="728">
        <f>M715*J715</f>
        <v>0</v>
      </c>
      <c r="O715" s="730"/>
      <c r="P715" s="728">
        <f>O715*J715</f>
        <v>0</v>
      </c>
      <c r="Q715" s="730"/>
      <c r="R715" s="728">
        <f>Q715*J715</f>
        <v>0</v>
      </c>
      <c r="S715" s="730">
        <f t="shared" si="336"/>
        <v>0</v>
      </c>
      <c r="T715" s="728">
        <f t="shared" si="336"/>
        <v>0</v>
      </c>
      <c r="U715" s="728"/>
      <c r="V715" s="732"/>
      <c r="W715" s="730"/>
      <c r="X715" s="730"/>
      <c r="Y715" s="728">
        <f>(W715*X715)/100000</f>
        <v>0</v>
      </c>
      <c r="Z715" s="732"/>
      <c r="AA715" s="730"/>
      <c r="AB715" s="730"/>
      <c r="AC715" s="728">
        <f>(AA715*AB715)/100000</f>
        <v>0</v>
      </c>
      <c r="AD715" s="728" t="e">
        <f>(#REF!*#REF!)/100000</f>
        <v>#REF!</v>
      </c>
    </row>
    <row r="716" spans="1:30" ht="41.25" customHeight="1">
      <c r="A716" s="458" t="s">
        <v>2124</v>
      </c>
      <c r="B716" s="445"/>
      <c r="C716" s="730"/>
      <c r="D716" s="730"/>
      <c r="E716" s="731"/>
      <c r="F716" s="731"/>
      <c r="G716" s="732"/>
      <c r="H716" s="732"/>
      <c r="I716" s="730"/>
      <c r="J716" s="730">
        <f t="shared" si="330"/>
        <v>0</v>
      </c>
      <c r="K716" s="730"/>
      <c r="L716" s="728">
        <f>K716*J716</f>
        <v>0</v>
      </c>
      <c r="M716" s="730"/>
      <c r="N716" s="728">
        <f>M716*J716</f>
        <v>0</v>
      </c>
      <c r="O716" s="730"/>
      <c r="P716" s="728">
        <f>O716*J716</f>
        <v>0</v>
      </c>
      <c r="Q716" s="730"/>
      <c r="R716" s="728">
        <f>Q716*J716</f>
        <v>0</v>
      </c>
      <c r="S716" s="730">
        <f t="shared" si="336"/>
        <v>0</v>
      </c>
      <c r="T716" s="728">
        <f t="shared" si="336"/>
        <v>0</v>
      </c>
      <c r="U716" s="728"/>
      <c r="V716" s="732"/>
      <c r="W716" s="730"/>
      <c r="X716" s="730"/>
      <c r="Y716" s="728">
        <f>(W716*X716)/100000</f>
        <v>0</v>
      </c>
      <c r="Z716" s="732"/>
      <c r="AA716" s="730"/>
      <c r="AB716" s="730"/>
      <c r="AC716" s="728">
        <f>(AA716*AB716)/100000</f>
        <v>0</v>
      </c>
      <c r="AD716" s="728" t="e">
        <f>(#REF!*#REF!)/100000</f>
        <v>#REF!</v>
      </c>
    </row>
    <row r="717" spans="1:30" ht="41.25" customHeight="1">
      <c r="A717" s="463" t="s">
        <v>1718</v>
      </c>
      <c r="B717" s="794" t="s">
        <v>1384</v>
      </c>
      <c r="C717" s="723"/>
      <c r="D717" s="723"/>
      <c r="E717" s="727">
        <f>SUM(E718:E721)</f>
        <v>0</v>
      </c>
      <c r="F717" s="727">
        <f>SUM(F718:F721)</f>
        <v>0</v>
      </c>
      <c r="G717" s="725"/>
      <c r="H717" s="725"/>
      <c r="I717" s="726"/>
      <c r="J717" s="726"/>
      <c r="K717" s="726"/>
      <c r="L717" s="727">
        <f>SUM(L718:L721)</f>
        <v>0</v>
      </c>
      <c r="M717" s="726"/>
      <c r="N717" s="727">
        <f>SUM(N718:N721)</f>
        <v>0</v>
      </c>
      <c r="O717" s="726"/>
      <c r="P717" s="727">
        <f>SUM(P718:P721)</f>
        <v>0</v>
      </c>
      <c r="Q717" s="726"/>
      <c r="R717" s="727">
        <f>SUM(R718:R721)</f>
        <v>0</v>
      </c>
      <c r="S717" s="726"/>
      <c r="T717" s="727">
        <f>SUM(T718:T721)</f>
        <v>0</v>
      </c>
      <c r="U717" s="728"/>
      <c r="V717" s="725"/>
      <c r="W717" s="726">
        <f>SUM(W718:W721)</f>
        <v>0</v>
      </c>
      <c r="X717" s="726">
        <f>SUM(X718:X721)</f>
        <v>0</v>
      </c>
      <c r="Y717" s="727">
        <f>SUM(Y718:Y721)</f>
        <v>0</v>
      </c>
      <c r="Z717" s="725"/>
      <c r="AA717" s="726">
        <f>SUM(AA718:AA721)</f>
        <v>0</v>
      </c>
      <c r="AB717" s="726">
        <f>SUM(AB718:AB721)</f>
        <v>0</v>
      </c>
      <c r="AC717" s="727">
        <f>SUM(AC718:AC721)</f>
        <v>0</v>
      </c>
      <c r="AD717" s="727" t="e">
        <f>SUM(AD718:AD721)</f>
        <v>#REF!</v>
      </c>
    </row>
    <row r="718" spans="1:30" ht="41.25" customHeight="1">
      <c r="A718" s="458" t="s">
        <v>1719</v>
      </c>
      <c r="B718" s="756" t="s">
        <v>1387</v>
      </c>
      <c r="C718" s="730"/>
      <c r="D718" s="730"/>
      <c r="E718" s="731"/>
      <c r="F718" s="731"/>
      <c r="G718" s="732"/>
      <c r="H718" s="732"/>
      <c r="I718" s="730"/>
      <c r="J718" s="730">
        <f t="shared" si="330"/>
        <v>0</v>
      </c>
      <c r="K718" s="730"/>
      <c r="L718" s="728">
        <f t="shared" ref="L718:L724" si="337">K718*J718</f>
        <v>0</v>
      </c>
      <c r="M718" s="730"/>
      <c r="N718" s="728">
        <f t="shared" ref="N718:N724" si="338">M718*J718</f>
        <v>0</v>
      </c>
      <c r="O718" s="730"/>
      <c r="P718" s="728">
        <f t="shared" ref="P718:P724" si="339">O718*J718</f>
        <v>0</v>
      </c>
      <c r="Q718" s="730"/>
      <c r="R718" s="728">
        <f t="shared" ref="R718:R724" si="340">Q718*J718</f>
        <v>0</v>
      </c>
      <c r="S718" s="730">
        <f t="shared" ref="S718:T724" si="341">K718+M718+O718+Q718</f>
        <v>0</v>
      </c>
      <c r="T718" s="728">
        <f t="shared" si="341"/>
        <v>0</v>
      </c>
      <c r="U718" s="728"/>
      <c r="V718" s="732"/>
      <c r="W718" s="730"/>
      <c r="X718" s="730"/>
      <c r="Y718" s="728">
        <f t="shared" ref="Y718:Y724" si="342">(W718*X718)/100000</f>
        <v>0</v>
      </c>
      <c r="Z718" s="732"/>
      <c r="AA718" s="730"/>
      <c r="AB718" s="730"/>
      <c r="AC718" s="728">
        <f t="shared" ref="AC718:AC724" si="343">(AA718*AB718)/100000</f>
        <v>0</v>
      </c>
      <c r="AD718" s="728" t="e">
        <f>(#REF!*#REF!)/100000</f>
        <v>#REF!</v>
      </c>
    </row>
    <row r="719" spans="1:30" ht="41.25" customHeight="1">
      <c r="A719" s="458" t="s">
        <v>1720</v>
      </c>
      <c r="B719" s="756" t="s">
        <v>1388</v>
      </c>
      <c r="C719" s="730"/>
      <c r="D719" s="730"/>
      <c r="E719" s="731"/>
      <c r="F719" s="731"/>
      <c r="G719" s="732"/>
      <c r="H719" s="732"/>
      <c r="I719" s="730"/>
      <c r="J719" s="730">
        <f t="shared" si="330"/>
        <v>0</v>
      </c>
      <c r="K719" s="730"/>
      <c r="L719" s="728">
        <f t="shared" si="337"/>
        <v>0</v>
      </c>
      <c r="M719" s="730"/>
      <c r="N719" s="728">
        <f t="shared" si="338"/>
        <v>0</v>
      </c>
      <c r="O719" s="730"/>
      <c r="P719" s="728">
        <f t="shared" si="339"/>
        <v>0</v>
      </c>
      <c r="Q719" s="730"/>
      <c r="R719" s="728">
        <f t="shared" si="340"/>
        <v>0</v>
      </c>
      <c r="S719" s="730">
        <f t="shared" si="341"/>
        <v>0</v>
      </c>
      <c r="T719" s="728">
        <f t="shared" si="341"/>
        <v>0</v>
      </c>
      <c r="U719" s="728"/>
      <c r="V719" s="732"/>
      <c r="W719" s="730"/>
      <c r="X719" s="730"/>
      <c r="Y719" s="728">
        <f t="shared" si="342"/>
        <v>0</v>
      </c>
      <c r="Z719" s="732"/>
      <c r="AA719" s="730"/>
      <c r="AB719" s="730"/>
      <c r="AC719" s="728">
        <f t="shared" si="343"/>
        <v>0</v>
      </c>
      <c r="AD719" s="728" t="e">
        <f>(#REF!*#REF!)/100000</f>
        <v>#REF!</v>
      </c>
    </row>
    <row r="720" spans="1:30" ht="41.25" customHeight="1">
      <c r="A720" s="458" t="s">
        <v>1721</v>
      </c>
      <c r="B720" s="756" t="s">
        <v>1389</v>
      </c>
      <c r="C720" s="730"/>
      <c r="D720" s="730"/>
      <c r="E720" s="731"/>
      <c r="F720" s="731"/>
      <c r="G720" s="732"/>
      <c r="H720" s="732"/>
      <c r="I720" s="730"/>
      <c r="J720" s="730">
        <f t="shared" si="330"/>
        <v>0</v>
      </c>
      <c r="K720" s="730"/>
      <c r="L720" s="728">
        <f t="shared" si="337"/>
        <v>0</v>
      </c>
      <c r="M720" s="730"/>
      <c r="N720" s="728">
        <f t="shared" si="338"/>
        <v>0</v>
      </c>
      <c r="O720" s="730"/>
      <c r="P720" s="728">
        <f t="shared" si="339"/>
        <v>0</v>
      </c>
      <c r="Q720" s="730"/>
      <c r="R720" s="728">
        <f t="shared" si="340"/>
        <v>0</v>
      </c>
      <c r="S720" s="730">
        <f t="shared" si="341"/>
        <v>0</v>
      </c>
      <c r="T720" s="728">
        <f t="shared" si="341"/>
        <v>0</v>
      </c>
      <c r="U720" s="728"/>
      <c r="V720" s="732"/>
      <c r="W720" s="730"/>
      <c r="X720" s="730"/>
      <c r="Y720" s="728">
        <f t="shared" si="342"/>
        <v>0</v>
      </c>
      <c r="Z720" s="732"/>
      <c r="AA720" s="730"/>
      <c r="AB720" s="730"/>
      <c r="AC720" s="728">
        <f t="shared" si="343"/>
        <v>0</v>
      </c>
      <c r="AD720" s="728" t="e">
        <f>(#REF!*#REF!)/100000</f>
        <v>#REF!</v>
      </c>
    </row>
    <row r="721" spans="1:30" ht="41.25" customHeight="1">
      <c r="A721" s="458" t="s">
        <v>1722</v>
      </c>
      <c r="B721" s="756" t="s">
        <v>1390</v>
      </c>
      <c r="C721" s="730"/>
      <c r="D721" s="730"/>
      <c r="E721" s="731"/>
      <c r="F721" s="731"/>
      <c r="G721" s="732"/>
      <c r="H721" s="732"/>
      <c r="I721" s="730"/>
      <c r="J721" s="730">
        <f t="shared" si="330"/>
        <v>0</v>
      </c>
      <c r="K721" s="730"/>
      <c r="L721" s="728">
        <f t="shared" si="337"/>
        <v>0</v>
      </c>
      <c r="M721" s="730"/>
      <c r="N721" s="728">
        <f t="shared" si="338"/>
        <v>0</v>
      </c>
      <c r="O721" s="730"/>
      <c r="P721" s="728">
        <f t="shared" si="339"/>
        <v>0</v>
      </c>
      <c r="Q721" s="730"/>
      <c r="R721" s="728">
        <f t="shared" si="340"/>
        <v>0</v>
      </c>
      <c r="S721" s="730">
        <f t="shared" si="341"/>
        <v>0</v>
      </c>
      <c r="T721" s="728">
        <f t="shared" si="341"/>
        <v>0</v>
      </c>
      <c r="U721" s="728"/>
      <c r="V721" s="732"/>
      <c r="W721" s="730"/>
      <c r="X721" s="730"/>
      <c r="Y721" s="728">
        <f t="shared" si="342"/>
        <v>0</v>
      </c>
      <c r="Z721" s="732"/>
      <c r="AA721" s="730"/>
      <c r="AB721" s="730"/>
      <c r="AC721" s="728">
        <f t="shared" si="343"/>
        <v>0</v>
      </c>
      <c r="AD721" s="728" t="e">
        <f>(#REF!*#REF!)/100000</f>
        <v>#REF!</v>
      </c>
    </row>
    <row r="722" spans="1:30" ht="41.25" customHeight="1">
      <c r="A722" s="458" t="s">
        <v>760</v>
      </c>
      <c r="B722" s="438" t="s">
        <v>761</v>
      </c>
      <c r="C722" s="730"/>
      <c r="D722" s="730"/>
      <c r="E722" s="731"/>
      <c r="F722" s="731"/>
      <c r="G722" s="732"/>
      <c r="H722" s="732"/>
      <c r="I722" s="730"/>
      <c r="J722" s="730">
        <f t="shared" si="330"/>
        <v>0</v>
      </c>
      <c r="K722" s="730"/>
      <c r="L722" s="728">
        <f t="shared" si="337"/>
        <v>0</v>
      </c>
      <c r="M722" s="730"/>
      <c r="N722" s="728">
        <f t="shared" si="338"/>
        <v>0</v>
      </c>
      <c r="O722" s="730"/>
      <c r="P722" s="728">
        <f t="shared" si="339"/>
        <v>0</v>
      </c>
      <c r="Q722" s="730"/>
      <c r="R722" s="728">
        <f t="shared" si="340"/>
        <v>0</v>
      </c>
      <c r="S722" s="730">
        <f t="shared" si="341"/>
        <v>0</v>
      </c>
      <c r="T722" s="728">
        <f t="shared" si="341"/>
        <v>0</v>
      </c>
      <c r="U722" s="728"/>
      <c r="V722" s="732"/>
      <c r="W722" s="730"/>
      <c r="X722" s="730"/>
      <c r="Y722" s="728">
        <f t="shared" si="342"/>
        <v>0</v>
      </c>
      <c r="Z722" s="732"/>
      <c r="AA722" s="730"/>
      <c r="AB722" s="730"/>
      <c r="AC722" s="728">
        <f t="shared" si="343"/>
        <v>0</v>
      </c>
      <c r="AD722" s="728" t="e">
        <f>(#REF!*#REF!)/100000</f>
        <v>#REF!</v>
      </c>
    </row>
    <row r="723" spans="1:30" ht="41.25" customHeight="1">
      <c r="A723" s="458" t="s">
        <v>762</v>
      </c>
      <c r="B723" s="438" t="s">
        <v>763</v>
      </c>
      <c r="C723" s="730"/>
      <c r="D723" s="730"/>
      <c r="E723" s="731"/>
      <c r="F723" s="731"/>
      <c r="G723" s="732"/>
      <c r="H723" s="732"/>
      <c r="I723" s="730"/>
      <c r="J723" s="730">
        <f t="shared" si="330"/>
        <v>0</v>
      </c>
      <c r="K723" s="730"/>
      <c r="L723" s="728">
        <f t="shared" si="337"/>
        <v>0</v>
      </c>
      <c r="M723" s="730"/>
      <c r="N723" s="728">
        <f t="shared" si="338"/>
        <v>0</v>
      </c>
      <c r="O723" s="730"/>
      <c r="P723" s="728">
        <f t="shared" si="339"/>
        <v>0</v>
      </c>
      <c r="Q723" s="730"/>
      <c r="R723" s="728">
        <f t="shared" si="340"/>
        <v>0</v>
      </c>
      <c r="S723" s="730">
        <f t="shared" si="341"/>
        <v>0</v>
      </c>
      <c r="T723" s="728">
        <f t="shared" si="341"/>
        <v>0</v>
      </c>
      <c r="U723" s="728"/>
      <c r="V723" s="732"/>
      <c r="W723" s="730"/>
      <c r="X723" s="730"/>
      <c r="Y723" s="728">
        <f t="shared" si="342"/>
        <v>0</v>
      </c>
      <c r="Z723" s="732"/>
      <c r="AA723" s="730"/>
      <c r="AB723" s="730"/>
      <c r="AC723" s="728">
        <f t="shared" si="343"/>
        <v>0</v>
      </c>
      <c r="AD723" s="728" t="e">
        <f>(#REF!*#REF!)/100000</f>
        <v>#REF!</v>
      </c>
    </row>
    <row r="724" spans="1:30" ht="41.25" customHeight="1">
      <c r="A724" s="458" t="s">
        <v>764</v>
      </c>
      <c r="B724" s="765" t="s">
        <v>765</v>
      </c>
      <c r="C724" s="730"/>
      <c r="D724" s="730"/>
      <c r="E724" s="731"/>
      <c r="F724" s="731"/>
      <c r="G724" s="730"/>
      <c r="H724" s="730"/>
      <c r="I724" s="742"/>
      <c r="J724" s="730">
        <f t="shared" si="330"/>
        <v>0</v>
      </c>
      <c r="K724" s="742"/>
      <c r="L724" s="728">
        <f t="shared" si="337"/>
        <v>0</v>
      </c>
      <c r="M724" s="730"/>
      <c r="N724" s="728">
        <f t="shared" si="338"/>
        <v>0</v>
      </c>
      <c r="O724" s="730"/>
      <c r="P724" s="728">
        <f t="shared" si="339"/>
        <v>0</v>
      </c>
      <c r="Q724" s="730"/>
      <c r="R724" s="728">
        <f t="shared" si="340"/>
        <v>0</v>
      </c>
      <c r="S724" s="730">
        <f t="shared" si="341"/>
        <v>0</v>
      </c>
      <c r="T724" s="728">
        <f t="shared" si="341"/>
        <v>0</v>
      </c>
      <c r="U724" s="728"/>
      <c r="V724" s="730"/>
      <c r="W724" s="795"/>
      <c r="X724" s="795"/>
      <c r="Y724" s="796">
        <f t="shared" si="342"/>
        <v>0</v>
      </c>
      <c r="Z724" s="730"/>
      <c r="AA724" s="795"/>
      <c r="AB724" s="795"/>
      <c r="AC724" s="796">
        <f t="shared" si="343"/>
        <v>0</v>
      </c>
      <c r="AD724" s="796" t="e">
        <f>(#REF!*#REF!)/100000</f>
        <v>#REF!</v>
      </c>
    </row>
    <row r="725" spans="1:30" ht="41.25" customHeight="1">
      <c r="A725" s="736" t="s">
        <v>766</v>
      </c>
      <c r="B725" s="718" t="s">
        <v>1919</v>
      </c>
      <c r="C725" s="723"/>
      <c r="D725" s="723"/>
      <c r="E725" s="727">
        <f>E726+E727+E728+E729+E733+E737+E738+E739+E740+E747+E748</f>
        <v>0</v>
      </c>
      <c r="F725" s="727">
        <f>F726+F727+F728+F729+F733+F737+F738+F739+F740+F747+F748</f>
        <v>0</v>
      </c>
      <c r="G725" s="725"/>
      <c r="H725" s="725"/>
      <c r="I725" s="726"/>
      <c r="J725" s="726"/>
      <c r="K725" s="726"/>
      <c r="L725" s="727">
        <f>L726+L727+L728+L729+L733+L737+L738+L739+L740+L747+L748</f>
        <v>0</v>
      </c>
      <c r="M725" s="726"/>
      <c r="N725" s="727">
        <f>N726+N727+N728+N729+N733+N737+N738+N739+N740+N747+N748</f>
        <v>0</v>
      </c>
      <c r="O725" s="726"/>
      <c r="P725" s="727">
        <f>P726+P727+P728+P729+P733+P737+P738+P739+P740+P747+P748</f>
        <v>0</v>
      </c>
      <c r="Q725" s="726"/>
      <c r="R725" s="727">
        <f>R726+R727+R728+R729+R733+R737+R738+R739+R740+R747+R748</f>
        <v>0</v>
      </c>
      <c r="S725" s="726"/>
      <c r="T725" s="727">
        <f>T726+T727+T728+T729+T733+T737+T738+T739+T740+T747+T748</f>
        <v>0</v>
      </c>
      <c r="U725" s="434"/>
      <c r="V725" s="725"/>
      <c r="W725" s="726">
        <f>W726+W727+W728+W729+W732+W733+W737+W738+W739+W740+W747+W748</f>
        <v>0</v>
      </c>
      <c r="X725" s="726">
        <f>X726+X727+X728+X729+X732+X733+X737+X738+X739+X740+X747+X748</f>
        <v>0</v>
      </c>
      <c r="Y725" s="727">
        <f>Y726+Y727+Y728+Y729+Y732+Y733+Y737+Y738+Y739+Y740+Y747+Y748</f>
        <v>0</v>
      </c>
      <c r="Z725" s="725"/>
      <c r="AA725" s="726">
        <f>AA726+AA727+AA728+AA729+AA732+AA733+AA737+AA738+AA739+AA740+AA747+AA748</f>
        <v>0</v>
      </c>
      <c r="AB725" s="726">
        <f>AB726+AB727+AB728+AB729+AB732+AB733+AB737+AB738+AB739+AB740+AB747+AB748</f>
        <v>0</v>
      </c>
      <c r="AC725" s="727">
        <f>AC726+AC727+AC728+AC729+AC732+AC733+AC737+AC738+AC739+AC740+AC747+AC748</f>
        <v>0</v>
      </c>
      <c r="AD725" s="727" t="e">
        <f>AD726+AD727+AD728+AD729+AD732+AD733+AD737+AD738+AD739+AD740+AD747+AD748</f>
        <v>#REF!</v>
      </c>
    </row>
    <row r="726" spans="1:30" ht="41.25" customHeight="1">
      <c r="A726" s="458" t="s">
        <v>768</v>
      </c>
      <c r="B726" s="438" t="s">
        <v>744</v>
      </c>
      <c r="C726" s="730"/>
      <c r="D726" s="730"/>
      <c r="E726" s="731"/>
      <c r="F726" s="731"/>
      <c r="G726" s="732"/>
      <c r="H726" s="732"/>
      <c r="I726" s="730"/>
      <c r="J726" s="730">
        <f t="shared" si="330"/>
        <v>0</v>
      </c>
      <c r="K726" s="730"/>
      <c r="L726" s="728">
        <f>K726*J726</f>
        <v>0</v>
      </c>
      <c r="M726" s="730"/>
      <c r="N726" s="728">
        <f>M726*J726</f>
        <v>0</v>
      </c>
      <c r="O726" s="730"/>
      <c r="P726" s="728">
        <f>O726*J726</f>
        <v>0</v>
      </c>
      <c r="Q726" s="730"/>
      <c r="R726" s="728">
        <f>Q726*J726</f>
        <v>0</v>
      </c>
      <c r="S726" s="730">
        <f t="shared" ref="S726:T728" si="344">K726+M726+O726+Q726</f>
        <v>0</v>
      </c>
      <c r="T726" s="728">
        <f t="shared" si="344"/>
        <v>0</v>
      </c>
      <c r="U726" s="728"/>
      <c r="V726" s="732"/>
      <c r="W726" s="730"/>
      <c r="X726" s="730"/>
      <c r="Y726" s="728">
        <f>(W726*X726)/100000</f>
        <v>0</v>
      </c>
      <c r="Z726" s="732"/>
      <c r="AA726" s="730"/>
      <c r="AB726" s="730"/>
      <c r="AC726" s="728">
        <f>(AA726*AB726)/100000</f>
        <v>0</v>
      </c>
      <c r="AD726" s="728" t="e">
        <f>(#REF!*#REF!)/100000</f>
        <v>#REF!</v>
      </c>
    </row>
    <row r="727" spans="1:30" ht="41.25" customHeight="1">
      <c r="A727" s="458" t="s">
        <v>769</v>
      </c>
      <c r="B727" s="438" t="s">
        <v>746</v>
      </c>
      <c r="C727" s="730"/>
      <c r="D727" s="730"/>
      <c r="E727" s="731"/>
      <c r="F727" s="731"/>
      <c r="G727" s="732"/>
      <c r="H727" s="732"/>
      <c r="I727" s="730"/>
      <c r="J727" s="730">
        <f t="shared" si="330"/>
        <v>0</v>
      </c>
      <c r="K727" s="730"/>
      <c r="L727" s="728">
        <f>K727*J727</f>
        <v>0</v>
      </c>
      <c r="M727" s="730"/>
      <c r="N727" s="728">
        <f>M727*J727</f>
        <v>0</v>
      </c>
      <c r="O727" s="730"/>
      <c r="P727" s="728">
        <f>O727*J727</f>
        <v>0</v>
      </c>
      <c r="Q727" s="730"/>
      <c r="R727" s="728">
        <f>Q727*J727</f>
        <v>0</v>
      </c>
      <c r="S727" s="730">
        <f t="shared" si="344"/>
        <v>0</v>
      </c>
      <c r="T727" s="728">
        <f t="shared" si="344"/>
        <v>0</v>
      </c>
      <c r="U727" s="728"/>
      <c r="V727" s="732"/>
      <c r="W727" s="730"/>
      <c r="X727" s="730"/>
      <c r="Y727" s="728">
        <f>(W727*X727)/100000</f>
        <v>0</v>
      </c>
      <c r="Z727" s="732"/>
      <c r="AA727" s="730"/>
      <c r="AB727" s="730"/>
      <c r="AC727" s="728">
        <f>(AA727*AB727)/100000</f>
        <v>0</v>
      </c>
      <c r="AD727" s="728" t="e">
        <f>(#REF!*#REF!)/100000</f>
        <v>#REF!</v>
      </c>
    </row>
    <row r="728" spans="1:30" ht="41.25" customHeight="1">
      <c r="A728" s="458" t="s">
        <v>770</v>
      </c>
      <c r="B728" s="438" t="s">
        <v>771</v>
      </c>
      <c r="C728" s="730"/>
      <c r="D728" s="730"/>
      <c r="E728" s="731"/>
      <c r="F728" s="731"/>
      <c r="G728" s="732"/>
      <c r="H728" s="732"/>
      <c r="I728" s="730"/>
      <c r="J728" s="730">
        <f t="shared" si="330"/>
        <v>0</v>
      </c>
      <c r="K728" s="730"/>
      <c r="L728" s="728">
        <f>K728*J728</f>
        <v>0</v>
      </c>
      <c r="M728" s="730"/>
      <c r="N728" s="728">
        <f>M728*J728</f>
        <v>0</v>
      </c>
      <c r="O728" s="730"/>
      <c r="P728" s="728">
        <f>O728*J728</f>
        <v>0</v>
      </c>
      <c r="Q728" s="730"/>
      <c r="R728" s="728">
        <f>Q728*J728</f>
        <v>0</v>
      </c>
      <c r="S728" s="730">
        <f t="shared" si="344"/>
        <v>0</v>
      </c>
      <c r="T728" s="728">
        <f t="shared" si="344"/>
        <v>0</v>
      </c>
      <c r="U728" s="728"/>
      <c r="V728" s="732"/>
      <c r="W728" s="730"/>
      <c r="X728" s="730"/>
      <c r="Y728" s="728">
        <f>(W728*X728)/100000</f>
        <v>0</v>
      </c>
      <c r="Z728" s="732"/>
      <c r="AA728" s="730"/>
      <c r="AB728" s="730"/>
      <c r="AC728" s="728">
        <f>(AA728*AB728)/100000</f>
        <v>0</v>
      </c>
      <c r="AD728" s="728" t="e">
        <f>(#REF!*#REF!)/100000</f>
        <v>#REF!</v>
      </c>
    </row>
    <row r="729" spans="1:30" ht="41.25" customHeight="1">
      <c r="A729" s="463" t="s">
        <v>772</v>
      </c>
      <c r="B729" s="464" t="s">
        <v>773</v>
      </c>
      <c r="C729" s="723"/>
      <c r="D729" s="723"/>
      <c r="E729" s="727">
        <f>SUM(E730:E732)</f>
        <v>0</v>
      </c>
      <c r="F729" s="727">
        <f>SUM(F730:F732)</f>
        <v>0</v>
      </c>
      <c r="G729" s="725"/>
      <c r="H729" s="725"/>
      <c r="I729" s="723"/>
      <c r="J729" s="723"/>
      <c r="K729" s="726"/>
      <c r="L729" s="727">
        <f>SUM(L730:L732)</f>
        <v>0</v>
      </c>
      <c r="M729" s="726"/>
      <c r="N729" s="727">
        <f>SUM(N730:N732)</f>
        <v>0</v>
      </c>
      <c r="O729" s="726"/>
      <c r="P729" s="727">
        <f>SUM(P730:P732)</f>
        <v>0</v>
      </c>
      <c r="Q729" s="726"/>
      <c r="R729" s="727">
        <f>SUM(R730:R732)</f>
        <v>0</v>
      </c>
      <c r="S729" s="726"/>
      <c r="T729" s="727">
        <f>SUM(T730:T732)</f>
        <v>0</v>
      </c>
      <c r="U729" s="728"/>
      <c r="V729" s="725"/>
      <c r="W729" s="723">
        <f>SUM(W730:W731)</f>
        <v>0</v>
      </c>
      <c r="X729" s="726">
        <f>SUM(X730:X731)</f>
        <v>0</v>
      </c>
      <c r="Y729" s="727">
        <f>SUM(Y730:Y731)</f>
        <v>0</v>
      </c>
      <c r="Z729" s="725"/>
      <c r="AA729" s="723">
        <f>SUM(AA730:AA731)</f>
        <v>0</v>
      </c>
      <c r="AB729" s="726">
        <f>SUM(AB730:AB731)</f>
        <v>0</v>
      </c>
      <c r="AC729" s="727">
        <f>SUM(AC730:AC731)</f>
        <v>0</v>
      </c>
      <c r="AD729" s="727" t="e">
        <f>SUM(AD730:AD731)</f>
        <v>#REF!</v>
      </c>
    </row>
    <row r="730" spans="1:30" ht="41.25" customHeight="1">
      <c r="A730" s="458" t="s">
        <v>2042</v>
      </c>
      <c r="B730" s="756" t="s">
        <v>1568</v>
      </c>
      <c r="C730" s="730"/>
      <c r="D730" s="730"/>
      <c r="E730" s="731"/>
      <c r="F730" s="731"/>
      <c r="G730" s="732"/>
      <c r="H730" s="732"/>
      <c r="I730" s="730"/>
      <c r="J730" s="730">
        <f t="shared" si="330"/>
        <v>0</v>
      </c>
      <c r="K730" s="730"/>
      <c r="L730" s="728">
        <f>K730*J730</f>
        <v>0</v>
      </c>
      <c r="M730" s="730"/>
      <c r="N730" s="728">
        <f>M730*J730</f>
        <v>0</v>
      </c>
      <c r="O730" s="730"/>
      <c r="P730" s="728">
        <f>O730*J730</f>
        <v>0</v>
      </c>
      <c r="Q730" s="730"/>
      <c r="R730" s="728">
        <f>Q730*J730</f>
        <v>0</v>
      </c>
      <c r="S730" s="730">
        <f t="shared" ref="S730:T732" si="345">K730+M730+O730+Q730</f>
        <v>0</v>
      </c>
      <c r="T730" s="728">
        <f t="shared" si="345"/>
        <v>0</v>
      </c>
      <c r="U730" s="728"/>
      <c r="V730" s="732"/>
      <c r="W730" s="730"/>
      <c r="X730" s="730"/>
      <c r="Y730" s="728">
        <f>(W730*X730)/100000</f>
        <v>0</v>
      </c>
      <c r="Z730" s="732"/>
      <c r="AA730" s="730"/>
      <c r="AB730" s="730"/>
      <c r="AC730" s="728">
        <f>(AA730*AB730)/100000</f>
        <v>0</v>
      </c>
      <c r="AD730" s="728" t="e">
        <f>(#REF!*#REF!)/100000</f>
        <v>#REF!</v>
      </c>
    </row>
    <row r="731" spans="1:30" ht="41.25" customHeight="1">
      <c r="A731" s="458" t="s">
        <v>2043</v>
      </c>
      <c r="B731" s="756" t="s">
        <v>1569</v>
      </c>
      <c r="C731" s="730"/>
      <c r="D731" s="730"/>
      <c r="E731" s="731"/>
      <c r="F731" s="731"/>
      <c r="G731" s="732"/>
      <c r="H731" s="732"/>
      <c r="I731" s="730"/>
      <c r="J731" s="730">
        <f t="shared" si="330"/>
        <v>0</v>
      </c>
      <c r="K731" s="730"/>
      <c r="L731" s="728">
        <f>K731*J731</f>
        <v>0</v>
      </c>
      <c r="M731" s="730"/>
      <c r="N731" s="728">
        <f>M731*J731</f>
        <v>0</v>
      </c>
      <c r="O731" s="730"/>
      <c r="P731" s="728">
        <f>O731*J731</f>
        <v>0</v>
      </c>
      <c r="Q731" s="730"/>
      <c r="R731" s="728">
        <f>Q731*J731</f>
        <v>0</v>
      </c>
      <c r="S731" s="730">
        <f t="shared" si="345"/>
        <v>0</v>
      </c>
      <c r="T731" s="728">
        <f t="shared" si="345"/>
        <v>0</v>
      </c>
      <c r="U731" s="728"/>
      <c r="V731" s="732"/>
      <c r="W731" s="730"/>
      <c r="X731" s="730"/>
      <c r="Y731" s="728">
        <f>(W731*X731)/100000</f>
        <v>0</v>
      </c>
      <c r="Z731" s="732"/>
      <c r="AA731" s="730"/>
      <c r="AB731" s="730"/>
      <c r="AC731" s="728">
        <f>(AA731*AB731)/100000</f>
        <v>0</v>
      </c>
      <c r="AD731" s="728" t="e">
        <f>(#REF!*#REF!)/100000</f>
        <v>#REF!</v>
      </c>
    </row>
    <row r="732" spans="1:30" ht="41.25" customHeight="1">
      <c r="A732" s="458" t="s">
        <v>774</v>
      </c>
      <c r="B732" s="438" t="s">
        <v>775</v>
      </c>
      <c r="C732" s="730"/>
      <c r="D732" s="730"/>
      <c r="E732" s="731"/>
      <c r="F732" s="731"/>
      <c r="G732" s="732"/>
      <c r="H732" s="732"/>
      <c r="I732" s="730"/>
      <c r="J732" s="730">
        <f t="shared" si="330"/>
        <v>0</v>
      </c>
      <c r="K732" s="730"/>
      <c r="L732" s="728">
        <f>K732*J732</f>
        <v>0</v>
      </c>
      <c r="M732" s="730"/>
      <c r="N732" s="728">
        <f>M732*J732</f>
        <v>0</v>
      </c>
      <c r="O732" s="730"/>
      <c r="P732" s="728">
        <f>O732*J732</f>
        <v>0</v>
      </c>
      <c r="Q732" s="730"/>
      <c r="R732" s="728">
        <f>Q732*J732</f>
        <v>0</v>
      </c>
      <c r="S732" s="730">
        <f t="shared" si="345"/>
        <v>0</v>
      </c>
      <c r="T732" s="728">
        <f t="shared" si="345"/>
        <v>0</v>
      </c>
      <c r="U732" s="728"/>
      <c r="V732" s="732"/>
      <c r="W732" s="730"/>
      <c r="X732" s="730"/>
      <c r="Y732" s="728">
        <f>(W732*X732)/100000</f>
        <v>0</v>
      </c>
      <c r="Z732" s="732"/>
      <c r="AA732" s="730"/>
      <c r="AB732" s="730"/>
      <c r="AC732" s="728">
        <f>(AA732*AB732)/100000</f>
        <v>0</v>
      </c>
      <c r="AD732" s="728" t="e">
        <f>(#REF!*#REF!)/100000</f>
        <v>#REF!</v>
      </c>
    </row>
    <row r="733" spans="1:30" ht="41.25" customHeight="1">
      <c r="A733" s="463" t="s">
        <v>776</v>
      </c>
      <c r="B733" s="464" t="s">
        <v>2253</v>
      </c>
      <c r="C733" s="723"/>
      <c r="D733" s="723"/>
      <c r="E733" s="727">
        <f>SUM(E734:E736)</f>
        <v>0</v>
      </c>
      <c r="F733" s="727">
        <f>SUM(F734:F736)</f>
        <v>0</v>
      </c>
      <c r="G733" s="725"/>
      <c r="H733" s="725"/>
      <c r="I733" s="723"/>
      <c r="J733" s="723"/>
      <c r="K733" s="726"/>
      <c r="L733" s="727">
        <f>SUM(L734:L736)</f>
        <v>0</v>
      </c>
      <c r="M733" s="726"/>
      <c r="N733" s="727">
        <f>SUM(N734:N736)</f>
        <v>0</v>
      </c>
      <c r="O733" s="726"/>
      <c r="P733" s="727">
        <f>SUM(P734:P736)</f>
        <v>0</v>
      </c>
      <c r="Q733" s="726"/>
      <c r="R733" s="727">
        <f>SUM(R734:R736)</f>
        <v>0</v>
      </c>
      <c r="S733" s="726"/>
      <c r="T733" s="727">
        <f>SUM(T734:T736)</f>
        <v>0</v>
      </c>
      <c r="U733" s="728"/>
      <c r="V733" s="725"/>
      <c r="W733" s="723">
        <f>SUM(W734:W736)</f>
        <v>0</v>
      </c>
      <c r="X733" s="726">
        <f>SUM(X734:X736)</f>
        <v>0</v>
      </c>
      <c r="Y733" s="727">
        <f>SUM(Y734:Y736)</f>
        <v>0</v>
      </c>
      <c r="Z733" s="725"/>
      <c r="AA733" s="723">
        <f>SUM(AA734:AA736)</f>
        <v>0</v>
      </c>
      <c r="AB733" s="726">
        <f>SUM(AB734:AB736)</f>
        <v>0</v>
      </c>
      <c r="AC733" s="727">
        <f>SUM(AC734:AC736)</f>
        <v>0</v>
      </c>
      <c r="AD733" s="727" t="e">
        <f>SUM(AD734:AD736)</f>
        <v>#REF!</v>
      </c>
    </row>
    <row r="734" spans="1:30" ht="41.25" customHeight="1">
      <c r="A734" s="458" t="s">
        <v>2044</v>
      </c>
      <c r="B734" s="756" t="s">
        <v>1525</v>
      </c>
      <c r="C734" s="730"/>
      <c r="D734" s="730"/>
      <c r="E734" s="731"/>
      <c r="F734" s="731"/>
      <c r="G734" s="732"/>
      <c r="H734" s="732"/>
      <c r="I734" s="730"/>
      <c r="J734" s="730">
        <f t="shared" si="330"/>
        <v>0</v>
      </c>
      <c r="K734" s="730"/>
      <c r="L734" s="728">
        <f t="shared" ref="L734:L739" si="346">K734*J734</f>
        <v>0</v>
      </c>
      <c r="M734" s="730"/>
      <c r="N734" s="728">
        <f t="shared" ref="N734:N739" si="347">M734*J734</f>
        <v>0</v>
      </c>
      <c r="O734" s="730"/>
      <c r="P734" s="728">
        <f t="shared" ref="P734:P739" si="348">O734*J734</f>
        <v>0</v>
      </c>
      <c r="Q734" s="730"/>
      <c r="R734" s="728">
        <f t="shared" ref="R734:R739" si="349">Q734*J734</f>
        <v>0</v>
      </c>
      <c r="S734" s="730">
        <f t="shared" ref="S734:T739" si="350">K734+M734+O734+Q734</f>
        <v>0</v>
      </c>
      <c r="T734" s="728">
        <f t="shared" si="350"/>
        <v>0</v>
      </c>
      <c r="U734" s="728"/>
      <c r="V734" s="732"/>
      <c r="W734" s="730"/>
      <c r="X734" s="730"/>
      <c r="Y734" s="728">
        <f t="shared" ref="Y734:Y739" si="351">(W734*X734)/100000</f>
        <v>0</v>
      </c>
      <c r="Z734" s="732"/>
      <c r="AA734" s="730"/>
      <c r="AB734" s="730"/>
      <c r="AC734" s="728">
        <f t="shared" ref="AC734:AC739" si="352">(AA734*AB734)/100000</f>
        <v>0</v>
      </c>
      <c r="AD734" s="728" t="e">
        <f>(#REF!*#REF!)/100000</f>
        <v>#REF!</v>
      </c>
    </row>
    <row r="735" spans="1:30" ht="41.25" customHeight="1">
      <c r="A735" s="458" t="s">
        <v>2045</v>
      </c>
      <c r="B735" s="438" t="s">
        <v>1526</v>
      </c>
      <c r="C735" s="730"/>
      <c r="D735" s="730"/>
      <c r="E735" s="731"/>
      <c r="F735" s="731"/>
      <c r="G735" s="732"/>
      <c r="H735" s="732"/>
      <c r="I735" s="730"/>
      <c r="J735" s="730">
        <f t="shared" si="330"/>
        <v>0</v>
      </c>
      <c r="K735" s="730"/>
      <c r="L735" s="728">
        <f t="shared" si="346"/>
        <v>0</v>
      </c>
      <c r="M735" s="730"/>
      <c r="N735" s="728">
        <f t="shared" si="347"/>
        <v>0</v>
      </c>
      <c r="O735" s="730"/>
      <c r="P735" s="728">
        <f t="shared" si="348"/>
        <v>0</v>
      </c>
      <c r="Q735" s="730"/>
      <c r="R735" s="728">
        <f t="shared" si="349"/>
        <v>0</v>
      </c>
      <c r="S735" s="730">
        <f t="shared" si="350"/>
        <v>0</v>
      </c>
      <c r="T735" s="728">
        <f t="shared" si="350"/>
        <v>0</v>
      </c>
      <c r="U735" s="728"/>
      <c r="V735" s="732"/>
      <c r="W735" s="730"/>
      <c r="X735" s="730"/>
      <c r="Y735" s="728">
        <f t="shared" si="351"/>
        <v>0</v>
      </c>
      <c r="Z735" s="732"/>
      <c r="AA735" s="730"/>
      <c r="AB735" s="730"/>
      <c r="AC735" s="728">
        <f t="shared" si="352"/>
        <v>0</v>
      </c>
      <c r="AD735" s="728" t="e">
        <f>(#REF!*#REF!)/100000</f>
        <v>#REF!</v>
      </c>
    </row>
    <row r="736" spans="1:30" ht="41.25" customHeight="1">
      <c r="A736" s="458" t="s">
        <v>2046</v>
      </c>
      <c r="B736" s="438" t="s">
        <v>1920</v>
      </c>
      <c r="C736" s="730"/>
      <c r="D736" s="730"/>
      <c r="E736" s="731"/>
      <c r="F736" s="731"/>
      <c r="G736" s="732"/>
      <c r="H736" s="732"/>
      <c r="I736" s="730"/>
      <c r="J736" s="730">
        <f t="shared" si="330"/>
        <v>0</v>
      </c>
      <c r="K736" s="730"/>
      <c r="L736" s="728">
        <f t="shared" si="346"/>
        <v>0</v>
      </c>
      <c r="M736" s="730"/>
      <c r="N736" s="728">
        <f t="shared" si="347"/>
        <v>0</v>
      </c>
      <c r="O736" s="730"/>
      <c r="P736" s="728">
        <f t="shared" si="348"/>
        <v>0</v>
      </c>
      <c r="Q736" s="730"/>
      <c r="R736" s="728">
        <f t="shared" si="349"/>
        <v>0</v>
      </c>
      <c r="S736" s="730">
        <f t="shared" si="350"/>
        <v>0</v>
      </c>
      <c r="T736" s="728">
        <f t="shared" si="350"/>
        <v>0</v>
      </c>
      <c r="U736" s="728"/>
      <c r="V736" s="732"/>
      <c r="W736" s="730"/>
      <c r="X736" s="730"/>
      <c r="Y736" s="728">
        <f t="shared" si="351"/>
        <v>0</v>
      </c>
      <c r="Z736" s="732"/>
      <c r="AA736" s="730"/>
      <c r="AB736" s="730"/>
      <c r="AC736" s="728">
        <f t="shared" si="352"/>
        <v>0</v>
      </c>
      <c r="AD736" s="728" t="e">
        <f>(#REF!*#REF!)/100000</f>
        <v>#REF!</v>
      </c>
    </row>
    <row r="737" spans="1:30" ht="41.25" customHeight="1">
      <c r="A737" s="458" t="s">
        <v>778</v>
      </c>
      <c r="B737" s="438" t="s">
        <v>779</v>
      </c>
      <c r="C737" s="730"/>
      <c r="D737" s="730"/>
      <c r="E737" s="731"/>
      <c r="F737" s="731"/>
      <c r="G737" s="732"/>
      <c r="H737" s="732"/>
      <c r="I737" s="730"/>
      <c r="J737" s="730">
        <f t="shared" si="330"/>
        <v>0</v>
      </c>
      <c r="K737" s="730"/>
      <c r="L737" s="728">
        <f t="shared" si="346"/>
        <v>0</v>
      </c>
      <c r="M737" s="730"/>
      <c r="N737" s="728">
        <f t="shared" si="347"/>
        <v>0</v>
      </c>
      <c r="O737" s="730"/>
      <c r="P737" s="728">
        <f t="shared" si="348"/>
        <v>0</v>
      </c>
      <c r="Q737" s="730"/>
      <c r="R737" s="728">
        <f t="shared" si="349"/>
        <v>0</v>
      </c>
      <c r="S737" s="730">
        <f t="shared" si="350"/>
        <v>0</v>
      </c>
      <c r="T737" s="728">
        <f t="shared" si="350"/>
        <v>0</v>
      </c>
      <c r="U737" s="728"/>
      <c r="V737" s="732"/>
      <c r="W737" s="730"/>
      <c r="X737" s="730"/>
      <c r="Y737" s="728">
        <f t="shared" si="351"/>
        <v>0</v>
      </c>
      <c r="Z737" s="732"/>
      <c r="AA737" s="730"/>
      <c r="AB737" s="730"/>
      <c r="AC737" s="728">
        <f t="shared" si="352"/>
        <v>0</v>
      </c>
      <c r="AD737" s="728" t="e">
        <f>(#REF!*#REF!)/100000</f>
        <v>#REF!</v>
      </c>
    </row>
    <row r="738" spans="1:30" ht="41.25" customHeight="1">
      <c r="A738" s="458" t="s">
        <v>780</v>
      </c>
      <c r="B738" s="438" t="s">
        <v>781</v>
      </c>
      <c r="C738" s="730"/>
      <c r="D738" s="730"/>
      <c r="E738" s="731"/>
      <c r="F738" s="731"/>
      <c r="G738" s="732"/>
      <c r="H738" s="732"/>
      <c r="I738" s="730"/>
      <c r="J738" s="730">
        <f t="shared" si="330"/>
        <v>0</v>
      </c>
      <c r="K738" s="730"/>
      <c r="L738" s="728">
        <f t="shared" si="346"/>
        <v>0</v>
      </c>
      <c r="M738" s="730"/>
      <c r="N738" s="728">
        <f t="shared" si="347"/>
        <v>0</v>
      </c>
      <c r="O738" s="730"/>
      <c r="P738" s="728">
        <f t="shared" si="348"/>
        <v>0</v>
      </c>
      <c r="Q738" s="730"/>
      <c r="R738" s="728">
        <f t="shared" si="349"/>
        <v>0</v>
      </c>
      <c r="S738" s="730">
        <f t="shared" si="350"/>
        <v>0</v>
      </c>
      <c r="T738" s="728">
        <f t="shared" si="350"/>
        <v>0</v>
      </c>
      <c r="U738" s="728"/>
      <c r="V738" s="732"/>
      <c r="W738" s="730"/>
      <c r="X738" s="730"/>
      <c r="Y738" s="728">
        <f t="shared" si="351"/>
        <v>0</v>
      </c>
      <c r="Z738" s="732"/>
      <c r="AA738" s="730"/>
      <c r="AB738" s="730"/>
      <c r="AC738" s="728">
        <f t="shared" si="352"/>
        <v>0</v>
      </c>
      <c r="AD738" s="728" t="e">
        <f>(#REF!*#REF!)/100000</f>
        <v>#REF!</v>
      </c>
    </row>
    <row r="739" spans="1:30" ht="41.25" customHeight="1">
      <c r="A739" s="458" t="s">
        <v>782</v>
      </c>
      <c r="B739" s="438" t="s">
        <v>783</v>
      </c>
      <c r="C739" s="730"/>
      <c r="D739" s="730"/>
      <c r="E739" s="731"/>
      <c r="F739" s="731"/>
      <c r="G739" s="732"/>
      <c r="H739" s="732"/>
      <c r="I739" s="730"/>
      <c r="J739" s="730">
        <f t="shared" si="330"/>
        <v>0</v>
      </c>
      <c r="K739" s="730"/>
      <c r="L739" s="728">
        <f t="shared" si="346"/>
        <v>0</v>
      </c>
      <c r="M739" s="730"/>
      <c r="N739" s="728">
        <f t="shared" si="347"/>
        <v>0</v>
      </c>
      <c r="O739" s="730"/>
      <c r="P739" s="728">
        <f t="shared" si="348"/>
        <v>0</v>
      </c>
      <c r="Q739" s="730"/>
      <c r="R739" s="728">
        <f t="shared" si="349"/>
        <v>0</v>
      </c>
      <c r="S739" s="730">
        <f t="shared" si="350"/>
        <v>0</v>
      </c>
      <c r="T739" s="728">
        <f t="shared" si="350"/>
        <v>0</v>
      </c>
      <c r="U739" s="728"/>
      <c r="V739" s="732"/>
      <c r="W739" s="730"/>
      <c r="X739" s="730"/>
      <c r="Y739" s="728">
        <f t="shared" si="351"/>
        <v>0</v>
      </c>
      <c r="Z739" s="732"/>
      <c r="AA739" s="730"/>
      <c r="AB739" s="730"/>
      <c r="AC739" s="728">
        <f t="shared" si="352"/>
        <v>0</v>
      </c>
      <c r="AD739" s="728" t="e">
        <f>(#REF!*#REF!)/100000</f>
        <v>#REF!</v>
      </c>
    </row>
    <row r="740" spans="1:30" ht="41.25" customHeight="1">
      <c r="A740" s="463" t="s">
        <v>784</v>
      </c>
      <c r="B740" s="464" t="s">
        <v>785</v>
      </c>
      <c r="C740" s="723"/>
      <c r="D740" s="723"/>
      <c r="E740" s="727">
        <f>SUM(E741:E746)</f>
        <v>0</v>
      </c>
      <c r="F740" s="727">
        <f>SUM(F741:F746)</f>
        <v>0</v>
      </c>
      <c r="G740" s="725"/>
      <c r="H740" s="725"/>
      <c r="I740" s="723"/>
      <c r="J740" s="723"/>
      <c r="K740" s="726"/>
      <c r="L740" s="727">
        <f>SUM(L741:L746)</f>
        <v>0</v>
      </c>
      <c r="M740" s="726"/>
      <c r="N740" s="727">
        <f>SUM(N741:N746)</f>
        <v>0</v>
      </c>
      <c r="O740" s="726"/>
      <c r="P740" s="727">
        <f>SUM(P741:P746)</f>
        <v>0</v>
      </c>
      <c r="Q740" s="726"/>
      <c r="R740" s="727">
        <f>SUM(R741:R746)</f>
        <v>0</v>
      </c>
      <c r="S740" s="726"/>
      <c r="T740" s="727">
        <f>SUM(T741:T746)</f>
        <v>0</v>
      </c>
      <c r="U740" s="728"/>
      <c r="V740" s="725"/>
      <c r="W740" s="723">
        <f>SUM(W741:W746)</f>
        <v>0</v>
      </c>
      <c r="X740" s="726">
        <f>SUM(X741:X746)</f>
        <v>0</v>
      </c>
      <c r="Y740" s="727">
        <f>SUM(Y741:Y746)</f>
        <v>0</v>
      </c>
      <c r="Z740" s="725"/>
      <c r="AA740" s="723">
        <f>SUM(AA741:AA746)</f>
        <v>0</v>
      </c>
      <c r="AB740" s="726">
        <f>SUM(AB741:AB746)</f>
        <v>0</v>
      </c>
      <c r="AC740" s="727">
        <f>SUM(AC741:AC746)</f>
        <v>0</v>
      </c>
      <c r="AD740" s="727" t="e">
        <f>SUM(AD741:AD746)</f>
        <v>#REF!</v>
      </c>
    </row>
    <row r="741" spans="1:30" ht="41.25" customHeight="1">
      <c r="A741" s="458" t="s">
        <v>786</v>
      </c>
      <c r="B741" s="438" t="s">
        <v>1479</v>
      </c>
      <c r="C741" s="730"/>
      <c r="D741" s="730"/>
      <c r="E741" s="731"/>
      <c r="F741" s="731"/>
      <c r="G741" s="732"/>
      <c r="H741" s="732"/>
      <c r="I741" s="730"/>
      <c r="J741" s="730">
        <f t="shared" si="330"/>
        <v>0</v>
      </c>
      <c r="K741" s="730"/>
      <c r="L741" s="728">
        <f t="shared" ref="L741:L748" si="353">K741*J741</f>
        <v>0</v>
      </c>
      <c r="M741" s="730"/>
      <c r="N741" s="728">
        <f t="shared" ref="N741:N748" si="354">M741*J741</f>
        <v>0</v>
      </c>
      <c r="O741" s="730"/>
      <c r="P741" s="728">
        <f t="shared" ref="P741:P748" si="355">O741*J741</f>
        <v>0</v>
      </c>
      <c r="Q741" s="730"/>
      <c r="R741" s="728">
        <f t="shared" ref="R741:R748" si="356">Q741*J741</f>
        <v>0</v>
      </c>
      <c r="S741" s="730">
        <f t="shared" ref="S741:T748" si="357">K741+M741+O741+Q741</f>
        <v>0</v>
      </c>
      <c r="T741" s="728">
        <f t="shared" si="357"/>
        <v>0</v>
      </c>
      <c r="U741" s="728"/>
      <c r="V741" s="732"/>
      <c r="W741" s="730"/>
      <c r="X741" s="730"/>
      <c r="Y741" s="728">
        <f t="shared" ref="Y741:Y748" si="358">(W741*X741)/100000</f>
        <v>0</v>
      </c>
      <c r="Z741" s="732"/>
      <c r="AA741" s="730"/>
      <c r="AB741" s="730"/>
      <c r="AC741" s="728">
        <f t="shared" ref="AC741:AC748" si="359">(AA741*AB741)/100000</f>
        <v>0</v>
      </c>
      <c r="AD741" s="728" t="e">
        <f>(#REF!*#REF!)/100000</f>
        <v>#REF!</v>
      </c>
    </row>
    <row r="742" spans="1:30" ht="41.25" customHeight="1">
      <c r="A742" s="458" t="s">
        <v>2047</v>
      </c>
      <c r="B742" s="438" t="s">
        <v>1387</v>
      </c>
      <c r="C742" s="730"/>
      <c r="D742" s="730"/>
      <c r="E742" s="731"/>
      <c r="F742" s="731"/>
      <c r="G742" s="732"/>
      <c r="H742" s="732"/>
      <c r="I742" s="730"/>
      <c r="J742" s="730">
        <f t="shared" si="330"/>
        <v>0</v>
      </c>
      <c r="K742" s="730"/>
      <c r="L742" s="728">
        <f t="shared" si="353"/>
        <v>0</v>
      </c>
      <c r="M742" s="730"/>
      <c r="N742" s="728">
        <f t="shared" si="354"/>
        <v>0</v>
      </c>
      <c r="O742" s="730"/>
      <c r="P742" s="728">
        <f t="shared" si="355"/>
        <v>0</v>
      </c>
      <c r="Q742" s="730"/>
      <c r="R742" s="728">
        <f t="shared" si="356"/>
        <v>0</v>
      </c>
      <c r="S742" s="730">
        <f t="shared" si="357"/>
        <v>0</v>
      </c>
      <c r="T742" s="728">
        <f t="shared" si="357"/>
        <v>0</v>
      </c>
      <c r="U742" s="728"/>
      <c r="V742" s="732"/>
      <c r="W742" s="730"/>
      <c r="X742" s="730"/>
      <c r="Y742" s="728">
        <f t="shared" si="358"/>
        <v>0</v>
      </c>
      <c r="Z742" s="732"/>
      <c r="AA742" s="730"/>
      <c r="AB742" s="730"/>
      <c r="AC742" s="728">
        <f t="shared" si="359"/>
        <v>0</v>
      </c>
      <c r="AD742" s="728" t="e">
        <f>(#REF!*#REF!)/100000</f>
        <v>#REF!</v>
      </c>
    </row>
    <row r="743" spans="1:30" ht="41.25" customHeight="1">
      <c r="A743" s="458" t="s">
        <v>2048</v>
      </c>
      <c r="B743" s="438" t="s">
        <v>1388</v>
      </c>
      <c r="C743" s="730"/>
      <c r="D743" s="730"/>
      <c r="E743" s="731"/>
      <c r="F743" s="731"/>
      <c r="G743" s="732"/>
      <c r="H743" s="732"/>
      <c r="I743" s="730"/>
      <c r="J743" s="730">
        <f t="shared" si="330"/>
        <v>0</v>
      </c>
      <c r="K743" s="730"/>
      <c r="L743" s="728">
        <f t="shared" si="353"/>
        <v>0</v>
      </c>
      <c r="M743" s="730"/>
      <c r="N743" s="728">
        <f t="shared" si="354"/>
        <v>0</v>
      </c>
      <c r="O743" s="730"/>
      <c r="P743" s="728">
        <f t="shared" si="355"/>
        <v>0</v>
      </c>
      <c r="Q743" s="730"/>
      <c r="R743" s="728">
        <f t="shared" si="356"/>
        <v>0</v>
      </c>
      <c r="S743" s="730">
        <f t="shared" si="357"/>
        <v>0</v>
      </c>
      <c r="T743" s="728">
        <f t="shared" si="357"/>
        <v>0</v>
      </c>
      <c r="U743" s="728"/>
      <c r="V743" s="732"/>
      <c r="W743" s="730"/>
      <c r="X743" s="730"/>
      <c r="Y743" s="728">
        <f t="shared" si="358"/>
        <v>0</v>
      </c>
      <c r="Z743" s="732"/>
      <c r="AA743" s="730"/>
      <c r="AB743" s="730"/>
      <c r="AC743" s="728">
        <f t="shared" si="359"/>
        <v>0</v>
      </c>
      <c r="AD743" s="728" t="e">
        <f>(#REF!*#REF!)/100000</f>
        <v>#REF!</v>
      </c>
    </row>
    <row r="744" spans="1:30" ht="41.25" customHeight="1">
      <c r="A744" s="458" t="s">
        <v>2049</v>
      </c>
      <c r="B744" s="438" t="s">
        <v>1389</v>
      </c>
      <c r="C744" s="730"/>
      <c r="D744" s="730"/>
      <c r="E744" s="731"/>
      <c r="F744" s="731"/>
      <c r="G744" s="732"/>
      <c r="H744" s="732"/>
      <c r="I744" s="730"/>
      <c r="J744" s="730">
        <f t="shared" si="330"/>
        <v>0</v>
      </c>
      <c r="K744" s="730"/>
      <c r="L744" s="728">
        <f t="shared" si="353"/>
        <v>0</v>
      </c>
      <c r="M744" s="730"/>
      <c r="N744" s="728">
        <f t="shared" si="354"/>
        <v>0</v>
      </c>
      <c r="O744" s="730"/>
      <c r="P744" s="728">
        <f t="shared" si="355"/>
        <v>0</v>
      </c>
      <c r="Q744" s="730"/>
      <c r="R744" s="728">
        <f t="shared" si="356"/>
        <v>0</v>
      </c>
      <c r="S744" s="730">
        <f t="shared" si="357"/>
        <v>0</v>
      </c>
      <c r="T744" s="728">
        <f t="shared" si="357"/>
        <v>0</v>
      </c>
      <c r="U744" s="728"/>
      <c r="V744" s="732"/>
      <c r="W744" s="730"/>
      <c r="X744" s="730"/>
      <c r="Y744" s="728">
        <f t="shared" si="358"/>
        <v>0</v>
      </c>
      <c r="Z744" s="732"/>
      <c r="AA744" s="730"/>
      <c r="AB744" s="730"/>
      <c r="AC744" s="728">
        <f t="shared" si="359"/>
        <v>0</v>
      </c>
      <c r="AD744" s="728" t="e">
        <f>(#REF!*#REF!)/100000</f>
        <v>#REF!</v>
      </c>
    </row>
    <row r="745" spans="1:30" ht="41.25" customHeight="1">
      <c r="A745" s="458" t="s">
        <v>2050</v>
      </c>
      <c r="B745" s="438" t="s">
        <v>1396</v>
      </c>
      <c r="C745" s="730"/>
      <c r="D745" s="730"/>
      <c r="E745" s="731"/>
      <c r="F745" s="731"/>
      <c r="G745" s="732"/>
      <c r="H745" s="732"/>
      <c r="I745" s="730"/>
      <c r="J745" s="730">
        <f t="shared" si="330"/>
        <v>0</v>
      </c>
      <c r="K745" s="730"/>
      <c r="L745" s="728">
        <f t="shared" si="353"/>
        <v>0</v>
      </c>
      <c r="M745" s="730"/>
      <c r="N745" s="728">
        <f t="shared" si="354"/>
        <v>0</v>
      </c>
      <c r="O745" s="730"/>
      <c r="P745" s="728">
        <f t="shared" si="355"/>
        <v>0</v>
      </c>
      <c r="Q745" s="730"/>
      <c r="R745" s="728">
        <f t="shared" si="356"/>
        <v>0</v>
      </c>
      <c r="S745" s="730">
        <f t="shared" si="357"/>
        <v>0</v>
      </c>
      <c r="T745" s="728">
        <f t="shared" si="357"/>
        <v>0</v>
      </c>
      <c r="U745" s="728"/>
      <c r="V745" s="732"/>
      <c r="W745" s="730"/>
      <c r="X745" s="730"/>
      <c r="Y745" s="728">
        <f t="shared" si="358"/>
        <v>0</v>
      </c>
      <c r="Z745" s="732"/>
      <c r="AA745" s="730"/>
      <c r="AB745" s="730"/>
      <c r="AC745" s="728">
        <f t="shared" si="359"/>
        <v>0</v>
      </c>
      <c r="AD745" s="728" t="e">
        <f>(#REF!*#REF!)/100000</f>
        <v>#REF!</v>
      </c>
    </row>
    <row r="746" spans="1:30" ht="41.25" customHeight="1">
      <c r="A746" s="458" t="s">
        <v>2051</v>
      </c>
      <c r="B746" s="438" t="s">
        <v>1397</v>
      </c>
      <c r="C746" s="730"/>
      <c r="D746" s="730"/>
      <c r="E746" s="731"/>
      <c r="F746" s="731"/>
      <c r="G746" s="732"/>
      <c r="H746" s="732"/>
      <c r="I746" s="730"/>
      <c r="J746" s="730">
        <f t="shared" si="330"/>
        <v>0</v>
      </c>
      <c r="K746" s="730"/>
      <c r="L746" s="728">
        <f t="shared" si="353"/>
        <v>0</v>
      </c>
      <c r="M746" s="730"/>
      <c r="N746" s="728">
        <f t="shared" si="354"/>
        <v>0</v>
      </c>
      <c r="O746" s="730"/>
      <c r="P746" s="728">
        <f t="shared" si="355"/>
        <v>0</v>
      </c>
      <c r="Q746" s="730"/>
      <c r="R746" s="728">
        <f t="shared" si="356"/>
        <v>0</v>
      </c>
      <c r="S746" s="730">
        <f t="shared" si="357"/>
        <v>0</v>
      </c>
      <c r="T746" s="728">
        <f t="shared" si="357"/>
        <v>0</v>
      </c>
      <c r="U746" s="728"/>
      <c r="V746" s="732"/>
      <c r="W746" s="730"/>
      <c r="X746" s="730"/>
      <c r="Y746" s="728">
        <f t="shared" si="358"/>
        <v>0</v>
      </c>
      <c r="Z746" s="732"/>
      <c r="AA746" s="730"/>
      <c r="AB746" s="730"/>
      <c r="AC746" s="728">
        <f t="shared" si="359"/>
        <v>0</v>
      </c>
      <c r="AD746" s="728" t="e">
        <f>(#REF!*#REF!)/100000</f>
        <v>#REF!</v>
      </c>
    </row>
    <row r="747" spans="1:30" ht="41.25" customHeight="1">
      <c r="A747" s="458" t="s">
        <v>1723</v>
      </c>
      <c r="B747" s="438" t="s">
        <v>1384</v>
      </c>
      <c r="C747" s="730"/>
      <c r="D747" s="730"/>
      <c r="E747" s="731"/>
      <c r="F747" s="731"/>
      <c r="G747" s="732"/>
      <c r="H747" s="732"/>
      <c r="I747" s="730"/>
      <c r="J747" s="730">
        <f t="shared" si="330"/>
        <v>0</v>
      </c>
      <c r="K747" s="730"/>
      <c r="L747" s="728">
        <f t="shared" si="353"/>
        <v>0</v>
      </c>
      <c r="M747" s="730"/>
      <c r="N747" s="728">
        <f t="shared" si="354"/>
        <v>0</v>
      </c>
      <c r="O747" s="730"/>
      <c r="P747" s="728">
        <f t="shared" si="355"/>
        <v>0</v>
      </c>
      <c r="Q747" s="730"/>
      <c r="R747" s="728">
        <f t="shared" si="356"/>
        <v>0</v>
      </c>
      <c r="S747" s="730">
        <f t="shared" si="357"/>
        <v>0</v>
      </c>
      <c r="T747" s="728">
        <f t="shared" si="357"/>
        <v>0</v>
      </c>
      <c r="U747" s="728"/>
      <c r="V747" s="732"/>
      <c r="W747" s="730"/>
      <c r="X747" s="730"/>
      <c r="Y747" s="728">
        <f t="shared" si="358"/>
        <v>0</v>
      </c>
      <c r="Z747" s="732"/>
      <c r="AA747" s="730"/>
      <c r="AB747" s="730"/>
      <c r="AC747" s="728">
        <f t="shared" si="359"/>
        <v>0</v>
      </c>
      <c r="AD747" s="728" t="e">
        <f>(#REF!*#REF!)/100000</f>
        <v>#REF!</v>
      </c>
    </row>
    <row r="748" spans="1:30" ht="41.25" customHeight="1">
      <c r="A748" s="458" t="s">
        <v>1921</v>
      </c>
      <c r="B748" s="438" t="s">
        <v>1393</v>
      </c>
      <c r="C748" s="730"/>
      <c r="D748" s="730"/>
      <c r="E748" s="731"/>
      <c r="F748" s="731"/>
      <c r="G748" s="732"/>
      <c r="H748" s="732"/>
      <c r="I748" s="730"/>
      <c r="J748" s="730">
        <f t="shared" si="330"/>
        <v>0</v>
      </c>
      <c r="K748" s="730"/>
      <c r="L748" s="728">
        <f t="shared" si="353"/>
        <v>0</v>
      </c>
      <c r="M748" s="730"/>
      <c r="N748" s="728">
        <f t="shared" si="354"/>
        <v>0</v>
      </c>
      <c r="O748" s="730"/>
      <c r="P748" s="728">
        <f t="shared" si="355"/>
        <v>0</v>
      </c>
      <c r="Q748" s="730"/>
      <c r="R748" s="728">
        <f t="shared" si="356"/>
        <v>0</v>
      </c>
      <c r="S748" s="730">
        <f t="shared" si="357"/>
        <v>0</v>
      </c>
      <c r="T748" s="728">
        <f t="shared" si="357"/>
        <v>0</v>
      </c>
      <c r="U748" s="728"/>
      <c r="V748" s="732"/>
      <c r="W748" s="730"/>
      <c r="X748" s="730"/>
      <c r="Y748" s="728">
        <f t="shared" si="358"/>
        <v>0</v>
      </c>
      <c r="Z748" s="732"/>
      <c r="AA748" s="730"/>
      <c r="AB748" s="730"/>
      <c r="AC748" s="728">
        <f t="shared" si="359"/>
        <v>0</v>
      </c>
      <c r="AD748" s="728" t="e">
        <f>(#REF!*#REF!)/100000</f>
        <v>#REF!</v>
      </c>
    </row>
    <row r="749" spans="1:30" ht="32.25" customHeight="1">
      <c r="A749" s="736" t="s">
        <v>790</v>
      </c>
      <c r="B749" s="718" t="s">
        <v>3376</v>
      </c>
      <c r="C749" s="723"/>
      <c r="D749" s="723"/>
      <c r="E749" s="724"/>
      <c r="F749" s="724"/>
      <c r="G749" s="725"/>
      <c r="H749" s="725"/>
      <c r="I749" s="723"/>
      <c r="J749" s="723"/>
      <c r="K749" s="726"/>
      <c r="L749" s="727"/>
      <c r="M749" s="726"/>
      <c r="N749" s="727"/>
      <c r="O749" s="726"/>
      <c r="P749" s="727"/>
      <c r="Q749" s="726"/>
      <c r="R749" s="727"/>
      <c r="S749" s="726"/>
      <c r="T749" s="727"/>
      <c r="U749" s="434"/>
      <c r="V749" s="725"/>
      <c r="W749" s="723">
        <f>SUM(W750:W754)</f>
        <v>0</v>
      </c>
      <c r="X749" s="726">
        <f>SUM(X750:X754)</f>
        <v>0</v>
      </c>
      <c r="Y749" s="727">
        <f>SUM(Y750:Y754)</f>
        <v>0</v>
      </c>
      <c r="Z749" s="725"/>
      <c r="AA749" s="723">
        <f>SUM(AA750:AA754)</f>
        <v>0</v>
      </c>
      <c r="AB749" s="726">
        <f>SUM(AB750:AB754)</f>
        <v>0</v>
      </c>
      <c r="AC749" s="727">
        <f>SUM(AC750:AC754)</f>
        <v>0</v>
      </c>
      <c r="AD749" s="727">
        <f>SUM(AD750:AD754)</f>
        <v>0</v>
      </c>
    </row>
    <row r="750" spans="1:30" ht="41.25" customHeight="1">
      <c r="A750" s="682" t="s">
        <v>792</v>
      </c>
      <c r="B750" s="792" t="s">
        <v>793</v>
      </c>
      <c r="C750" s="759"/>
      <c r="D750" s="759"/>
      <c r="E750" s="760"/>
      <c r="F750" s="760"/>
      <c r="G750" s="759"/>
      <c r="H750" s="759"/>
      <c r="I750" s="759"/>
      <c r="J750" s="759"/>
      <c r="K750" s="759"/>
      <c r="L750" s="762"/>
      <c r="M750" s="759"/>
      <c r="N750" s="762"/>
      <c r="O750" s="759"/>
      <c r="P750" s="762"/>
      <c r="Q750" s="759"/>
      <c r="R750" s="762"/>
      <c r="S750" s="759"/>
      <c r="T750" s="762"/>
      <c r="U750" s="728"/>
      <c r="V750" s="730"/>
      <c r="W750" s="730"/>
      <c r="X750" s="730"/>
      <c r="Y750" s="728"/>
      <c r="Z750" s="730"/>
      <c r="AA750" s="730"/>
      <c r="AB750" s="730"/>
      <c r="AC750" s="728"/>
      <c r="AD750" s="728"/>
    </row>
    <row r="751" spans="1:30" ht="41.25" customHeight="1">
      <c r="A751" s="682" t="s">
        <v>794</v>
      </c>
      <c r="B751" s="792" t="s">
        <v>744</v>
      </c>
      <c r="C751" s="759"/>
      <c r="D751" s="759"/>
      <c r="E751" s="760"/>
      <c r="F751" s="760"/>
      <c r="G751" s="761"/>
      <c r="H751" s="761"/>
      <c r="I751" s="759"/>
      <c r="J751" s="759"/>
      <c r="K751" s="759"/>
      <c r="L751" s="762"/>
      <c r="M751" s="759"/>
      <c r="N751" s="762"/>
      <c r="O751" s="759"/>
      <c r="P751" s="762"/>
      <c r="Q751" s="759"/>
      <c r="R751" s="762"/>
      <c r="S751" s="759"/>
      <c r="T751" s="762"/>
      <c r="U751" s="728"/>
      <c r="V751" s="732"/>
      <c r="W751" s="730"/>
      <c r="X751" s="730"/>
      <c r="Y751" s="728"/>
      <c r="Z751" s="732"/>
      <c r="AA751" s="730"/>
      <c r="AB751" s="730"/>
      <c r="AC751" s="728"/>
      <c r="AD751" s="728"/>
    </row>
    <row r="752" spans="1:30" ht="41.25" customHeight="1">
      <c r="A752" s="682" t="s">
        <v>795</v>
      </c>
      <c r="B752" s="792" t="s">
        <v>746</v>
      </c>
      <c r="C752" s="759"/>
      <c r="D752" s="759"/>
      <c r="E752" s="760"/>
      <c r="F752" s="760"/>
      <c r="G752" s="761"/>
      <c r="H752" s="761"/>
      <c r="I752" s="759"/>
      <c r="J752" s="759"/>
      <c r="K752" s="759"/>
      <c r="L752" s="762"/>
      <c r="M752" s="759"/>
      <c r="N752" s="762"/>
      <c r="O752" s="759"/>
      <c r="P752" s="762"/>
      <c r="Q752" s="759"/>
      <c r="R752" s="762"/>
      <c r="S752" s="759"/>
      <c r="T752" s="762"/>
      <c r="U752" s="728"/>
      <c r="V752" s="732"/>
      <c r="W752" s="730"/>
      <c r="X752" s="730"/>
      <c r="Y752" s="728"/>
      <c r="Z752" s="732"/>
      <c r="AA752" s="730"/>
      <c r="AB752" s="730"/>
      <c r="AC752" s="728"/>
      <c r="AD752" s="728"/>
    </row>
    <row r="753" spans="1:30" ht="41.25" customHeight="1">
      <c r="A753" s="682" t="s">
        <v>796</v>
      </c>
      <c r="B753" s="792" t="s">
        <v>797</v>
      </c>
      <c r="C753" s="759"/>
      <c r="D753" s="759"/>
      <c r="E753" s="760"/>
      <c r="F753" s="760"/>
      <c r="G753" s="761"/>
      <c r="H753" s="761"/>
      <c r="I753" s="759"/>
      <c r="J753" s="759"/>
      <c r="K753" s="759"/>
      <c r="L753" s="762"/>
      <c r="M753" s="759"/>
      <c r="N753" s="762"/>
      <c r="O753" s="759"/>
      <c r="P753" s="762"/>
      <c r="Q753" s="759"/>
      <c r="R753" s="762"/>
      <c r="S753" s="759"/>
      <c r="T753" s="762"/>
      <c r="U753" s="728"/>
      <c r="V753" s="732"/>
      <c r="W753" s="730"/>
      <c r="X753" s="730"/>
      <c r="Y753" s="728"/>
      <c r="Z753" s="732"/>
      <c r="AA753" s="730"/>
      <c r="AB753" s="730"/>
      <c r="AC753" s="728"/>
      <c r="AD753" s="728"/>
    </row>
    <row r="754" spans="1:30" ht="41.25" customHeight="1">
      <c r="A754" s="682" t="s">
        <v>1724</v>
      </c>
      <c r="B754" s="792" t="s">
        <v>1384</v>
      </c>
      <c r="C754" s="759"/>
      <c r="D754" s="759"/>
      <c r="E754" s="760"/>
      <c r="F754" s="760"/>
      <c r="G754" s="761"/>
      <c r="H754" s="761"/>
      <c r="I754" s="759"/>
      <c r="J754" s="759"/>
      <c r="K754" s="759"/>
      <c r="L754" s="762"/>
      <c r="M754" s="759"/>
      <c r="N754" s="762"/>
      <c r="O754" s="759"/>
      <c r="P754" s="762"/>
      <c r="Q754" s="759"/>
      <c r="R754" s="762"/>
      <c r="S754" s="759"/>
      <c r="T754" s="762"/>
      <c r="U754" s="728"/>
      <c r="V754" s="732"/>
      <c r="W754" s="730"/>
      <c r="X754" s="730"/>
      <c r="Y754" s="728"/>
      <c r="Z754" s="732"/>
      <c r="AA754" s="730"/>
      <c r="AB754" s="730"/>
      <c r="AC754" s="728"/>
      <c r="AD754" s="728"/>
    </row>
    <row r="755" spans="1:30" ht="41.25" customHeight="1">
      <c r="A755" s="736" t="s">
        <v>798</v>
      </c>
      <c r="B755" s="718" t="s">
        <v>1502</v>
      </c>
      <c r="C755" s="723"/>
      <c r="D755" s="723"/>
      <c r="E755" s="727">
        <f>SUM(E756:E758)</f>
        <v>0</v>
      </c>
      <c r="F755" s="727">
        <f>SUM(F756:F758)</f>
        <v>0</v>
      </c>
      <c r="G755" s="725"/>
      <c r="H755" s="725"/>
      <c r="I755" s="723"/>
      <c r="J755" s="723"/>
      <c r="K755" s="726"/>
      <c r="L755" s="727">
        <f>SUM(L756:L758)</f>
        <v>0</v>
      </c>
      <c r="M755" s="726"/>
      <c r="N755" s="727">
        <f>SUM(N756:N758)</f>
        <v>0</v>
      </c>
      <c r="O755" s="726"/>
      <c r="P755" s="727">
        <f>SUM(P756:P758)</f>
        <v>0</v>
      </c>
      <c r="Q755" s="726"/>
      <c r="R755" s="727">
        <f>SUM(R756:R758)</f>
        <v>0</v>
      </c>
      <c r="S755" s="726"/>
      <c r="T755" s="727">
        <f>SUM(T756:T758)</f>
        <v>0</v>
      </c>
      <c r="U755" s="728"/>
      <c r="V755" s="725"/>
      <c r="W755" s="723">
        <f>SUM(W756:W758)</f>
        <v>0</v>
      </c>
      <c r="X755" s="726">
        <f>SUM(X756:X758)</f>
        <v>0</v>
      </c>
      <c r="Y755" s="727">
        <f>SUM(Y756:Y758)</f>
        <v>0</v>
      </c>
      <c r="Z755" s="725"/>
      <c r="AA755" s="723">
        <f>SUM(AA756:AA758)</f>
        <v>0</v>
      </c>
      <c r="AB755" s="726">
        <f>SUM(AB756:AB758)</f>
        <v>0</v>
      </c>
      <c r="AC755" s="727">
        <f>SUM(AC756:AC758)</f>
        <v>0</v>
      </c>
      <c r="AD755" s="727" t="e">
        <f>SUM(AD756:AD758)</f>
        <v>#REF!</v>
      </c>
    </row>
    <row r="756" spans="1:30" ht="41.25" customHeight="1">
      <c r="A756" s="458" t="s">
        <v>1506</v>
      </c>
      <c r="B756" s="438" t="s">
        <v>1503</v>
      </c>
      <c r="C756" s="730"/>
      <c r="D756" s="730"/>
      <c r="E756" s="731"/>
      <c r="F756" s="731"/>
      <c r="G756" s="732"/>
      <c r="H756" s="732"/>
      <c r="I756" s="730"/>
      <c r="J756" s="730">
        <f t="shared" ref="J756:J767" si="360">I756/100000</f>
        <v>0</v>
      </c>
      <c r="K756" s="730"/>
      <c r="L756" s="728">
        <f>K756*J756</f>
        <v>0</v>
      </c>
      <c r="M756" s="730"/>
      <c r="N756" s="728">
        <f>M756*J756</f>
        <v>0</v>
      </c>
      <c r="O756" s="730"/>
      <c r="P756" s="728">
        <f>O756*J756</f>
        <v>0</v>
      </c>
      <c r="Q756" s="730"/>
      <c r="R756" s="728">
        <f>Q756*J756</f>
        <v>0</v>
      </c>
      <c r="S756" s="730">
        <f t="shared" ref="S756:T758" si="361">K756+M756+O756+Q756</f>
        <v>0</v>
      </c>
      <c r="T756" s="728">
        <f t="shared" si="361"/>
        <v>0</v>
      </c>
      <c r="U756" s="728"/>
      <c r="V756" s="732"/>
      <c r="W756" s="730"/>
      <c r="X756" s="730"/>
      <c r="Y756" s="728">
        <f>(W756*X756)/100000</f>
        <v>0</v>
      </c>
      <c r="Z756" s="732"/>
      <c r="AA756" s="730"/>
      <c r="AB756" s="730"/>
      <c r="AC756" s="728">
        <f>(AA756*AB756)/100000</f>
        <v>0</v>
      </c>
      <c r="AD756" s="728" t="e">
        <f>(#REF!*#REF!)/100000</f>
        <v>#REF!</v>
      </c>
    </row>
    <row r="757" spans="1:30" ht="41.25" customHeight="1">
      <c r="A757" s="458" t="s">
        <v>1507</v>
      </c>
      <c r="B757" s="438" t="s">
        <v>1505</v>
      </c>
      <c r="C757" s="730"/>
      <c r="D757" s="730"/>
      <c r="E757" s="731"/>
      <c r="F757" s="731"/>
      <c r="G757" s="732"/>
      <c r="H757" s="732"/>
      <c r="I757" s="730"/>
      <c r="J757" s="730">
        <f t="shared" si="360"/>
        <v>0</v>
      </c>
      <c r="K757" s="730"/>
      <c r="L757" s="728">
        <f>K757*J757</f>
        <v>0</v>
      </c>
      <c r="M757" s="730"/>
      <c r="N757" s="728">
        <f>M757*J757</f>
        <v>0</v>
      </c>
      <c r="O757" s="730"/>
      <c r="P757" s="728">
        <f>O757*J757</f>
        <v>0</v>
      </c>
      <c r="Q757" s="730"/>
      <c r="R757" s="728">
        <f>Q757*J757</f>
        <v>0</v>
      </c>
      <c r="S757" s="730">
        <f t="shared" si="361"/>
        <v>0</v>
      </c>
      <c r="T757" s="728">
        <f t="shared" si="361"/>
        <v>0</v>
      </c>
      <c r="U757" s="728"/>
      <c r="V757" s="732"/>
      <c r="W757" s="730"/>
      <c r="X757" s="730"/>
      <c r="Y757" s="728">
        <f>(W757*X757)/100000</f>
        <v>0</v>
      </c>
      <c r="Z757" s="732"/>
      <c r="AA757" s="730"/>
      <c r="AB757" s="730"/>
      <c r="AC757" s="728">
        <f>(AA757*AB757)/100000</f>
        <v>0</v>
      </c>
      <c r="AD757" s="728" t="e">
        <f>(#REF!*#REF!)/100000</f>
        <v>#REF!</v>
      </c>
    </row>
    <row r="758" spans="1:30" ht="41.25" customHeight="1">
      <c r="A758" s="458" t="s">
        <v>1508</v>
      </c>
      <c r="B758" s="438" t="s">
        <v>1504</v>
      </c>
      <c r="C758" s="730"/>
      <c r="D758" s="730"/>
      <c r="E758" s="731"/>
      <c r="F758" s="731"/>
      <c r="G758" s="732"/>
      <c r="H758" s="732"/>
      <c r="I758" s="730"/>
      <c r="J758" s="730">
        <f t="shared" si="360"/>
        <v>0</v>
      </c>
      <c r="K758" s="730"/>
      <c r="L758" s="728">
        <f>K758*J758</f>
        <v>0</v>
      </c>
      <c r="M758" s="730"/>
      <c r="N758" s="728">
        <f>M758*J758</f>
        <v>0</v>
      </c>
      <c r="O758" s="730"/>
      <c r="P758" s="728">
        <f>O758*J758</f>
        <v>0</v>
      </c>
      <c r="Q758" s="730"/>
      <c r="R758" s="728">
        <f>Q758*J758</f>
        <v>0</v>
      </c>
      <c r="S758" s="730">
        <f t="shared" si="361"/>
        <v>0</v>
      </c>
      <c r="T758" s="728">
        <f t="shared" si="361"/>
        <v>0</v>
      </c>
      <c r="U758" s="728"/>
      <c r="V758" s="732"/>
      <c r="W758" s="730"/>
      <c r="X758" s="730"/>
      <c r="Y758" s="728">
        <f>(W758*X758)/100000</f>
        <v>0</v>
      </c>
      <c r="Z758" s="732"/>
      <c r="AA758" s="730"/>
      <c r="AB758" s="730"/>
      <c r="AC758" s="728">
        <f>(AA758*AB758)/100000</f>
        <v>0</v>
      </c>
      <c r="AD758" s="728" t="e">
        <f>(#REF!*#REF!)/100000</f>
        <v>#REF!</v>
      </c>
    </row>
    <row r="759" spans="1:30" ht="41.25" customHeight="1">
      <c r="A759" s="736" t="s">
        <v>800</v>
      </c>
      <c r="B759" s="718" t="s">
        <v>801</v>
      </c>
      <c r="C759" s="723"/>
      <c r="D759" s="723"/>
      <c r="E759" s="727">
        <f>SUM(E760:E762)</f>
        <v>16000</v>
      </c>
      <c r="F759" s="727">
        <f>SUM(F760:F762)</f>
        <v>8000</v>
      </c>
      <c r="G759" s="725"/>
      <c r="H759" s="725"/>
      <c r="I759" s="723"/>
      <c r="J759" s="723"/>
      <c r="K759" s="726"/>
      <c r="L759" s="727">
        <f>SUM(L760:L762)</f>
        <v>0</v>
      </c>
      <c r="M759" s="726"/>
      <c r="N759" s="727">
        <f>SUM(N760:N762)</f>
        <v>0.12</v>
      </c>
      <c r="O759" s="726"/>
      <c r="P759" s="727">
        <f>SUM(P760:P762)</f>
        <v>0</v>
      </c>
      <c r="Q759" s="726"/>
      <c r="R759" s="727">
        <f>SUM(R760:R762)</f>
        <v>0.12</v>
      </c>
      <c r="S759" s="726"/>
      <c r="T759" s="727">
        <f>SUM(T760:T762)</f>
        <v>0.24</v>
      </c>
      <c r="U759" s="728"/>
      <c r="V759" s="725"/>
      <c r="W759" s="723">
        <f>SUM(W760:W762)</f>
        <v>0</v>
      </c>
      <c r="X759" s="726">
        <f>SUM(X760:X762)</f>
        <v>0</v>
      </c>
      <c r="Y759" s="727">
        <f>SUM(Y760:Y762)</f>
        <v>0</v>
      </c>
      <c r="Z759" s="725"/>
      <c r="AA759" s="723">
        <f>SUM(AA760:AA762)</f>
        <v>0</v>
      </c>
      <c r="AB759" s="726">
        <f>SUM(AB760:AB762)</f>
        <v>0</v>
      </c>
      <c r="AC759" s="727">
        <f>SUM(AC760:AC762)</f>
        <v>0</v>
      </c>
      <c r="AD759" s="727" t="e">
        <f>SUM(AD760:AD762)</f>
        <v>#REF!</v>
      </c>
    </row>
    <row r="760" spans="1:30" ht="41.25" customHeight="1">
      <c r="A760" s="458" t="s">
        <v>802</v>
      </c>
      <c r="B760" s="438" t="s">
        <v>803</v>
      </c>
      <c r="C760" s="730"/>
      <c r="D760" s="730"/>
      <c r="E760" s="731"/>
      <c r="F760" s="731"/>
      <c r="G760" s="732"/>
      <c r="H760" s="732"/>
      <c r="I760" s="730"/>
      <c r="J760" s="730">
        <f t="shared" si="360"/>
        <v>0</v>
      </c>
      <c r="K760" s="730"/>
      <c r="L760" s="728">
        <f>K760*J760</f>
        <v>0</v>
      </c>
      <c r="M760" s="730"/>
      <c r="N760" s="728">
        <f>M760*J760</f>
        <v>0</v>
      </c>
      <c r="O760" s="730"/>
      <c r="P760" s="728">
        <f>O760*J760</f>
        <v>0</v>
      </c>
      <c r="Q760" s="730"/>
      <c r="R760" s="728">
        <f>Q760*J760</f>
        <v>0</v>
      </c>
      <c r="S760" s="730">
        <f t="shared" ref="S760:T761" si="362">K760+M760+O760+Q760</f>
        <v>0</v>
      </c>
      <c r="T760" s="728">
        <f t="shared" si="362"/>
        <v>0</v>
      </c>
      <c r="U760" s="728"/>
      <c r="V760" s="732"/>
      <c r="W760" s="730"/>
      <c r="X760" s="730"/>
      <c r="Y760" s="728">
        <f>(W760*X760)/100000</f>
        <v>0</v>
      </c>
      <c r="Z760" s="732"/>
      <c r="AA760" s="730"/>
      <c r="AB760" s="730"/>
      <c r="AC760" s="728">
        <f>(AA760*AB760)/100000</f>
        <v>0</v>
      </c>
      <c r="AD760" s="728" t="e">
        <f>(#REF!*#REF!)/100000</f>
        <v>#REF!</v>
      </c>
    </row>
    <row r="761" spans="1:30" ht="41.25" customHeight="1">
      <c r="A761" s="458" t="s">
        <v>804</v>
      </c>
      <c r="B761" s="913" t="s">
        <v>805</v>
      </c>
      <c r="C761" s="730">
        <v>2</v>
      </c>
      <c r="D761" s="730">
        <v>1</v>
      </c>
      <c r="E761" s="731">
        <v>16000</v>
      </c>
      <c r="F761" s="731">
        <v>8000</v>
      </c>
      <c r="G761" s="732"/>
      <c r="H761" s="732">
        <v>2</v>
      </c>
      <c r="I761" s="730">
        <v>12000</v>
      </c>
      <c r="J761" s="730">
        <f t="shared" si="360"/>
        <v>0.12</v>
      </c>
      <c r="K761" s="730"/>
      <c r="L761" s="728">
        <f>K761*J761</f>
        <v>0</v>
      </c>
      <c r="M761" s="730">
        <v>1</v>
      </c>
      <c r="N761" s="728">
        <f>M761*J761</f>
        <v>0.12</v>
      </c>
      <c r="O761" s="730"/>
      <c r="P761" s="728">
        <f>O761*J761</f>
        <v>0</v>
      </c>
      <c r="Q761" s="730">
        <v>1</v>
      </c>
      <c r="R761" s="728">
        <f>Q761*J761</f>
        <v>0.12</v>
      </c>
      <c r="S761" s="730">
        <f t="shared" si="362"/>
        <v>2</v>
      </c>
      <c r="T761" s="728">
        <f t="shared" si="362"/>
        <v>0.24</v>
      </c>
      <c r="U761" s="728" t="s">
        <v>3489</v>
      </c>
      <c r="V761" s="732"/>
      <c r="W761" s="730"/>
      <c r="X761" s="730"/>
      <c r="Y761" s="728">
        <f>(W761*X761)/100000</f>
        <v>0</v>
      </c>
      <c r="Z761" s="732"/>
      <c r="AA761" s="730"/>
      <c r="AB761" s="730"/>
      <c r="AC761" s="728">
        <f>(AA761*AB761)/100000</f>
        <v>0</v>
      </c>
      <c r="AD761" s="728" t="e">
        <f>(#REF!*#REF!)/100000</f>
        <v>#REF!</v>
      </c>
    </row>
    <row r="762" spans="1:30" ht="41.25" customHeight="1">
      <c r="A762" s="463" t="s">
        <v>806</v>
      </c>
      <c r="B762" s="464" t="s">
        <v>759</v>
      </c>
      <c r="C762" s="723"/>
      <c r="D762" s="723"/>
      <c r="E762" s="727">
        <f>SUM(E763:E767)</f>
        <v>0</v>
      </c>
      <c r="F762" s="727">
        <f>SUM(F763:F767)</f>
        <v>0</v>
      </c>
      <c r="G762" s="725"/>
      <c r="H762" s="725"/>
      <c r="I762" s="723"/>
      <c r="J762" s="723"/>
      <c r="K762" s="726"/>
      <c r="L762" s="727">
        <f>SUM(L763:L767)</f>
        <v>0</v>
      </c>
      <c r="M762" s="726"/>
      <c r="N762" s="727">
        <f>SUM(N763:N767)</f>
        <v>0</v>
      </c>
      <c r="O762" s="726"/>
      <c r="P762" s="727">
        <f>SUM(P763:P767)</f>
        <v>0</v>
      </c>
      <c r="Q762" s="726"/>
      <c r="R762" s="727">
        <f>SUM(R763:R767)</f>
        <v>0</v>
      </c>
      <c r="S762" s="726"/>
      <c r="T762" s="727">
        <f>SUM(T763:T767)</f>
        <v>0</v>
      </c>
      <c r="U762" s="728"/>
      <c r="V762" s="725"/>
      <c r="W762" s="723">
        <f>SUM(W763:W767)</f>
        <v>0</v>
      </c>
      <c r="X762" s="726">
        <f>SUM(X763:X767)</f>
        <v>0</v>
      </c>
      <c r="Y762" s="727">
        <f>SUM(Y763:Y767)</f>
        <v>0</v>
      </c>
      <c r="Z762" s="725"/>
      <c r="AA762" s="723">
        <f>SUM(AA763:AA767)</f>
        <v>0</v>
      </c>
      <c r="AB762" s="726">
        <f>SUM(AB763:AB767)</f>
        <v>0</v>
      </c>
      <c r="AC762" s="727">
        <f>SUM(AC763:AC767)</f>
        <v>0</v>
      </c>
      <c r="AD762" s="727" t="e">
        <f>SUM(AD763:AD767)</f>
        <v>#REF!</v>
      </c>
    </row>
    <row r="763" spans="1:30" ht="41.25" customHeight="1">
      <c r="A763" s="458" t="s">
        <v>2125</v>
      </c>
      <c r="B763" s="445"/>
      <c r="C763" s="730"/>
      <c r="D763" s="730"/>
      <c r="E763" s="731"/>
      <c r="F763" s="731"/>
      <c r="G763" s="732"/>
      <c r="H763" s="732"/>
      <c r="I763" s="730"/>
      <c r="J763" s="730">
        <f t="shared" si="360"/>
        <v>0</v>
      </c>
      <c r="K763" s="730"/>
      <c r="L763" s="728">
        <f>K763*J763</f>
        <v>0</v>
      </c>
      <c r="M763" s="730"/>
      <c r="N763" s="728">
        <f>M763*J763</f>
        <v>0</v>
      </c>
      <c r="O763" s="730"/>
      <c r="P763" s="728">
        <f>O763*J763</f>
        <v>0</v>
      </c>
      <c r="Q763" s="730"/>
      <c r="R763" s="728">
        <f>Q763*J763</f>
        <v>0</v>
      </c>
      <c r="S763" s="730">
        <f t="shared" ref="S763:T767" si="363">K763+M763+O763+Q763</f>
        <v>0</v>
      </c>
      <c r="T763" s="728">
        <f t="shared" si="363"/>
        <v>0</v>
      </c>
      <c r="U763" s="728"/>
      <c r="V763" s="732"/>
      <c r="W763" s="730"/>
      <c r="X763" s="730"/>
      <c r="Y763" s="728">
        <f>(W763*X763)/100000</f>
        <v>0</v>
      </c>
      <c r="Z763" s="732"/>
      <c r="AA763" s="730"/>
      <c r="AB763" s="730"/>
      <c r="AC763" s="728">
        <f>(AA763*AB763)/100000</f>
        <v>0</v>
      </c>
      <c r="AD763" s="728" t="e">
        <f>(#REF!*#REF!)/100000</f>
        <v>#REF!</v>
      </c>
    </row>
    <row r="764" spans="1:30" ht="41.25" customHeight="1">
      <c r="A764" s="458" t="s">
        <v>2126</v>
      </c>
      <c r="B764" s="445"/>
      <c r="C764" s="730"/>
      <c r="D764" s="730"/>
      <c r="E764" s="731"/>
      <c r="F764" s="731"/>
      <c r="G764" s="732"/>
      <c r="H764" s="732"/>
      <c r="I764" s="730"/>
      <c r="J764" s="730">
        <f t="shared" si="360"/>
        <v>0</v>
      </c>
      <c r="K764" s="730"/>
      <c r="L764" s="728">
        <f>K764*J764</f>
        <v>0</v>
      </c>
      <c r="M764" s="730"/>
      <c r="N764" s="728">
        <f>M764*J764</f>
        <v>0</v>
      </c>
      <c r="O764" s="730"/>
      <c r="P764" s="728">
        <f>O764*J764</f>
        <v>0</v>
      </c>
      <c r="Q764" s="730"/>
      <c r="R764" s="728">
        <f>Q764*J764</f>
        <v>0</v>
      </c>
      <c r="S764" s="730">
        <f t="shared" si="363"/>
        <v>0</v>
      </c>
      <c r="T764" s="728">
        <f t="shared" si="363"/>
        <v>0</v>
      </c>
      <c r="U764" s="728"/>
      <c r="V764" s="732"/>
      <c r="W764" s="730"/>
      <c r="X764" s="730"/>
      <c r="Y764" s="728">
        <f>(W764*X764)/100000</f>
        <v>0</v>
      </c>
      <c r="Z764" s="732"/>
      <c r="AA764" s="730"/>
      <c r="AB764" s="730"/>
      <c r="AC764" s="728">
        <f>(AA764*AB764)/100000</f>
        <v>0</v>
      </c>
      <c r="AD764" s="728" t="e">
        <f>(#REF!*#REF!)/100000</f>
        <v>#REF!</v>
      </c>
    </row>
    <row r="765" spans="1:30" ht="41.25" customHeight="1">
      <c r="A765" s="458" t="s">
        <v>2127</v>
      </c>
      <c r="B765" s="445"/>
      <c r="C765" s="730"/>
      <c r="D765" s="730"/>
      <c r="E765" s="731"/>
      <c r="F765" s="731"/>
      <c r="G765" s="732"/>
      <c r="H765" s="732"/>
      <c r="I765" s="730"/>
      <c r="J765" s="730">
        <f t="shared" si="360"/>
        <v>0</v>
      </c>
      <c r="K765" s="730"/>
      <c r="L765" s="728">
        <f>K765*J765</f>
        <v>0</v>
      </c>
      <c r="M765" s="730"/>
      <c r="N765" s="728">
        <f>M765*J765</f>
        <v>0</v>
      </c>
      <c r="O765" s="730"/>
      <c r="P765" s="728">
        <f>O765*J765</f>
        <v>0</v>
      </c>
      <c r="Q765" s="730"/>
      <c r="R765" s="728">
        <f>Q765*J765</f>
        <v>0</v>
      </c>
      <c r="S765" s="730">
        <f t="shared" si="363"/>
        <v>0</v>
      </c>
      <c r="T765" s="728">
        <f t="shared" si="363"/>
        <v>0</v>
      </c>
      <c r="U765" s="728"/>
      <c r="V765" s="732"/>
      <c r="W765" s="730"/>
      <c r="X765" s="730"/>
      <c r="Y765" s="728">
        <f>(W765*X765)/100000</f>
        <v>0</v>
      </c>
      <c r="Z765" s="732"/>
      <c r="AA765" s="730"/>
      <c r="AB765" s="730"/>
      <c r="AC765" s="728">
        <f>(AA765*AB765)/100000</f>
        <v>0</v>
      </c>
      <c r="AD765" s="728" t="e">
        <f>(#REF!*#REF!)/100000</f>
        <v>#REF!</v>
      </c>
    </row>
    <row r="766" spans="1:30" ht="41.25" customHeight="1">
      <c r="A766" s="458" t="s">
        <v>2391</v>
      </c>
      <c r="B766" s="445"/>
      <c r="C766" s="730"/>
      <c r="D766" s="730"/>
      <c r="E766" s="731"/>
      <c r="F766" s="731"/>
      <c r="G766" s="732"/>
      <c r="H766" s="732"/>
      <c r="I766" s="730"/>
      <c r="J766" s="730">
        <f t="shared" si="360"/>
        <v>0</v>
      </c>
      <c r="K766" s="730"/>
      <c r="L766" s="728">
        <f>K766*J766</f>
        <v>0</v>
      </c>
      <c r="M766" s="730"/>
      <c r="N766" s="728">
        <f>M766*J766</f>
        <v>0</v>
      </c>
      <c r="O766" s="730"/>
      <c r="P766" s="728">
        <f>O766*J766</f>
        <v>0</v>
      </c>
      <c r="Q766" s="730"/>
      <c r="R766" s="728">
        <f>Q766*J766</f>
        <v>0</v>
      </c>
      <c r="S766" s="730">
        <f t="shared" si="363"/>
        <v>0</v>
      </c>
      <c r="T766" s="728">
        <f t="shared" si="363"/>
        <v>0</v>
      </c>
      <c r="U766" s="728"/>
      <c r="V766" s="732"/>
      <c r="W766" s="730"/>
      <c r="X766" s="730"/>
      <c r="Y766" s="728">
        <f>(W766*X766)/100000</f>
        <v>0</v>
      </c>
      <c r="Z766" s="732"/>
      <c r="AA766" s="730"/>
      <c r="AB766" s="730"/>
      <c r="AC766" s="728">
        <f>(AA766*AB766)/100000</f>
        <v>0</v>
      </c>
      <c r="AD766" s="728" t="e">
        <f>(#REF!*#REF!)/100000</f>
        <v>#REF!</v>
      </c>
    </row>
    <row r="767" spans="1:30" ht="41.25" customHeight="1">
      <c r="A767" s="458" t="s">
        <v>2392</v>
      </c>
      <c r="B767" s="445"/>
      <c r="C767" s="730"/>
      <c r="D767" s="730"/>
      <c r="E767" s="731"/>
      <c r="F767" s="731"/>
      <c r="G767" s="732"/>
      <c r="H767" s="732"/>
      <c r="I767" s="730"/>
      <c r="J767" s="730">
        <f t="shared" si="360"/>
        <v>0</v>
      </c>
      <c r="K767" s="730"/>
      <c r="L767" s="728">
        <f>K767*J767</f>
        <v>0</v>
      </c>
      <c r="M767" s="730"/>
      <c r="N767" s="728">
        <f>M767*J767</f>
        <v>0</v>
      </c>
      <c r="O767" s="730"/>
      <c r="P767" s="728">
        <f>O767*J767</f>
        <v>0</v>
      </c>
      <c r="Q767" s="730"/>
      <c r="R767" s="728">
        <f>Q767*J767</f>
        <v>0</v>
      </c>
      <c r="S767" s="730">
        <f t="shared" si="363"/>
        <v>0</v>
      </c>
      <c r="T767" s="728">
        <f t="shared" si="363"/>
        <v>0</v>
      </c>
      <c r="U767" s="728"/>
      <c r="V767" s="732"/>
      <c r="W767" s="730"/>
      <c r="X767" s="730"/>
      <c r="Y767" s="728">
        <f>(W767*X767)/100000</f>
        <v>0</v>
      </c>
      <c r="Z767" s="732"/>
      <c r="AA767" s="730"/>
      <c r="AB767" s="730"/>
      <c r="AC767" s="728">
        <f>(AA767*AB767)/100000</f>
        <v>0</v>
      </c>
      <c r="AD767" s="728" t="e">
        <f>(#REF!*#REF!)/100000</f>
        <v>#REF!</v>
      </c>
    </row>
    <row r="768" spans="1:30" s="711" customFormat="1" ht="41.25" customHeight="1">
      <c r="A768" s="736" t="s">
        <v>807</v>
      </c>
      <c r="B768" s="718" t="s">
        <v>808</v>
      </c>
      <c r="C768" s="738"/>
      <c r="D768" s="738"/>
      <c r="E768" s="720">
        <f>E769+E775+E783+E789</f>
        <v>180000</v>
      </c>
      <c r="F768" s="720">
        <f>F769+F775+F783+F789</f>
        <v>0</v>
      </c>
      <c r="G768" s="721"/>
      <c r="H768" s="721"/>
      <c r="I768" s="738"/>
      <c r="J768" s="738"/>
      <c r="K768" s="719"/>
      <c r="L768" s="720">
        <f>L769+L775+L783+L789</f>
        <v>0</v>
      </c>
      <c r="M768" s="719"/>
      <c r="N768" s="720">
        <f>N769+N775+N783+N789</f>
        <v>0</v>
      </c>
      <c r="O768" s="719"/>
      <c r="P768" s="720">
        <f>P769+P775+P783+P789</f>
        <v>2.6989999999999998</v>
      </c>
      <c r="Q768" s="719"/>
      <c r="R768" s="720">
        <f>R769+R775+R783+R789</f>
        <v>0</v>
      </c>
      <c r="S768" s="719"/>
      <c r="T768" s="720">
        <f>T769+T775+T783+T789</f>
        <v>2.6989999999999998</v>
      </c>
      <c r="U768" s="740"/>
      <c r="V768" s="721"/>
      <c r="W768" s="738">
        <f>W769+W775+W783+W789</f>
        <v>0</v>
      </c>
      <c r="X768" s="719">
        <f>X769+X775+X783+X789</f>
        <v>0</v>
      </c>
      <c r="Y768" s="720">
        <f>Y769+Y775+Y783+Y789</f>
        <v>0</v>
      </c>
      <c r="Z768" s="721"/>
      <c r="AA768" s="738">
        <f>AA769+AA775+AA783+AA789</f>
        <v>0</v>
      </c>
      <c r="AB768" s="719">
        <f>AB769+AB775+AB783+AB789</f>
        <v>0</v>
      </c>
      <c r="AC768" s="720">
        <f>AC769+AC775+AC783+AC789</f>
        <v>0</v>
      </c>
      <c r="AD768" s="720" t="e">
        <f>AD769+AD775+AD783+AD789</f>
        <v>#REF!</v>
      </c>
    </row>
    <row r="769" spans="1:30" ht="41.25" customHeight="1">
      <c r="A769" s="736" t="s">
        <v>809</v>
      </c>
      <c r="B769" s="718" t="s">
        <v>810</v>
      </c>
      <c r="C769" s="723"/>
      <c r="D769" s="723"/>
      <c r="E769" s="727">
        <f>SUM(E770:E774)</f>
        <v>0</v>
      </c>
      <c r="F769" s="727">
        <f>SUM(F770:F774)</f>
        <v>0</v>
      </c>
      <c r="G769" s="725"/>
      <c r="H769" s="725"/>
      <c r="I769" s="723"/>
      <c r="J769" s="723"/>
      <c r="K769" s="726"/>
      <c r="L769" s="727">
        <f>SUM(L770:L774)</f>
        <v>0</v>
      </c>
      <c r="M769" s="726"/>
      <c r="N769" s="727">
        <f>SUM(N770:N774)</f>
        <v>0</v>
      </c>
      <c r="O769" s="726"/>
      <c r="P769" s="727">
        <f>SUM(P770:P774)</f>
        <v>0</v>
      </c>
      <c r="Q769" s="726"/>
      <c r="R769" s="727">
        <f>SUM(R770:R774)</f>
        <v>0</v>
      </c>
      <c r="S769" s="726"/>
      <c r="T769" s="727">
        <f>SUM(T770:T774)</f>
        <v>0</v>
      </c>
      <c r="U769" s="728"/>
      <c r="V769" s="725"/>
      <c r="W769" s="723">
        <f>SUM(W770:W774)</f>
        <v>0</v>
      </c>
      <c r="X769" s="726">
        <f>SUM(X770:X774)</f>
        <v>0</v>
      </c>
      <c r="Y769" s="727">
        <f>SUM(Y770:Y774)</f>
        <v>0</v>
      </c>
      <c r="Z769" s="725"/>
      <c r="AA769" s="723">
        <f>SUM(AA770:AA774)</f>
        <v>0</v>
      </c>
      <c r="AB769" s="726">
        <f>SUM(AB770:AB774)</f>
        <v>0</v>
      </c>
      <c r="AC769" s="727">
        <f>SUM(AC770:AC774)</f>
        <v>0</v>
      </c>
      <c r="AD769" s="727" t="e">
        <f>SUM(AD770:AD774)</f>
        <v>#REF!</v>
      </c>
    </row>
    <row r="770" spans="1:30" ht="41.25" customHeight="1">
      <c r="A770" s="458" t="s">
        <v>1725</v>
      </c>
      <c r="B770" s="756" t="s">
        <v>1393</v>
      </c>
      <c r="C770" s="730"/>
      <c r="D770" s="730"/>
      <c r="E770" s="731"/>
      <c r="F770" s="731"/>
      <c r="G770" s="732"/>
      <c r="H770" s="732"/>
      <c r="I770" s="730"/>
      <c r="J770" s="730">
        <f t="shared" ref="J770:J789" si="364">I770/100000</f>
        <v>0</v>
      </c>
      <c r="K770" s="730"/>
      <c r="L770" s="728">
        <f>K770*J770</f>
        <v>0</v>
      </c>
      <c r="M770" s="730"/>
      <c r="N770" s="728">
        <f>M770*J770</f>
        <v>0</v>
      </c>
      <c r="O770" s="730"/>
      <c r="P770" s="728">
        <f>O770*J770</f>
        <v>0</v>
      </c>
      <c r="Q770" s="730"/>
      <c r="R770" s="728">
        <f>Q770*J770</f>
        <v>0</v>
      </c>
      <c r="S770" s="730">
        <f t="shared" ref="S770:T774" si="365">K770+M770+O770+Q770</f>
        <v>0</v>
      </c>
      <c r="T770" s="728">
        <f t="shared" si="365"/>
        <v>0</v>
      </c>
      <c r="U770" s="728"/>
      <c r="V770" s="732"/>
      <c r="W770" s="730"/>
      <c r="X770" s="730"/>
      <c r="Y770" s="728">
        <f>(W770*X770)/100000</f>
        <v>0</v>
      </c>
      <c r="Z770" s="732"/>
      <c r="AA770" s="730"/>
      <c r="AB770" s="730"/>
      <c r="AC770" s="728">
        <f>(AA770*AB770)/100000</f>
        <v>0</v>
      </c>
      <c r="AD770" s="728" t="e">
        <f>(#REF!*#REF!)/100000</f>
        <v>#REF!</v>
      </c>
    </row>
    <row r="771" spans="1:30" ht="41.25" customHeight="1">
      <c r="A771" s="458" t="s">
        <v>1726</v>
      </c>
      <c r="B771" s="756" t="s">
        <v>1528</v>
      </c>
      <c r="C771" s="730"/>
      <c r="D771" s="730"/>
      <c r="E771" s="731"/>
      <c r="F771" s="731"/>
      <c r="G771" s="732"/>
      <c r="H771" s="732"/>
      <c r="I771" s="730"/>
      <c r="J771" s="730">
        <f t="shared" si="364"/>
        <v>0</v>
      </c>
      <c r="K771" s="730"/>
      <c r="L771" s="728">
        <f>K771*J771</f>
        <v>0</v>
      </c>
      <c r="M771" s="730"/>
      <c r="N771" s="728">
        <f>M771*J771</f>
        <v>0</v>
      </c>
      <c r="O771" s="730"/>
      <c r="P771" s="728">
        <f>O771*J771</f>
        <v>0</v>
      </c>
      <c r="Q771" s="730"/>
      <c r="R771" s="728">
        <f>Q771*J771</f>
        <v>0</v>
      </c>
      <c r="S771" s="730">
        <f t="shared" si="365"/>
        <v>0</v>
      </c>
      <c r="T771" s="728">
        <f t="shared" si="365"/>
        <v>0</v>
      </c>
      <c r="U771" s="728"/>
      <c r="V771" s="732"/>
      <c r="W771" s="730"/>
      <c r="X771" s="730"/>
      <c r="Y771" s="728">
        <f>(W771*X771)/100000</f>
        <v>0</v>
      </c>
      <c r="Z771" s="732"/>
      <c r="AA771" s="730"/>
      <c r="AB771" s="730"/>
      <c r="AC771" s="728">
        <f>(AA771*AB771)/100000</f>
        <v>0</v>
      </c>
      <c r="AD771" s="728" t="e">
        <f>(#REF!*#REF!)/100000</f>
        <v>#REF!</v>
      </c>
    </row>
    <row r="772" spans="1:30" ht="41.25" customHeight="1">
      <c r="A772" s="458" t="s">
        <v>1727</v>
      </c>
      <c r="B772" s="756" t="s">
        <v>1529</v>
      </c>
      <c r="C772" s="730"/>
      <c r="D772" s="730"/>
      <c r="E772" s="731"/>
      <c r="F772" s="731"/>
      <c r="G772" s="732"/>
      <c r="H772" s="732"/>
      <c r="I772" s="730"/>
      <c r="J772" s="730">
        <f t="shared" si="364"/>
        <v>0</v>
      </c>
      <c r="K772" s="730"/>
      <c r="L772" s="728">
        <f>K772*J772</f>
        <v>0</v>
      </c>
      <c r="M772" s="730"/>
      <c r="N772" s="728">
        <f>M772*J772</f>
        <v>0</v>
      </c>
      <c r="O772" s="730"/>
      <c r="P772" s="728">
        <f>O772*J772</f>
        <v>0</v>
      </c>
      <c r="Q772" s="730"/>
      <c r="R772" s="728">
        <f>Q772*J772</f>
        <v>0</v>
      </c>
      <c r="S772" s="730">
        <f t="shared" si="365"/>
        <v>0</v>
      </c>
      <c r="T772" s="728">
        <f t="shared" si="365"/>
        <v>0</v>
      </c>
      <c r="U772" s="728"/>
      <c r="V772" s="732"/>
      <c r="W772" s="730"/>
      <c r="X772" s="730"/>
      <c r="Y772" s="728">
        <f>(W772*X772)/100000</f>
        <v>0</v>
      </c>
      <c r="Z772" s="732"/>
      <c r="AA772" s="730"/>
      <c r="AB772" s="730"/>
      <c r="AC772" s="728">
        <f>(AA772*AB772)/100000</f>
        <v>0</v>
      </c>
      <c r="AD772" s="728" t="e">
        <f>(#REF!*#REF!)/100000</f>
        <v>#REF!</v>
      </c>
    </row>
    <row r="773" spans="1:30" ht="41.25" customHeight="1">
      <c r="A773" s="458" t="s">
        <v>1728</v>
      </c>
      <c r="B773" s="756" t="s">
        <v>1537</v>
      </c>
      <c r="C773" s="730"/>
      <c r="D773" s="730"/>
      <c r="E773" s="731"/>
      <c r="F773" s="731"/>
      <c r="G773" s="732"/>
      <c r="H773" s="732"/>
      <c r="I773" s="730"/>
      <c r="J773" s="730">
        <f t="shared" si="364"/>
        <v>0</v>
      </c>
      <c r="K773" s="730"/>
      <c r="L773" s="728">
        <f>K773*J773</f>
        <v>0</v>
      </c>
      <c r="M773" s="730"/>
      <c r="N773" s="728">
        <f>M773*J773</f>
        <v>0</v>
      </c>
      <c r="O773" s="730"/>
      <c r="P773" s="728">
        <f>O773*J773</f>
        <v>0</v>
      </c>
      <c r="Q773" s="730"/>
      <c r="R773" s="728">
        <f>Q773*J773</f>
        <v>0</v>
      </c>
      <c r="S773" s="730">
        <f t="shared" si="365"/>
        <v>0</v>
      </c>
      <c r="T773" s="728">
        <f t="shared" si="365"/>
        <v>0</v>
      </c>
      <c r="U773" s="728"/>
      <c r="V773" s="732"/>
      <c r="W773" s="730"/>
      <c r="X773" s="730"/>
      <c r="Y773" s="728">
        <f>(W773*X773)/100000</f>
        <v>0</v>
      </c>
      <c r="Z773" s="732"/>
      <c r="AA773" s="730"/>
      <c r="AB773" s="730"/>
      <c r="AC773" s="728">
        <f>(AA773*AB773)/100000</f>
        <v>0</v>
      </c>
      <c r="AD773" s="728" t="e">
        <f>(#REF!*#REF!)/100000</f>
        <v>#REF!</v>
      </c>
    </row>
    <row r="774" spans="1:30" ht="41.25" customHeight="1">
      <c r="A774" s="458" t="s">
        <v>1729</v>
      </c>
      <c r="B774" s="756" t="s">
        <v>1538</v>
      </c>
      <c r="C774" s="730"/>
      <c r="D774" s="730"/>
      <c r="E774" s="731"/>
      <c r="F774" s="731"/>
      <c r="G774" s="732"/>
      <c r="H774" s="732"/>
      <c r="I774" s="730"/>
      <c r="J774" s="730">
        <f t="shared" si="364"/>
        <v>0</v>
      </c>
      <c r="K774" s="730"/>
      <c r="L774" s="728">
        <f>K774*J774</f>
        <v>0</v>
      </c>
      <c r="M774" s="730"/>
      <c r="N774" s="728">
        <f>M774*J774</f>
        <v>0</v>
      </c>
      <c r="O774" s="730"/>
      <c r="P774" s="728">
        <f>O774*J774</f>
        <v>0</v>
      </c>
      <c r="Q774" s="730"/>
      <c r="R774" s="728">
        <f>Q774*J774</f>
        <v>0</v>
      </c>
      <c r="S774" s="730">
        <f t="shared" si="365"/>
        <v>0</v>
      </c>
      <c r="T774" s="728">
        <f t="shared" si="365"/>
        <v>0</v>
      </c>
      <c r="U774" s="728"/>
      <c r="V774" s="732"/>
      <c r="W774" s="730"/>
      <c r="X774" s="730"/>
      <c r="Y774" s="728">
        <f>(W774*X774)/100000</f>
        <v>0</v>
      </c>
      <c r="Z774" s="732"/>
      <c r="AA774" s="730"/>
      <c r="AB774" s="730"/>
      <c r="AC774" s="728">
        <f>(AA774*AB774)/100000</f>
        <v>0</v>
      </c>
      <c r="AD774" s="728" t="e">
        <f>(#REF!*#REF!)/100000</f>
        <v>#REF!</v>
      </c>
    </row>
    <row r="775" spans="1:30" ht="41.25" customHeight="1">
      <c r="A775" s="736" t="s">
        <v>811</v>
      </c>
      <c r="B775" s="718" t="s">
        <v>1671</v>
      </c>
      <c r="C775" s="723"/>
      <c r="D775" s="723"/>
      <c r="E775" s="727">
        <f>SUM(E776:E782)</f>
        <v>0</v>
      </c>
      <c r="F775" s="727">
        <f>SUM(F776:F782)</f>
        <v>0</v>
      </c>
      <c r="G775" s="725"/>
      <c r="H775" s="725"/>
      <c r="I775" s="723"/>
      <c r="J775" s="723"/>
      <c r="K775" s="726"/>
      <c r="L775" s="727">
        <f>SUM(L776:L782)</f>
        <v>0</v>
      </c>
      <c r="M775" s="726"/>
      <c r="N775" s="727">
        <f>SUM(N776:N782)</f>
        <v>0</v>
      </c>
      <c r="O775" s="726"/>
      <c r="P775" s="727">
        <f>SUM(P776:P782)</f>
        <v>0</v>
      </c>
      <c r="Q775" s="726"/>
      <c r="R775" s="727">
        <f>SUM(R776:R782)</f>
        <v>0</v>
      </c>
      <c r="S775" s="726"/>
      <c r="T775" s="727">
        <f>SUM(T776:T782)</f>
        <v>0</v>
      </c>
      <c r="U775" s="728"/>
      <c r="V775" s="725"/>
      <c r="W775" s="723">
        <f>SUM(W776:W782)</f>
        <v>0</v>
      </c>
      <c r="X775" s="726">
        <f>SUM(X776:X782)</f>
        <v>0</v>
      </c>
      <c r="Y775" s="727">
        <f>SUM(Y776:Y782)</f>
        <v>0</v>
      </c>
      <c r="Z775" s="725"/>
      <c r="AA775" s="723">
        <f>SUM(AA776:AA782)</f>
        <v>0</v>
      </c>
      <c r="AB775" s="726">
        <f>SUM(AB776:AB782)</f>
        <v>0</v>
      </c>
      <c r="AC775" s="727">
        <f>SUM(AC776:AC782)</f>
        <v>0</v>
      </c>
      <c r="AD775" s="727" t="e">
        <f>SUM(AD776:AD782)</f>
        <v>#REF!</v>
      </c>
    </row>
    <row r="776" spans="1:30" ht="41.25" customHeight="1">
      <c r="A776" s="458" t="s">
        <v>1672</v>
      </c>
      <c r="B776" s="756" t="s">
        <v>1393</v>
      </c>
      <c r="C776" s="730"/>
      <c r="D776" s="730"/>
      <c r="E776" s="731"/>
      <c r="F776" s="731"/>
      <c r="G776" s="732"/>
      <c r="H776" s="732"/>
      <c r="I776" s="730"/>
      <c r="J776" s="730">
        <f t="shared" si="364"/>
        <v>0</v>
      </c>
      <c r="K776" s="730"/>
      <c r="L776" s="728">
        <f t="shared" ref="L776:L782" si="366">K776*J776</f>
        <v>0</v>
      </c>
      <c r="M776" s="730"/>
      <c r="N776" s="728">
        <f t="shared" ref="N776:N782" si="367">M776*J776</f>
        <v>0</v>
      </c>
      <c r="O776" s="730"/>
      <c r="P776" s="728">
        <f t="shared" ref="P776:P782" si="368">O776*J776</f>
        <v>0</v>
      </c>
      <c r="Q776" s="730"/>
      <c r="R776" s="728">
        <f t="shared" ref="R776:R782" si="369">Q776*J776</f>
        <v>0</v>
      </c>
      <c r="S776" s="730">
        <f t="shared" ref="S776:T782" si="370">K776+M776+O776+Q776</f>
        <v>0</v>
      </c>
      <c r="T776" s="728">
        <f t="shared" si="370"/>
        <v>0</v>
      </c>
      <c r="U776" s="728"/>
      <c r="V776" s="732"/>
      <c r="W776" s="730"/>
      <c r="X776" s="730"/>
      <c r="Y776" s="728">
        <f t="shared" ref="Y776:Y782" si="371">(W776*X776)/100000</f>
        <v>0</v>
      </c>
      <c r="Z776" s="732"/>
      <c r="AA776" s="730"/>
      <c r="AB776" s="730"/>
      <c r="AC776" s="728">
        <f t="shared" ref="AC776:AC782" si="372">(AA776*AB776)/100000</f>
        <v>0</v>
      </c>
      <c r="AD776" s="728" t="e">
        <f>(#REF!*#REF!)/100000</f>
        <v>#REF!</v>
      </c>
    </row>
    <row r="777" spans="1:30" ht="41.25" customHeight="1">
      <c r="A777" s="458" t="s">
        <v>1673</v>
      </c>
      <c r="B777" s="756" t="s">
        <v>1528</v>
      </c>
      <c r="C777" s="730"/>
      <c r="D777" s="730"/>
      <c r="E777" s="731"/>
      <c r="F777" s="731"/>
      <c r="G777" s="732"/>
      <c r="H777" s="732"/>
      <c r="I777" s="730"/>
      <c r="J777" s="730">
        <f t="shared" si="364"/>
        <v>0</v>
      </c>
      <c r="K777" s="730"/>
      <c r="L777" s="728">
        <f t="shared" si="366"/>
        <v>0</v>
      </c>
      <c r="M777" s="730"/>
      <c r="N777" s="728">
        <f t="shared" si="367"/>
        <v>0</v>
      </c>
      <c r="O777" s="730"/>
      <c r="P777" s="728">
        <f t="shared" si="368"/>
        <v>0</v>
      </c>
      <c r="Q777" s="730"/>
      <c r="R777" s="728">
        <f t="shared" si="369"/>
        <v>0</v>
      </c>
      <c r="S777" s="730">
        <f t="shared" si="370"/>
        <v>0</v>
      </c>
      <c r="T777" s="728">
        <f t="shared" si="370"/>
        <v>0</v>
      </c>
      <c r="U777" s="728"/>
      <c r="V777" s="732"/>
      <c r="W777" s="730"/>
      <c r="X777" s="730"/>
      <c r="Y777" s="728">
        <f t="shared" si="371"/>
        <v>0</v>
      </c>
      <c r="Z777" s="732"/>
      <c r="AA777" s="730"/>
      <c r="AB777" s="730"/>
      <c r="AC777" s="728">
        <f t="shared" si="372"/>
        <v>0</v>
      </c>
      <c r="AD777" s="728" t="e">
        <f>(#REF!*#REF!)/100000</f>
        <v>#REF!</v>
      </c>
    </row>
    <row r="778" spans="1:30" ht="41.25" customHeight="1">
      <c r="A778" s="458" t="s">
        <v>1674</v>
      </c>
      <c r="B778" s="756" t="s">
        <v>1529</v>
      </c>
      <c r="C778" s="730"/>
      <c r="D778" s="730"/>
      <c r="E778" s="731"/>
      <c r="F778" s="731"/>
      <c r="G778" s="732"/>
      <c r="H778" s="732"/>
      <c r="I778" s="730"/>
      <c r="J778" s="730">
        <f t="shared" si="364"/>
        <v>0</v>
      </c>
      <c r="K778" s="730"/>
      <c r="L778" s="728">
        <f t="shared" si="366"/>
        <v>0</v>
      </c>
      <c r="M778" s="730"/>
      <c r="N778" s="728">
        <f t="shared" si="367"/>
        <v>0</v>
      </c>
      <c r="O778" s="730"/>
      <c r="P778" s="728">
        <f t="shared" si="368"/>
        <v>0</v>
      </c>
      <c r="Q778" s="730"/>
      <c r="R778" s="728">
        <f t="shared" si="369"/>
        <v>0</v>
      </c>
      <c r="S778" s="730">
        <f t="shared" si="370"/>
        <v>0</v>
      </c>
      <c r="T778" s="728">
        <f t="shared" si="370"/>
        <v>0</v>
      </c>
      <c r="U778" s="728"/>
      <c r="V778" s="732"/>
      <c r="W778" s="730"/>
      <c r="X778" s="730"/>
      <c r="Y778" s="728">
        <f t="shared" si="371"/>
        <v>0</v>
      </c>
      <c r="Z778" s="732"/>
      <c r="AA778" s="730"/>
      <c r="AB778" s="730"/>
      <c r="AC778" s="728">
        <f t="shared" si="372"/>
        <v>0</v>
      </c>
      <c r="AD778" s="728" t="e">
        <f>(#REF!*#REF!)/100000</f>
        <v>#REF!</v>
      </c>
    </row>
    <row r="779" spans="1:30" ht="41.25" customHeight="1">
      <c r="A779" s="458" t="s">
        <v>1675</v>
      </c>
      <c r="B779" s="756" t="s">
        <v>1537</v>
      </c>
      <c r="C779" s="730"/>
      <c r="D779" s="730"/>
      <c r="E779" s="731"/>
      <c r="F779" s="731"/>
      <c r="G779" s="732"/>
      <c r="H779" s="732"/>
      <c r="I779" s="730"/>
      <c r="J779" s="730">
        <f t="shared" si="364"/>
        <v>0</v>
      </c>
      <c r="K779" s="730"/>
      <c r="L779" s="728">
        <f t="shared" si="366"/>
        <v>0</v>
      </c>
      <c r="M779" s="730"/>
      <c r="N779" s="728">
        <f t="shared" si="367"/>
        <v>0</v>
      </c>
      <c r="O779" s="730"/>
      <c r="P779" s="728">
        <f t="shared" si="368"/>
        <v>0</v>
      </c>
      <c r="Q779" s="730"/>
      <c r="R779" s="728">
        <f t="shared" si="369"/>
        <v>0</v>
      </c>
      <c r="S779" s="730">
        <f t="shared" si="370"/>
        <v>0</v>
      </c>
      <c r="T779" s="728">
        <f t="shared" si="370"/>
        <v>0</v>
      </c>
      <c r="U779" s="728"/>
      <c r="V779" s="732"/>
      <c r="W779" s="730"/>
      <c r="X779" s="730"/>
      <c r="Y779" s="728">
        <f t="shared" si="371"/>
        <v>0</v>
      </c>
      <c r="Z779" s="732"/>
      <c r="AA779" s="730"/>
      <c r="AB779" s="730"/>
      <c r="AC779" s="728">
        <f t="shared" si="372"/>
        <v>0</v>
      </c>
      <c r="AD779" s="728" t="e">
        <f>(#REF!*#REF!)/100000</f>
        <v>#REF!</v>
      </c>
    </row>
    <row r="780" spans="1:30" ht="41.25" customHeight="1">
      <c r="A780" s="458" t="s">
        <v>1676</v>
      </c>
      <c r="B780" s="756" t="s">
        <v>1540</v>
      </c>
      <c r="C780" s="730"/>
      <c r="D780" s="730"/>
      <c r="E780" s="731"/>
      <c r="F780" s="731"/>
      <c r="G780" s="732"/>
      <c r="H780" s="732"/>
      <c r="I780" s="730"/>
      <c r="J780" s="730">
        <f t="shared" si="364"/>
        <v>0</v>
      </c>
      <c r="K780" s="730"/>
      <c r="L780" s="728">
        <f t="shared" si="366"/>
        <v>0</v>
      </c>
      <c r="M780" s="730"/>
      <c r="N780" s="728">
        <f t="shared" si="367"/>
        <v>0</v>
      </c>
      <c r="O780" s="730"/>
      <c r="P780" s="728">
        <f t="shared" si="368"/>
        <v>0</v>
      </c>
      <c r="Q780" s="730"/>
      <c r="R780" s="728">
        <f t="shared" si="369"/>
        <v>0</v>
      </c>
      <c r="S780" s="730">
        <f t="shared" si="370"/>
        <v>0</v>
      </c>
      <c r="T780" s="728">
        <f t="shared" si="370"/>
        <v>0</v>
      </c>
      <c r="U780" s="728"/>
      <c r="V780" s="732"/>
      <c r="W780" s="730"/>
      <c r="X780" s="730"/>
      <c r="Y780" s="728">
        <f t="shared" si="371"/>
        <v>0</v>
      </c>
      <c r="Z780" s="732"/>
      <c r="AA780" s="730"/>
      <c r="AB780" s="730"/>
      <c r="AC780" s="728">
        <f t="shared" si="372"/>
        <v>0</v>
      </c>
      <c r="AD780" s="728" t="e">
        <f>(#REF!*#REF!)/100000</f>
        <v>#REF!</v>
      </c>
    </row>
    <row r="781" spans="1:30" ht="41.25" customHeight="1">
      <c r="A781" s="458" t="s">
        <v>1677</v>
      </c>
      <c r="B781" s="756" t="s">
        <v>1542</v>
      </c>
      <c r="C781" s="730"/>
      <c r="D781" s="730"/>
      <c r="E781" s="731"/>
      <c r="F781" s="731"/>
      <c r="G781" s="732"/>
      <c r="H781" s="732"/>
      <c r="I781" s="730"/>
      <c r="J781" s="730">
        <f t="shared" si="364"/>
        <v>0</v>
      </c>
      <c r="K781" s="730"/>
      <c r="L781" s="728">
        <f t="shared" si="366"/>
        <v>0</v>
      </c>
      <c r="M781" s="730"/>
      <c r="N781" s="728">
        <f t="shared" si="367"/>
        <v>0</v>
      </c>
      <c r="O781" s="730"/>
      <c r="P781" s="728">
        <f t="shared" si="368"/>
        <v>0</v>
      </c>
      <c r="Q781" s="730"/>
      <c r="R781" s="728">
        <f t="shared" si="369"/>
        <v>0</v>
      </c>
      <c r="S781" s="730">
        <f t="shared" si="370"/>
        <v>0</v>
      </c>
      <c r="T781" s="728">
        <f t="shared" si="370"/>
        <v>0</v>
      </c>
      <c r="U781" s="728"/>
      <c r="V781" s="732"/>
      <c r="W781" s="730"/>
      <c r="X781" s="730"/>
      <c r="Y781" s="728">
        <f t="shared" si="371"/>
        <v>0</v>
      </c>
      <c r="Z781" s="732"/>
      <c r="AA781" s="730"/>
      <c r="AB781" s="730"/>
      <c r="AC781" s="728">
        <f t="shared" si="372"/>
        <v>0</v>
      </c>
      <c r="AD781" s="728" t="e">
        <f>(#REF!*#REF!)/100000</f>
        <v>#REF!</v>
      </c>
    </row>
    <row r="782" spans="1:30" ht="41.25" customHeight="1">
      <c r="A782" s="458" t="s">
        <v>1678</v>
      </c>
      <c r="B782" s="756" t="s">
        <v>869</v>
      </c>
      <c r="C782" s="730"/>
      <c r="D782" s="730"/>
      <c r="E782" s="731"/>
      <c r="F782" s="731"/>
      <c r="G782" s="732"/>
      <c r="H782" s="732"/>
      <c r="I782" s="730"/>
      <c r="J782" s="730">
        <f t="shared" si="364"/>
        <v>0</v>
      </c>
      <c r="K782" s="730"/>
      <c r="L782" s="728">
        <f t="shared" si="366"/>
        <v>0</v>
      </c>
      <c r="M782" s="730"/>
      <c r="N782" s="728">
        <f t="shared" si="367"/>
        <v>0</v>
      </c>
      <c r="O782" s="730"/>
      <c r="P782" s="728">
        <f t="shared" si="368"/>
        <v>0</v>
      </c>
      <c r="Q782" s="730"/>
      <c r="R782" s="728">
        <f t="shared" si="369"/>
        <v>0</v>
      </c>
      <c r="S782" s="730">
        <f t="shared" si="370"/>
        <v>0</v>
      </c>
      <c r="T782" s="728">
        <f t="shared" si="370"/>
        <v>0</v>
      </c>
      <c r="U782" s="728"/>
      <c r="V782" s="732"/>
      <c r="W782" s="730"/>
      <c r="X782" s="730"/>
      <c r="Y782" s="728">
        <f t="shared" si="371"/>
        <v>0</v>
      </c>
      <c r="Z782" s="732"/>
      <c r="AA782" s="730"/>
      <c r="AB782" s="730"/>
      <c r="AC782" s="728">
        <f t="shared" si="372"/>
        <v>0</v>
      </c>
      <c r="AD782" s="728" t="e">
        <f>(#REF!*#REF!)/100000</f>
        <v>#REF!</v>
      </c>
    </row>
    <row r="783" spans="1:30" ht="41.25" customHeight="1">
      <c r="A783" s="463" t="s">
        <v>813</v>
      </c>
      <c r="B783" s="464" t="s">
        <v>814</v>
      </c>
      <c r="C783" s="723"/>
      <c r="D783" s="723"/>
      <c r="E783" s="727">
        <f>SUM(E784:E788)</f>
        <v>0</v>
      </c>
      <c r="F783" s="727">
        <f>SUM(F784:F788)</f>
        <v>0</v>
      </c>
      <c r="G783" s="725"/>
      <c r="H783" s="725"/>
      <c r="I783" s="723"/>
      <c r="J783" s="723"/>
      <c r="K783" s="726"/>
      <c r="L783" s="727">
        <f>SUM(L784:L788)</f>
        <v>0</v>
      </c>
      <c r="M783" s="726"/>
      <c r="N783" s="727">
        <f>SUM(N784:N788)</f>
        <v>0</v>
      </c>
      <c r="O783" s="726"/>
      <c r="P783" s="727">
        <f>SUM(P784:P788)</f>
        <v>0</v>
      </c>
      <c r="Q783" s="726"/>
      <c r="R783" s="727">
        <f>SUM(R784:R788)</f>
        <v>0</v>
      </c>
      <c r="S783" s="726"/>
      <c r="T783" s="727">
        <f>SUM(T784:T788)</f>
        <v>0</v>
      </c>
      <c r="U783" s="728"/>
      <c r="V783" s="725"/>
      <c r="W783" s="723">
        <f>SUM(W784:W788)</f>
        <v>0</v>
      </c>
      <c r="X783" s="726">
        <f>SUM(X784:X788)</f>
        <v>0</v>
      </c>
      <c r="Y783" s="727">
        <f>SUM(Y784:Y788)</f>
        <v>0</v>
      </c>
      <c r="Z783" s="725"/>
      <c r="AA783" s="723">
        <f>SUM(AA784:AA788)</f>
        <v>0</v>
      </c>
      <c r="AB783" s="726">
        <f>SUM(AB784:AB788)</f>
        <v>0</v>
      </c>
      <c r="AC783" s="727">
        <f>SUM(AC784:AC788)</f>
        <v>0</v>
      </c>
      <c r="AD783" s="727" t="e">
        <f>SUM(AD784:AD788)</f>
        <v>#REF!</v>
      </c>
    </row>
    <row r="784" spans="1:30" ht="41.25" customHeight="1">
      <c r="A784" s="458" t="s">
        <v>2128</v>
      </c>
      <c r="B784" s="445"/>
      <c r="C784" s="730"/>
      <c r="D784" s="730"/>
      <c r="E784" s="731"/>
      <c r="F784" s="731"/>
      <c r="G784" s="732"/>
      <c r="H784" s="732"/>
      <c r="I784" s="730"/>
      <c r="J784" s="730">
        <f t="shared" si="364"/>
        <v>0</v>
      </c>
      <c r="K784" s="730"/>
      <c r="L784" s="728">
        <f t="shared" ref="L784:L789" si="373">K784*J784</f>
        <v>0</v>
      </c>
      <c r="M784" s="730"/>
      <c r="N784" s="728">
        <f t="shared" ref="N784:N789" si="374">M784*J784</f>
        <v>0</v>
      </c>
      <c r="O784" s="730"/>
      <c r="P784" s="728">
        <f t="shared" ref="P784:P789" si="375">O784*J784</f>
        <v>0</v>
      </c>
      <c r="Q784" s="730"/>
      <c r="R784" s="728">
        <f t="shared" ref="R784:R789" si="376">Q784*J784</f>
        <v>0</v>
      </c>
      <c r="S784" s="730">
        <f t="shared" ref="S784:T789" si="377">K784+M784+O784+Q784</f>
        <v>0</v>
      </c>
      <c r="T784" s="728">
        <f t="shared" si="377"/>
        <v>0</v>
      </c>
      <c r="U784" s="728"/>
      <c r="V784" s="732"/>
      <c r="W784" s="730"/>
      <c r="X784" s="730"/>
      <c r="Y784" s="728">
        <f t="shared" ref="Y784:Y789" si="378">(W784*X784)/100000</f>
        <v>0</v>
      </c>
      <c r="Z784" s="732"/>
      <c r="AA784" s="730"/>
      <c r="AB784" s="730"/>
      <c r="AC784" s="728">
        <f t="shared" ref="AC784:AC789" si="379">(AA784*AB784)/100000</f>
        <v>0</v>
      </c>
      <c r="AD784" s="728" t="e">
        <f>(#REF!*#REF!)/100000</f>
        <v>#REF!</v>
      </c>
    </row>
    <row r="785" spans="1:30" ht="41.25" customHeight="1">
      <c r="A785" s="458" t="s">
        <v>2129</v>
      </c>
      <c r="B785" s="445"/>
      <c r="C785" s="730"/>
      <c r="D785" s="730"/>
      <c r="E785" s="731"/>
      <c r="F785" s="731"/>
      <c r="G785" s="732"/>
      <c r="H785" s="732"/>
      <c r="I785" s="730"/>
      <c r="J785" s="730">
        <f t="shared" si="364"/>
        <v>0</v>
      </c>
      <c r="K785" s="730"/>
      <c r="L785" s="728">
        <f t="shared" si="373"/>
        <v>0</v>
      </c>
      <c r="M785" s="730"/>
      <c r="N785" s="728">
        <f t="shared" si="374"/>
        <v>0</v>
      </c>
      <c r="O785" s="730"/>
      <c r="P785" s="728">
        <f t="shared" si="375"/>
        <v>0</v>
      </c>
      <c r="Q785" s="730"/>
      <c r="R785" s="728">
        <f t="shared" si="376"/>
        <v>0</v>
      </c>
      <c r="S785" s="730">
        <f t="shared" si="377"/>
        <v>0</v>
      </c>
      <c r="T785" s="728">
        <f t="shared" si="377"/>
        <v>0</v>
      </c>
      <c r="U785" s="728"/>
      <c r="V785" s="732"/>
      <c r="W785" s="730"/>
      <c r="X785" s="730"/>
      <c r="Y785" s="728">
        <f t="shared" si="378"/>
        <v>0</v>
      </c>
      <c r="Z785" s="732"/>
      <c r="AA785" s="730"/>
      <c r="AB785" s="730"/>
      <c r="AC785" s="728">
        <f t="shared" si="379"/>
        <v>0</v>
      </c>
      <c r="AD785" s="728" t="e">
        <f>(#REF!*#REF!)/100000</f>
        <v>#REF!</v>
      </c>
    </row>
    <row r="786" spans="1:30" ht="41.25" customHeight="1">
      <c r="A786" s="458" t="s">
        <v>2130</v>
      </c>
      <c r="B786" s="445"/>
      <c r="C786" s="730"/>
      <c r="D786" s="730"/>
      <c r="E786" s="731"/>
      <c r="F786" s="731"/>
      <c r="G786" s="732"/>
      <c r="H786" s="732"/>
      <c r="I786" s="730"/>
      <c r="J786" s="730">
        <f t="shared" si="364"/>
        <v>0</v>
      </c>
      <c r="K786" s="730"/>
      <c r="L786" s="728">
        <f t="shared" si="373"/>
        <v>0</v>
      </c>
      <c r="M786" s="730"/>
      <c r="N786" s="728">
        <f t="shared" si="374"/>
        <v>0</v>
      </c>
      <c r="O786" s="730"/>
      <c r="P786" s="728">
        <f t="shared" si="375"/>
        <v>0</v>
      </c>
      <c r="Q786" s="730"/>
      <c r="R786" s="728">
        <f t="shared" si="376"/>
        <v>0</v>
      </c>
      <c r="S786" s="730">
        <f t="shared" si="377"/>
        <v>0</v>
      </c>
      <c r="T786" s="728">
        <f t="shared" si="377"/>
        <v>0</v>
      </c>
      <c r="U786" s="728"/>
      <c r="V786" s="732"/>
      <c r="W786" s="730"/>
      <c r="X786" s="730"/>
      <c r="Y786" s="728">
        <f t="shared" si="378"/>
        <v>0</v>
      </c>
      <c r="Z786" s="732"/>
      <c r="AA786" s="730"/>
      <c r="AB786" s="730"/>
      <c r="AC786" s="728">
        <f t="shared" si="379"/>
        <v>0</v>
      </c>
      <c r="AD786" s="728" t="e">
        <f>(#REF!*#REF!)/100000</f>
        <v>#REF!</v>
      </c>
    </row>
    <row r="787" spans="1:30" ht="41.25" customHeight="1">
      <c r="A787" s="458" t="s">
        <v>2131</v>
      </c>
      <c r="B787" s="445"/>
      <c r="C787" s="730"/>
      <c r="D787" s="730"/>
      <c r="E787" s="731"/>
      <c r="F787" s="731"/>
      <c r="G787" s="732"/>
      <c r="H787" s="732"/>
      <c r="I787" s="730"/>
      <c r="J787" s="730">
        <f t="shared" si="364"/>
        <v>0</v>
      </c>
      <c r="K787" s="730"/>
      <c r="L787" s="728">
        <f t="shared" si="373"/>
        <v>0</v>
      </c>
      <c r="M787" s="730"/>
      <c r="N787" s="728">
        <f t="shared" si="374"/>
        <v>0</v>
      </c>
      <c r="O787" s="730"/>
      <c r="P787" s="728">
        <f t="shared" si="375"/>
        <v>0</v>
      </c>
      <c r="Q787" s="730"/>
      <c r="R787" s="728">
        <f t="shared" si="376"/>
        <v>0</v>
      </c>
      <c r="S787" s="730">
        <f t="shared" si="377"/>
        <v>0</v>
      </c>
      <c r="T787" s="728">
        <f t="shared" si="377"/>
        <v>0</v>
      </c>
      <c r="U787" s="728"/>
      <c r="V787" s="732"/>
      <c r="W787" s="730"/>
      <c r="X787" s="730"/>
      <c r="Y787" s="728">
        <f t="shared" si="378"/>
        <v>0</v>
      </c>
      <c r="Z787" s="732"/>
      <c r="AA787" s="730"/>
      <c r="AB787" s="730"/>
      <c r="AC787" s="728">
        <f t="shared" si="379"/>
        <v>0</v>
      </c>
      <c r="AD787" s="728" t="e">
        <f>(#REF!*#REF!)/100000</f>
        <v>#REF!</v>
      </c>
    </row>
    <row r="788" spans="1:30" ht="41.25" customHeight="1">
      <c r="A788" s="458" t="s">
        <v>2132</v>
      </c>
      <c r="B788" s="445"/>
      <c r="C788" s="730"/>
      <c r="D788" s="730"/>
      <c r="E788" s="731"/>
      <c r="F788" s="731"/>
      <c r="G788" s="732"/>
      <c r="H788" s="732"/>
      <c r="I788" s="730"/>
      <c r="J788" s="730">
        <f t="shared" si="364"/>
        <v>0</v>
      </c>
      <c r="K788" s="730"/>
      <c r="L788" s="728">
        <f t="shared" si="373"/>
        <v>0</v>
      </c>
      <c r="M788" s="730"/>
      <c r="N788" s="728">
        <f t="shared" si="374"/>
        <v>0</v>
      </c>
      <c r="O788" s="730"/>
      <c r="P788" s="728">
        <f t="shared" si="375"/>
        <v>0</v>
      </c>
      <c r="Q788" s="730"/>
      <c r="R788" s="728">
        <f t="shared" si="376"/>
        <v>0</v>
      </c>
      <c r="S788" s="730">
        <f t="shared" si="377"/>
        <v>0</v>
      </c>
      <c r="T788" s="728">
        <f t="shared" si="377"/>
        <v>0</v>
      </c>
      <c r="U788" s="728"/>
      <c r="V788" s="732"/>
      <c r="W788" s="730"/>
      <c r="X788" s="730"/>
      <c r="Y788" s="728">
        <f t="shared" si="378"/>
        <v>0</v>
      </c>
      <c r="Z788" s="732"/>
      <c r="AA788" s="730"/>
      <c r="AB788" s="730"/>
      <c r="AC788" s="728">
        <f t="shared" si="379"/>
        <v>0</v>
      </c>
      <c r="AD788" s="728" t="e">
        <f>(#REF!*#REF!)/100000</f>
        <v>#REF!</v>
      </c>
    </row>
    <row r="789" spans="1:30" ht="75.75" customHeight="1">
      <c r="A789" s="458" t="s">
        <v>1730</v>
      </c>
      <c r="B789" s="913" t="s">
        <v>3490</v>
      </c>
      <c r="C789" s="730">
        <v>1</v>
      </c>
      <c r="D789" s="730">
        <v>0</v>
      </c>
      <c r="E789" s="731">
        <v>180000</v>
      </c>
      <c r="F789" s="731">
        <v>0</v>
      </c>
      <c r="G789" s="732"/>
      <c r="H789" s="732">
        <v>1</v>
      </c>
      <c r="I789" s="730">
        <v>269900</v>
      </c>
      <c r="J789" s="730">
        <f t="shared" si="364"/>
        <v>2.6989999999999998</v>
      </c>
      <c r="K789" s="730"/>
      <c r="L789" s="728">
        <f t="shared" si="373"/>
        <v>0</v>
      </c>
      <c r="M789" s="730"/>
      <c r="N789" s="728">
        <f t="shared" si="374"/>
        <v>0</v>
      </c>
      <c r="O789" s="730">
        <v>1</v>
      </c>
      <c r="P789" s="728">
        <f t="shared" si="375"/>
        <v>2.6989999999999998</v>
      </c>
      <c r="Q789" s="730"/>
      <c r="R789" s="728">
        <f t="shared" si="376"/>
        <v>0</v>
      </c>
      <c r="S789" s="730">
        <f t="shared" si="377"/>
        <v>1</v>
      </c>
      <c r="T789" s="728">
        <f t="shared" si="377"/>
        <v>2.6989999999999998</v>
      </c>
      <c r="U789" s="728" t="s">
        <v>3491</v>
      </c>
      <c r="V789" s="732"/>
      <c r="W789" s="730"/>
      <c r="X789" s="730"/>
      <c r="Y789" s="728">
        <f t="shared" si="378"/>
        <v>0</v>
      </c>
      <c r="Z789" s="732"/>
      <c r="AA789" s="730"/>
      <c r="AB789" s="730"/>
      <c r="AC789" s="728">
        <f t="shared" si="379"/>
        <v>0</v>
      </c>
      <c r="AD789" s="728" t="e">
        <f>(#REF!*#REF!)/100000</f>
        <v>#REF!</v>
      </c>
    </row>
    <row r="790" spans="1:30" s="711" customFormat="1" ht="41.25" customHeight="1">
      <c r="A790" s="736" t="s">
        <v>815</v>
      </c>
      <c r="B790" s="718" t="s">
        <v>816</v>
      </c>
      <c r="C790" s="738"/>
      <c r="D790" s="738"/>
      <c r="E790" s="720">
        <f>E791+E793</f>
        <v>2100000</v>
      </c>
      <c r="F790" s="720">
        <f>F791+F793</f>
        <v>0</v>
      </c>
      <c r="G790" s="721"/>
      <c r="H790" s="721"/>
      <c r="I790" s="738"/>
      <c r="J790" s="738"/>
      <c r="K790" s="719"/>
      <c r="L790" s="720">
        <f>L791+L793</f>
        <v>5.25</v>
      </c>
      <c r="M790" s="719"/>
      <c r="N790" s="720">
        <f>N791+N793</f>
        <v>5.25</v>
      </c>
      <c r="O790" s="719"/>
      <c r="P790" s="720">
        <f>P791+P793</f>
        <v>5.25</v>
      </c>
      <c r="Q790" s="719"/>
      <c r="R790" s="720">
        <f>R791+R793</f>
        <v>5.25</v>
      </c>
      <c r="S790" s="719"/>
      <c r="T790" s="720">
        <f>T791+T793</f>
        <v>21</v>
      </c>
      <c r="U790" s="740"/>
      <c r="V790" s="721"/>
      <c r="W790" s="738">
        <f>W791+W793+W808+W809+W810</f>
        <v>0</v>
      </c>
      <c r="X790" s="719">
        <f>X791+X793+X808+X809+X810</f>
        <v>0</v>
      </c>
      <c r="Y790" s="720">
        <f>Y791+Y793+Y808+Y809+Y810</f>
        <v>0</v>
      </c>
      <c r="Z790" s="721"/>
      <c r="AA790" s="738">
        <f>AA791+AA793+AA808+AA809+AA810</f>
        <v>0</v>
      </c>
      <c r="AB790" s="719">
        <f>AB791+AB793+AB808+AB809+AB810</f>
        <v>0</v>
      </c>
      <c r="AC790" s="720">
        <f>AC791+AC793+AC808+AC809+AC810</f>
        <v>0</v>
      </c>
      <c r="AD790" s="720" t="e">
        <f>AD791+AD793+AD808+AD809+AD810</f>
        <v>#REF!</v>
      </c>
    </row>
    <row r="791" spans="1:30" ht="41.25" customHeight="1">
      <c r="A791" s="463" t="s">
        <v>817</v>
      </c>
      <c r="B791" s="464" t="s">
        <v>1521</v>
      </c>
      <c r="C791" s="723"/>
      <c r="D791" s="723"/>
      <c r="E791" s="727">
        <f>E792+E793</f>
        <v>2100000</v>
      </c>
      <c r="F791" s="727">
        <f>F792+F793</f>
        <v>0</v>
      </c>
      <c r="G791" s="725"/>
      <c r="H791" s="725"/>
      <c r="I791" s="723"/>
      <c r="J791" s="723"/>
      <c r="K791" s="726"/>
      <c r="L791" s="727">
        <f>L792+L793</f>
        <v>5.25</v>
      </c>
      <c r="M791" s="726"/>
      <c r="N791" s="727">
        <f>N792+N793</f>
        <v>5.25</v>
      </c>
      <c r="O791" s="726"/>
      <c r="P791" s="727">
        <f>P792+P793</f>
        <v>5.25</v>
      </c>
      <c r="Q791" s="726"/>
      <c r="R791" s="727">
        <f>R792+R793</f>
        <v>5.25</v>
      </c>
      <c r="S791" s="726"/>
      <c r="T791" s="727">
        <f>T792+T793</f>
        <v>21</v>
      </c>
      <c r="U791" s="728"/>
      <c r="V791" s="725"/>
      <c r="W791" s="723">
        <f>W792</f>
        <v>0</v>
      </c>
      <c r="X791" s="726">
        <f>X792</f>
        <v>0</v>
      </c>
      <c r="Y791" s="727">
        <f>Y792</f>
        <v>0</v>
      </c>
      <c r="Z791" s="725"/>
      <c r="AA791" s="723">
        <f>AA792</f>
        <v>0</v>
      </c>
      <c r="AB791" s="726">
        <f>AB792</f>
        <v>0</v>
      </c>
      <c r="AC791" s="727">
        <f>AC792</f>
        <v>0</v>
      </c>
      <c r="AD791" s="727" t="e">
        <f>AD792</f>
        <v>#REF!</v>
      </c>
    </row>
    <row r="792" spans="1:30" ht="41.25" customHeight="1">
      <c r="A792" s="458" t="s">
        <v>819</v>
      </c>
      <c r="B792" s="913" t="s">
        <v>820</v>
      </c>
      <c r="C792" s="730">
        <v>1872</v>
      </c>
      <c r="D792" s="730">
        <v>0</v>
      </c>
      <c r="E792" s="731">
        <v>2100000</v>
      </c>
      <c r="F792" s="731">
        <v>0</v>
      </c>
      <c r="G792" s="732"/>
      <c r="H792" s="732">
        <v>2100</v>
      </c>
      <c r="I792" s="730">
        <v>1000</v>
      </c>
      <c r="J792" s="730">
        <f t="shared" ref="J792" si="380">I792/100000</f>
        <v>0.01</v>
      </c>
      <c r="K792" s="730">
        <v>525</v>
      </c>
      <c r="L792" s="728">
        <f>K792*J792</f>
        <v>5.25</v>
      </c>
      <c r="M792" s="730">
        <v>525</v>
      </c>
      <c r="N792" s="728">
        <f>M792*J792</f>
        <v>5.25</v>
      </c>
      <c r="O792" s="730">
        <v>525</v>
      </c>
      <c r="P792" s="728">
        <f>O792*J792</f>
        <v>5.25</v>
      </c>
      <c r="Q792" s="730">
        <v>525</v>
      </c>
      <c r="R792" s="728">
        <f>Q792*J792</f>
        <v>5.25</v>
      </c>
      <c r="S792" s="730">
        <f t="shared" ref="S792:T792" si="381">K792+M792+O792+Q792</f>
        <v>2100</v>
      </c>
      <c r="T792" s="728">
        <f t="shared" si="381"/>
        <v>21</v>
      </c>
      <c r="U792" s="728" t="s">
        <v>3481</v>
      </c>
      <c r="V792" s="732"/>
      <c r="W792" s="730"/>
      <c r="X792" s="730"/>
      <c r="Y792" s="728">
        <f>(W792*X792)/100000</f>
        <v>0</v>
      </c>
      <c r="Z792" s="732"/>
      <c r="AA792" s="730"/>
      <c r="AB792" s="730"/>
      <c r="AC792" s="728">
        <f>(AA792*AB792)/100000</f>
        <v>0</v>
      </c>
      <c r="AD792" s="728" t="e">
        <f>(#REF!*#REF!)/100000</f>
        <v>#REF!</v>
      </c>
    </row>
    <row r="793" spans="1:30" ht="41.25" customHeight="1">
      <c r="A793" s="463" t="s">
        <v>821</v>
      </c>
      <c r="B793" s="464" t="s">
        <v>822</v>
      </c>
      <c r="C793" s="723"/>
      <c r="D793" s="723"/>
      <c r="E793" s="727">
        <f>E794+E797+E800+E803+E810</f>
        <v>0</v>
      </c>
      <c r="F793" s="727">
        <f>F794+F797+F800+F803+F810</f>
        <v>0</v>
      </c>
      <c r="G793" s="725"/>
      <c r="H793" s="725"/>
      <c r="I793" s="723"/>
      <c r="J793" s="723"/>
      <c r="K793" s="726"/>
      <c r="L793" s="727">
        <f>L794+L797+L800+L803+L810</f>
        <v>0</v>
      </c>
      <c r="M793" s="726"/>
      <c r="N793" s="727">
        <f>N794+N797+N800+N803+N810</f>
        <v>0</v>
      </c>
      <c r="O793" s="726"/>
      <c r="P793" s="727">
        <f>P794+P797+P800+P803+P810</f>
        <v>0</v>
      </c>
      <c r="Q793" s="726"/>
      <c r="R793" s="727">
        <f>R794+R797+R800+R803+R810</f>
        <v>0</v>
      </c>
      <c r="S793" s="726"/>
      <c r="T793" s="727">
        <f>T794+T797+T800+T803+T810</f>
        <v>0</v>
      </c>
      <c r="U793" s="728"/>
      <c r="V793" s="725"/>
      <c r="W793" s="723">
        <f>W794+W797+W800+W803+W806+W807</f>
        <v>0</v>
      </c>
      <c r="X793" s="726">
        <f>X794+X797+X800+X803+X806+X807</f>
        <v>0</v>
      </c>
      <c r="Y793" s="727">
        <f>Y794+Y797+Y800+Y803+Y806+Y807</f>
        <v>0</v>
      </c>
      <c r="Z793" s="725"/>
      <c r="AA793" s="723">
        <f>AA794+AA797+AA800+AA803+AA806+AA807</f>
        <v>0</v>
      </c>
      <c r="AB793" s="726">
        <f>AB794+AB797+AB800+AB803+AB806+AB807</f>
        <v>0</v>
      </c>
      <c r="AC793" s="727">
        <f>AC794+AC797+AC800+AC803+AC806+AC807</f>
        <v>0</v>
      </c>
      <c r="AD793" s="727" t="e">
        <f>AD794+AD797+AD800+AD803+AD806+AD807</f>
        <v>#REF!</v>
      </c>
    </row>
    <row r="794" spans="1:30" ht="41.25" customHeight="1">
      <c r="A794" s="463" t="s">
        <v>823</v>
      </c>
      <c r="B794" s="464" t="s">
        <v>824</v>
      </c>
      <c r="C794" s="723"/>
      <c r="D794" s="723"/>
      <c r="E794" s="727">
        <f>SUM(E795:E796)</f>
        <v>0</v>
      </c>
      <c r="F794" s="727">
        <f>SUM(F795:F796)</f>
        <v>0</v>
      </c>
      <c r="G794" s="725"/>
      <c r="H794" s="725"/>
      <c r="I794" s="723"/>
      <c r="J794" s="723"/>
      <c r="K794" s="726"/>
      <c r="L794" s="727">
        <f>SUM(L795:L796)</f>
        <v>0</v>
      </c>
      <c r="M794" s="726"/>
      <c r="N794" s="727">
        <f>SUM(N795:N796)</f>
        <v>0</v>
      </c>
      <c r="O794" s="726"/>
      <c r="P794" s="727">
        <f>SUM(P795:P796)</f>
        <v>0</v>
      </c>
      <c r="Q794" s="726"/>
      <c r="R794" s="727">
        <f>SUM(R795:R796)</f>
        <v>0</v>
      </c>
      <c r="S794" s="726"/>
      <c r="T794" s="727">
        <f>SUM(T795:T796)</f>
        <v>0</v>
      </c>
      <c r="U794" s="728"/>
      <c r="V794" s="725"/>
      <c r="W794" s="723">
        <f>SUM(W795:W796)</f>
        <v>0</v>
      </c>
      <c r="X794" s="726">
        <f>SUM(X795:X796)</f>
        <v>0</v>
      </c>
      <c r="Y794" s="727">
        <f>SUM(Y795:Y796)</f>
        <v>0</v>
      </c>
      <c r="Z794" s="725"/>
      <c r="AA794" s="723">
        <f>SUM(AA795:AA796)</f>
        <v>0</v>
      </c>
      <c r="AB794" s="726">
        <f>SUM(AB795:AB796)</f>
        <v>0</v>
      </c>
      <c r="AC794" s="727">
        <f>SUM(AC795:AC796)</f>
        <v>0</v>
      </c>
      <c r="AD794" s="727" t="e">
        <f>SUM(AD795:AD796)</f>
        <v>#REF!</v>
      </c>
    </row>
    <row r="795" spans="1:30" ht="41.25" customHeight="1">
      <c r="A795" s="458" t="s">
        <v>1731</v>
      </c>
      <c r="B795" s="438" t="s">
        <v>1401</v>
      </c>
      <c r="C795" s="730"/>
      <c r="D795" s="730"/>
      <c r="E795" s="731"/>
      <c r="F795" s="731"/>
      <c r="G795" s="732"/>
      <c r="H795" s="732"/>
      <c r="I795" s="730"/>
      <c r="J795" s="730">
        <f t="shared" ref="J795:J796" si="382">I795/100000</f>
        <v>0</v>
      </c>
      <c r="K795" s="730"/>
      <c r="L795" s="728">
        <f>K795*J795</f>
        <v>0</v>
      </c>
      <c r="M795" s="730"/>
      <c r="N795" s="728">
        <f>M795*J795</f>
        <v>0</v>
      </c>
      <c r="O795" s="730"/>
      <c r="P795" s="728">
        <f>O795*J795</f>
        <v>0</v>
      </c>
      <c r="Q795" s="730"/>
      <c r="R795" s="728">
        <f>Q795*J795</f>
        <v>0</v>
      </c>
      <c r="S795" s="730">
        <f t="shared" ref="S795:T796" si="383">K795+M795+O795+Q795</f>
        <v>0</v>
      </c>
      <c r="T795" s="728">
        <f t="shared" si="383"/>
        <v>0</v>
      </c>
      <c r="U795" s="728"/>
      <c r="V795" s="732"/>
      <c r="W795" s="730"/>
      <c r="X795" s="730"/>
      <c r="Y795" s="728">
        <f>(W795*X795)/100000</f>
        <v>0</v>
      </c>
      <c r="Z795" s="732"/>
      <c r="AA795" s="730"/>
      <c r="AB795" s="730"/>
      <c r="AC795" s="728">
        <f>(AA795*AB795)/100000</f>
        <v>0</v>
      </c>
      <c r="AD795" s="728" t="e">
        <f>(#REF!*#REF!)/100000</f>
        <v>#REF!</v>
      </c>
    </row>
    <row r="796" spans="1:30" ht="41.25" customHeight="1">
      <c r="A796" s="458" t="s">
        <v>1732</v>
      </c>
      <c r="B796" s="438" t="s">
        <v>1402</v>
      </c>
      <c r="C796" s="730"/>
      <c r="D796" s="730"/>
      <c r="E796" s="731"/>
      <c r="F796" s="731"/>
      <c r="G796" s="732"/>
      <c r="H796" s="732"/>
      <c r="I796" s="730"/>
      <c r="J796" s="730">
        <f t="shared" si="382"/>
        <v>0</v>
      </c>
      <c r="K796" s="730"/>
      <c r="L796" s="728">
        <f>K796*J796</f>
        <v>0</v>
      </c>
      <c r="M796" s="730"/>
      <c r="N796" s="728">
        <f>M796*J796</f>
        <v>0</v>
      </c>
      <c r="O796" s="730"/>
      <c r="P796" s="728">
        <f>O796*J796</f>
        <v>0</v>
      </c>
      <c r="Q796" s="730"/>
      <c r="R796" s="728">
        <f>Q796*J796</f>
        <v>0</v>
      </c>
      <c r="S796" s="730">
        <f t="shared" si="383"/>
        <v>0</v>
      </c>
      <c r="T796" s="728">
        <f t="shared" si="383"/>
        <v>0</v>
      </c>
      <c r="U796" s="728"/>
      <c r="V796" s="732"/>
      <c r="W796" s="730"/>
      <c r="X796" s="730"/>
      <c r="Y796" s="728">
        <f>(W796*X796)/100000</f>
        <v>0</v>
      </c>
      <c r="Z796" s="732"/>
      <c r="AA796" s="730"/>
      <c r="AB796" s="730"/>
      <c r="AC796" s="728">
        <f>(AA796*AB796)/100000</f>
        <v>0</v>
      </c>
      <c r="AD796" s="728" t="e">
        <f>(#REF!*#REF!)/100000</f>
        <v>#REF!</v>
      </c>
    </row>
    <row r="797" spans="1:30" ht="41.25" customHeight="1">
      <c r="A797" s="463" t="s">
        <v>825</v>
      </c>
      <c r="B797" s="464" t="s">
        <v>826</v>
      </c>
      <c r="C797" s="723"/>
      <c r="D797" s="723"/>
      <c r="E797" s="727">
        <f>SUM(E798:E799)</f>
        <v>0</v>
      </c>
      <c r="F797" s="727">
        <f>SUM(F798:F799)</f>
        <v>0</v>
      </c>
      <c r="G797" s="725"/>
      <c r="H797" s="725"/>
      <c r="I797" s="723"/>
      <c r="J797" s="723"/>
      <c r="K797" s="726"/>
      <c r="L797" s="727">
        <f>SUM(L798:L799)</f>
        <v>0</v>
      </c>
      <c r="M797" s="726"/>
      <c r="N797" s="727">
        <f>SUM(N798:N799)</f>
        <v>0</v>
      </c>
      <c r="O797" s="726"/>
      <c r="P797" s="727">
        <f>SUM(P798:P799)</f>
        <v>0</v>
      </c>
      <c r="Q797" s="726"/>
      <c r="R797" s="727">
        <f>SUM(R798:R799)</f>
        <v>0</v>
      </c>
      <c r="S797" s="726"/>
      <c r="T797" s="727">
        <f>SUM(T798:T799)</f>
        <v>0</v>
      </c>
      <c r="U797" s="728"/>
      <c r="V797" s="725"/>
      <c r="W797" s="723">
        <f>SUM(W798:W799)</f>
        <v>0</v>
      </c>
      <c r="X797" s="726">
        <f>SUM(X798:X799)</f>
        <v>0</v>
      </c>
      <c r="Y797" s="727">
        <f>SUM(Y798:Y799)</f>
        <v>0</v>
      </c>
      <c r="Z797" s="725"/>
      <c r="AA797" s="723">
        <f>SUM(AA798:AA799)</f>
        <v>0</v>
      </c>
      <c r="AB797" s="726">
        <f>SUM(AB798:AB799)</f>
        <v>0</v>
      </c>
      <c r="AC797" s="727">
        <f>SUM(AC798:AC799)</f>
        <v>0</v>
      </c>
      <c r="AD797" s="727" t="e">
        <f>SUM(AD798:AD799)</f>
        <v>#REF!</v>
      </c>
    </row>
    <row r="798" spans="1:30" ht="41.25" customHeight="1">
      <c r="A798" s="458" t="s">
        <v>1733</v>
      </c>
      <c r="B798" s="438" t="s">
        <v>1401</v>
      </c>
      <c r="C798" s="730"/>
      <c r="D798" s="730"/>
      <c r="E798" s="731"/>
      <c r="F798" s="731"/>
      <c r="G798" s="732"/>
      <c r="H798" s="732"/>
      <c r="I798" s="730"/>
      <c r="J798" s="730">
        <f t="shared" ref="J798:J799" si="384">I798/100000</f>
        <v>0</v>
      </c>
      <c r="K798" s="730"/>
      <c r="L798" s="728">
        <f>K798*J798</f>
        <v>0</v>
      </c>
      <c r="M798" s="730"/>
      <c r="N798" s="728">
        <f>M798*J798</f>
        <v>0</v>
      </c>
      <c r="O798" s="730"/>
      <c r="P798" s="728">
        <f>O798*J798</f>
        <v>0</v>
      </c>
      <c r="Q798" s="730"/>
      <c r="R798" s="728">
        <f>Q798*J798</f>
        <v>0</v>
      </c>
      <c r="S798" s="730">
        <f t="shared" ref="S798:T799" si="385">K798+M798+O798+Q798</f>
        <v>0</v>
      </c>
      <c r="T798" s="728">
        <f t="shared" si="385"/>
        <v>0</v>
      </c>
      <c r="U798" s="728"/>
      <c r="V798" s="732"/>
      <c r="W798" s="730"/>
      <c r="X798" s="730"/>
      <c r="Y798" s="728">
        <f>(W798*X798)/100000</f>
        <v>0</v>
      </c>
      <c r="Z798" s="732"/>
      <c r="AA798" s="730"/>
      <c r="AB798" s="730"/>
      <c r="AC798" s="728">
        <f>(AA798*AB798)/100000</f>
        <v>0</v>
      </c>
      <c r="AD798" s="728" t="e">
        <f>(#REF!*#REF!)/100000</f>
        <v>#REF!</v>
      </c>
    </row>
    <row r="799" spans="1:30" ht="41.25" customHeight="1">
      <c r="A799" s="458" t="s">
        <v>1734</v>
      </c>
      <c r="B799" s="438" t="s">
        <v>1402</v>
      </c>
      <c r="C799" s="730"/>
      <c r="D799" s="730"/>
      <c r="E799" s="731"/>
      <c r="F799" s="731"/>
      <c r="G799" s="732"/>
      <c r="H799" s="732"/>
      <c r="I799" s="730"/>
      <c r="J799" s="730">
        <f t="shared" si="384"/>
        <v>0</v>
      </c>
      <c r="K799" s="730"/>
      <c r="L799" s="728">
        <f>K799*J799</f>
        <v>0</v>
      </c>
      <c r="M799" s="730"/>
      <c r="N799" s="728">
        <f>M799*J799</f>
        <v>0</v>
      </c>
      <c r="O799" s="730"/>
      <c r="P799" s="728">
        <f>O799*J799</f>
        <v>0</v>
      </c>
      <c r="Q799" s="730"/>
      <c r="R799" s="728">
        <f>Q799*J799</f>
        <v>0</v>
      </c>
      <c r="S799" s="730">
        <f t="shared" si="385"/>
        <v>0</v>
      </c>
      <c r="T799" s="728">
        <f t="shared" si="385"/>
        <v>0</v>
      </c>
      <c r="U799" s="728"/>
      <c r="V799" s="732"/>
      <c r="W799" s="730"/>
      <c r="X799" s="730"/>
      <c r="Y799" s="728">
        <f>(W799*X799)/100000</f>
        <v>0</v>
      </c>
      <c r="Z799" s="732"/>
      <c r="AA799" s="730"/>
      <c r="AB799" s="730"/>
      <c r="AC799" s="728">
        <f>(AA799*AB799)/100000</f>
        <v>0</v>
      </c>
      <c r="AD799" s="728" t="e">
        <f>(#REF!*#REF!)/100000</f>
        <v>#REF!</v>
      </c>
    </row>
    <row r="800" spans="1:30" ht="41.25" customHeight="1">
      <c r="A800" s="463" t="s">
        <v>827</v>
      </c>
      <c r="B800" s="464" t="s">
        <v>828</v>
      </c>
      <c r="C800" s="723"/>
      <c r="D800" s="723"/>
      <c r="E800" s="727">
        <f>SUM(E801:E802)</f>
        <v>0</v>
      </c>
      <c r="F800" s="727">
        <f>SUM(F801:F802)</f>
        <v>0</v>
      </c>
      <c r="G800" s="725"/>
      <c r="H800" s="725"/>
      <c r="I800" s="723"/>
      <c r="J800" s="723"/>
      <c r="K800" s="726"/>
      <c r="L800" s="727">
        <f>SUM(L801:L802)</f>
        <v>0</v>
      </c>
      <c r="M800" s="726"/>
      <c r="N800" s="727">
        <f>SUM(N801:N802)</f>
        <v>0</v>
      </c>
      <c r="O800" s="726"/>
      <c r="P800" s="727">
        <f>SUM(P801:P802)</f>
        <v>0</v>
      </c>
      <c r="Q800" s="726"/>
      <c r="R800" s="727">
        <f>SUM(R801:R802)</f>
        <v>0</v>
      </c>
      <c r="S800" s="726"/>
      <c r="T800" s="727">
        <f>SUM(T801:T802)</f>
        <v>0</v>
      </c>
      <c r="U800" s="728"/>
      <c r="V800" s="725"/>
      <c r="W800" s="723">
        <f>SUM(W801:W802)</f>
        <v>0</v>
      </c>
      <c r="X800" s="726">
        <f>SUM(X801:X802)</f>
        <v>0</v>
      </c>
      <c r="Y800" s="727">
        <f>SUM(Y801:Y802)</f>
        <v>0</v>
      </c>
      <c r="Z800" s="725"/>
      <c r="AA800" s="723">
        <f>SUM(AA801:AA802)</f>
        <v>0</v>
      </c>
      <c r="AB800" s="726">
        <f>SUM(AB801:AB802)</f>
        <v>0</v>
      </c>
      <c r="AC800" s="727">
        <f>SUM(AC801:AC802)</f>
        <v>0</v>
      </c>
      <c r="AD800" s="727" t="e">
        <f>SUM(AD801:AD802)</f>
        <v>#REF!</v>
      </c>
    </row>
    <row r="801" spans="1:30" ht="41.25" customHeight="1">
      <c r="A801" s="458" t="s">
        <v>1735</v>
      </c>
      <c r="B801" s="438" t="s">
        <v>1401</v>
      </c>
      <c r="C801" s="730"/>
      <c r="D801" s="730"/>
      <c r="E801" s="731"/>
      <c r="F801" s="731"/>
      <c r="G801" s="732"/>
      <c r="H801" s="732"/>
      <c r="I801" s="730"/>
      <c r="J801" s="730">
        <f t="shared" ref="J801:J802" si="386">I801/100000</f>
        <v>0</v>
      </c>
      <c r="K801" s="730"/>
      <c r="L801" s="728">
        <f>K801*J801</f>
        <v>0</v>
      </c>
      <c r="M801" s="730"/>
      <c r="N801" s="728">
        <f>M801*J801</f>
        <v>0</v>
      </c>
      <c r="O801" s="730"/>
      <c r="P801" s="728">
        <f>O801*J801</f>
        <v>0</v>
      </c>
      <c r="Q801" s="730"/>
      <c r="R801" s="728">
        <f>Q801*J801</f>
        <v>0</v>
      </c>
      <c r="S801" s="730">
        <f t="shared" ref="S801:T802" si="387">K801+M801+O801+Q801</f>
        <v>0</v>
      </c>
      <c r="T801" s="728">
        <f t="shared" si="387"/>
        <v>0</v>
      </c>
      <c r="U801" s="728"/>
      <c r="V801" s="732"/>
      <c r="W801" s="730"/>
      <c r="X801" s="730"/>
      <c r="Y801" s="728">
        <f>(W801*X801)/100000</f>
        <v>0</v>
      </c>
      <c r="Z801" s="732"/>
      <c r="AA801" s="730"/>
      <c r="AB801" s="730"/>
      <c r="AC801" s="728">
        <f>(AA801*AB801)/100000</f>
        <v>0</v>
      </c>
      <c r="AD801" s="728" t="e">
        <f>(#REF!*#REF!)/100000</f>
        <v>#REF!</v>
      </c>
    </row>
    <row r="802" spans="1:30" ht="41.25" customHeight="1">
      <c r="A802" s="458" t="s">
        <v>1736</v>
      </c>
      <c r="B802" s="438" t="s">
        <v>1402</v>
      </c>
      <c r="C802" s="730"/>
      <c r="D802" s="730"/>
      <c r="E802" s="731"/>
      <c r="F802" s="731"/>
      <c r="G802" s="732"/>
      <c r="H802" s="732"/>
      <c r="I802" s="730"/>
      <c r="J802" s="730">
        <f t="shared" si="386"/>
        <v>0</v>
      </c>
      <c r="K802" s="730"/>
      <c r="L802" s="728">
        <f>K802*J802</f>
        <v>0</v>
      </c>
      <c r="M802" s="730"/>
      <c r="N802" s="728">
        <f>M802*J802</f>
        <v>0</v>
      </c>
      <c r="O802" s="730"/>
      <c r="P802" s="728">
        <f>O802*J802</f>
        <v>0</v>
      </c>
      <c r="Q802" s="730"/>
      <c r="R802" s="728">
        <f>Q802*J802</f>
        <v>0</v>
      </c>
      <c r="S802" s="730">
        <f t="shared" si="387"/>
        <v>0</v>
      </c>
      <c r="T802" s="728">
        <f t="shared" si="387"/>
        <v>0</v>
      </c>
      <c r="U802" s="728"/>
      <c r="V802" s="732"/>
      <c r="W802" s="730"/>
      <c r="X802" s="730"/>
      <c r="Y802" s="728">
        <f>(W802*X802)/100000</f>
        <v>0</v>
      </c>
      <c r="Z802" s="732"/>
      <c r="AA802" s="730"/>
      <c r="AB802" s="730"/>
      <c r="AC802" s="728">
        <f>(AA802*AB802)/100000</f>
        <v>0</v>
      </c>
      <c r="AD802" s="728" t="e">
        <f>(#REF!*#REF!)/100000</f>
        <v>#REF!</v>
      </c>
    </row>
    <row r="803" spans="1:30" ht="41.25" customHeight="1">
      <c r="A803" s="463" t="s">
        <v>829</v>
      </c>
      <c r="B803" s="464" t="s">
        <v>3132</v>
      </c>
      <c r="C803" s="723"/>
      <c r="D803" s="723"/>
      <c r="E803" s="727">
        <f>SUM(E804:E809)</f>
        <v>0</v>
      </c>
      <c r="F803" s="727">
        <f>SUM(F804:F809)</f>
        <v>0</v>
      </c>
      <c r="G803" s="725"/>
      <c r="H803" s="725"/>
      <c r="I803" s="723"/>
      <c r="J803" s="723"/>
      <c r="K803" s="726"/>
      <c r="L803" s="727">
        <f>SUM(L804:L809)</f>
        <v>0</v>
      </c>
      <c r="M803" s="726"/>
      <c r="N803" s="727">
        <f>SUM(N804:N809)</f>
        <v>0</v>
      </c>
      <c r="O803" s="726"/>
      <c r="P803" s="727">
        <f>SUM(P804:P809)</f>
        <v>0</v>
      </c>
      <c r="Q803" s="726"/>
      <c r="R803" s="727">
        <f>SUM(R804:R809)</f>
        <v>0</v>
      </c>
      <c r="S803" s="726"/>
      <c r="T803" s="727">
        <f>SUM(T804:T809)</f>
        <v>0</v>
      </c>
      <c r="U803" s="728"/>
      <c r="V803" s="725"/>
      <c r="W803" s="723">
        <f>SUM(W804:W805)</f>
        <v>0</v>
      </c>
      <c r="X803" s="726">
        <f>SUM(X804:X805)</f>
        <v>0</v>
      </c>
      <c r="Y803" s="727">
        <f>SUM(Y804:Y805)</f>
        <v>0</v>
      </c>
      <c r="Z803" s="725"/>
      <c r="AA803" s="723">
        <f>SUM(AA804:AA805)</f>
        <v>0</v>
      </c>
      <c r="AB803" s="726">
        <f>SUM(AB804:AB805)</f>
        <v>0</v>
      </c>
      <c r="AC803" s="727">
        <f>SUM(AC804:AC805)</f>
        <v>0</v>
      </c>
      <c r="AD803" s="727" t="e">
        <f>SUM(AD804:AD805)</f>
        <v>#REF!</v>
      </c>
    </row>
    <row r="804" spans="1:30" ht="41.25" customHeight="1">
      <c r="A804" s="458" t="s">
        <v>1737</v>
      </c>
      <c r="B804" s="438" t="s">
        <v>3017</v>
      </c>
      <c r="C804" s="730"/>
      <c r="D804" s="730"/>
      <c r="E804" s="731"/>
      <c r="F804" s="731"/>
      <c r="G804" s="732"/>
      <c r="H804" s="732"/>
      <c r="I804" s="730"/>
      <c r="J804" s="730">
        <f t="shared" ref="J804:J841" si="388">I804/100000</f>
        <v>0</v>
      </c>
      <c r="K804" s="730"/>
      <c r="L804" s="728">
        <f t="shared" ref="L804:L809" si="389">K804*J804</f>
        <v>0</v>
      </c>
      <c r="M804" s="730"/>
      <c r="N804" s="728">
        <f t="shared" ref="N804:N809" si="390">M804*J804</f>
        <v>0</v>
      </c>
      <c r="O804" s="730"/>
      <c r="P804" s="728">
        <f t="shared" ref="P804:P809" si="391">O804*J804</f>
        <v>0</v>
      </c>
      <c r="Q804" s="730"/>
      <c r="R804" s="728">
        <f t="shared" ref="R804:R809" si="392">Q804*J804</f>
        <v>0</v>
      </c>
      <c r="S804" s="730">
        <f t="shared" ref="S804:T809" si="393">K804+M804+O804+Q804</f>
        <v>0</v>
      </c>
      <c r="T804" s="728">
        <f t="shared" si="393"/>
        <v>0</v>
      </c>
      <c r="U804" s="728"/>
      <c r="V804" s="732"/>
      <c r="W804" s="730"/>
      <c r="X804" s="730"/>
      <c r="Y804" s="728">
        <f t="shared" ref="Y804:Y809" si="394">(W804*X804)/100000</f>
        <v>0</v>
      </c>
      <c r="Z804" s="732"/>
      <c r="AA804" s="730"/>
      <c r="AB804" s="730"/>
      <c r="AC804" s="728">
        <f t="shared" ref="AC804:AC809" si="395">(AA804*AB804)/100000</f>
        <v>0</v>
      </c>
      <c r="AD804" s="728" t="e">
        <f>(#REF!*#REF!)/100000</f>
        <v>#REF!</v>
      </c>
    </row>
    <row r="805" spans="1:30" ht="41.25" customHeight="1">
      <c r="A805" s="458" t="s">
        <v>1738</v>
      </c>
      <c r="B805" s="438" t="s">
        <v>1402</v>
      </c>
      <c r="C805" s="730"/>
      <c r="D805" s="730"/>
      <c r="E805" s="731"/>
      <c r="F805" s="731"/>
      <c r="G805" s="732"/>
      <c r="H805" s="732"/>
      <c r="I805" s="730"/>
      <c r="J805" s="730">
        <f t="shared" si="388"/>
        <v>0</v>
      </c>
      <c r="K805" s="730"/>
      <c r="L805" s="728">
        <f t="shared" si="389"/>
        <v>0</v>
      </c>
      <c r="M805" s="730"/>
      <c r="N805" s="728">
        <f t="shared" si="390"/>
        <v>0</v>
      </c>
      <c r="O805" s="730"/>
      <c r="P805" s="728">
        <f t="shared" si="391"/>
        <v>0</v>
      </c>
      <c r="Q805" s="730"/>
      <c r="R805" s="728">
        <f t="shared" si="392"/>
        <v>0</v>
      </c>
      <c r="S805" s="730">
        <f t="shared" si="393"/>
        <v>0</v>
      </c>
      <c r="T805" s="728">
        <f t="shared" si="393"/>
        <v>0</v>
      </c>
      <c r="U805" s="728"/>
      <c r="V805" s="732"/>
      <c r="W805" s="730"/>
      <c r="X805" s="730"/>
      <c r="Y805" s="728">
        <f t="shared" si="394"/>
        <v>0</v>
      </c>
      <c r="Z805" s="732"/>
      <c r="AA805" s="730"/>
      <c r="AB805" s="730"/>
      <c r="AC805" s="728">
        <f t="shared" si="395"/>
        <v>0</v>
      </c>
      <c r="AD805" s="728" t="e">
        <f>(#REF!*#REF!)/100000</f>
        <v>#REF!</v>
      </c>
    </row>
    <row r="806" spans="1:30" ht="41.25" customHeight="1">
      <c r="A806" s="458" t="s">
        <v>831</v>
      </c>
      <c r="B806" s="438" t="s">
        <v>3018</v>
      </c>
      <c r="C806" s="730"/>
      <c r="D806" s="730"/>
      <c r="E806" s="731"/>
      <c r="F806" s="731"/>
      <c r="G806" s="732"/>
      <c r="H806" s="732"/>
      <c r="I806" s="730"/>
      <c r="J806" s="730">
        <f t="shared" si="388"/>
        <v>0</v>
      </c>
      <c r="K806" s="730"/>
      <c r="L806" s="728">
        <f t="shared" si="389"/>
        <v>0</v>
      </c>
      <c r="M806" s="730"/>
      <c r="N806" s="728">
        <f t="shared" si="390"/>
        <v>0</v>
      </c>
      <c r="O806" s="730"/>
      <c r="P806" s="728">
        <f t="shared" si="391"/>
        <v>0</v>
      </c>
      <c r="Q806" s="730"/>
      <c r="R806" s="728">
        <f t="shared" si="392"/>
        <v>0</v>
      </c>
      <c r="S806" s="730">
        <f t="shared" si="393"/>
        <v>0</v>
      </c>
      <c r="T806" s="728">
        <f t="shared" si="393"/>
        <v>0</v>
      </c>
      <c r="U806" s="728"/>
      <c r="V806" s="732"/>
      <c r="W806" s="730"/>
      <c r="X806" s="730"/>
      <c r="Y806" s="728">
        <f t="shared" si="394"/>
        <v>0</v>
      </c>
      <c r="Z806" s="732"/>
      <c r="AA806" s="730"/>
      <c r="AB806" s="730"/>
      <c r="AC806" s="728">
        <f t="shared" si="395"/>
        <v>0</v>
      </c>
      <c r="AD806" s="728" t="e">
        <f>(#REF!*#REF!)/100000</f>
        <v>#REF!</v>
      </c>
    </row>
    <row r="807" spans="1:30" ht="41.25" customHeight="1">
      <c r="A807" s="458" t="s">
        <v>1739</v>
      </c>
      <c r="B807" s="438" t="s">
        <v>1403</v>
      </c>
      <c r="C807" s="730"/>
      <c r="D807" s="730"/>
      <c r="E807" s="731"/>
      <c r="F807" s="731"/>
      <c r="G807" s="732"/>
      <c r="H807" s="732"/>
      <c r="I807" s="730"/>
      <c r="J807" s="730">
        <f t="shared" si="388"/>
        <v>0</v>
      </c>
      <c r="K807" s="730"/>
      <c r="L807" s="728">
        <f t="shared" si="389"/>
        <v>0</v>
      </c>
      <c r="M807" s="730"/>
      <c r="N807" s="728">
        <f t="shared" si="390"/>
        <v>0</v>
      </c>
      <c r="O807" s="730"/>
      <c r="P807" s="728">
        <f t="shared" si="391"/>
        <v>0</v>
      </c>
      <c r="Q807" s="730"/>
      <c r="R807" s="728">
        <f t="shared" si="392"/>
        <v>0</v>
      </c>
      <c r="S807" s="730">
        <f t="shared" si="393"/>
        <v>0</v>
      </c>
      <c r="T807" s="728">
        <f t="shared" si="393"/>
        <v>0</v>
      </c>
      <c r="U807" s="728"/>
      <c r="V807" s="732"/>
      <c r="W807" s="730"/>
      <c r="X807" s="730"/>
      <c r="Y807" s="728">
        <f t="shared" si="394"/>
        <v>0</v>
      </c>
      <c r="Z807" s="732"/>
      <c r="AA807" s="730"/>
      <c r="AB807" s="730"/>
      <c r="AC807" s="728">
        <f t="shared" si="395"/>
        <v>0</v>
      </c>
      <c r="AD807" s="728" t="e">
        <f>(#REF!*#REF!)/100000</f>
        <v>#REF!</v>
      </c>
    </row>
    <row r="808" spans="1:30" ht="41.25" customHeight="1">
      <c r="A808" s="458" t="s">
        <v>833</v>
      </c>
      <c r="B808" s="438" t="s">
        <v>834</v>
      </c>
      <c r="C808" s="730"/>
      <c r="D808" s="730"/>
      <c r="E808" s="731"/>
      <c r="F808" s="731"/>
      <c r="G808" s="732"/>
      <c r="H808" s="732"/>
      <c r="I808" s="730"/>
      <c r="J808" s="730">
        <f t="shared" si="388"/>
        <v>0</v>
      </c>
      <c r="K808" s="730"/>
      <c r="L808" s="728">
        <f t="shared" si="389"/>
        <v>0</v>
      </c>
      <c r="M808" s="730"/>
      <c r="N808" s="728">
        <f t="shared" si="390"/>
        <v>0</v>
      </c>
      <c r="O808" s="730"/>
      <c r="P808" s="728">
        <f t="shared" si="391"/>
        <v>0</v>
      </c>
      <c r="Q808" s="730"/>
      <c r="R808" s="728">
        <f t="shared" si="392"/>
        <v>0</v>
      </c>
      <c r="S808" s="730">
        <f t="shared" si="393"/>
        <v>0</v>
      </c>
      <c r="T808" s="728">
        <f t="shared" si="393"/>
        <v>0</v>
      </c>
      <c r="U808" s="728"/>
      <c r="V808" s="732"/>
      <c r="W808" s="730"/>
      <c r="X808" s="730"/>
      <c r="Y808" s="728">
        <f t="shared" si="394"/>
        <v>0</v>
      </c>
      <c r="Z808" s="732"/>
      <c r="AA808" s="730"/>
      <c r="AB808" s="730"/>
      <c r="AC808" s="728">
        <f t="shared" si="395"/>
        <v>0</v>
      </c>
      <c r="AD808" s="728" t="e">
        <f>(#REF!*#REF!)/100000</f>
        <v>#REF!</v>
      </c>
    </row>
    <row r="809" spans="1:30" ht="41.25" customHeight="1">
      <c r="A809" s="458" t="s">
        <v>835</v>
      </c>
      <c r="B809" s="438" t="s">
        <v>836</v>
      </c>
      <c r="C809" s="730"/>
      <c r="D809" s="730"/>
      <c r="E809" s="731"/>
      <c r="F809" s="731"/>
      <c r="G809" s="732"/>
      <c r="H809" s="732"/>
      <c r="I809" s="730"/>
      <c r="J809" s="730">
        <f t="shared" si="388"/>
        <v>0</v>
      </c>
      <c r="K809" s="730"/>
      <c r="L809" s="728">
        <f t="shared" si="389"/>
        <v>0</v>
      </c>
      <c r="M809" s="730"/>
      <c r="N809" s="728">
        <f t="shared" si="390"/>
        <v>0</v>
      </c>
      <c r="O809" s="730"/>
      <c r="P809" s="728">
        <f t="shared" si="391"/>
        <v>0</v>
      </c>
      <c r="Q809" s="730"/>
      <c r="R809" s="728">
        <f t="shared" si="392"/>
        <v>0</v>
      </c>
      <c r="S809" s="730">
        <f t="shared" si="393"/>
        <v>0</v>
      </c>
      <c r="T809" s="728">
        <f t="shared" si="393"/>
        <v>0</v>
      </c>
      <c r="U809" s="728"/>
      <c r="V809" s="732"/>
      <c r="W809" s="730"/>
      <c r="X809" s="730"/>
      <c r="Y809" s="728">
        <f t="shared" si="394"/>
        <v>0</v>
      </c>
      <c r="Z809" s="732"/>
      <c r="AA809" s="730"/>
      <c r="AB809" s="730"/>
      <c r="AC809" s="728">
        <f t="shared" si="395"/>
        <v>0</v>
      </c>
      <c r="AD809" s="728" t="e">
        <f>(#REF!*#REF!)/100000</f>
        <v>#REF!</v>
      </c>
    </row>
    <row r="810" spans="1:30" ht="41.25" customHeight="1">
      <c r="A810" s="463" t="s">
        <v>837</v>
      </c>
      <c r="B810" s="464" t="s">
        <v>838</v>
      </c>
      <c r="C810" s="723"/>
      <c r="D810" s="723"/>
      <c r="E810" s="727">
        <f>SUM(E811:E814)</f>
        <v>0</v>
      </c>
      <c r="F810" s="727">
        <f>SUM(F811:F814)</f>
        <v>0</v>
      </c>
      <c r="G810" s="725"/>
      <c r="H810" s="725"/>
      <c r="I810" s="723"/>
      <c r="J810" s="723"/>
      <c r="K810" s="726"/>
      <c r="L810" s="727">
        <f>SUM(L811:L814)</f>
        <v>0</v>
      </c>
      <c r="M810" s="726"/>
      <c r="N810" s="727">
        <f>SUM(N811:N814)</f>
        <v>0</v>
      </c>
      <c r="O810" s="726"/>
      <c r="P810" s="727">
        <f>SUM(P811:P814)</f>
        <v>0</v>
      </c>
      <c r="Q810" s="726"/>
      <c r="R810" s="727">
        <f>SUM(R811:R814)</f>
        <v>0</v>
      </c>
      <c r="S810" s="726"/>
      <c r="T810" s="727">
        <f>SUM(T811:T814)</f>
        <v>0</v>
      </c>
      <c r="U810" s="728"/>
      <c r="V810" s="725"/>
      <c r="W810" s="723">
        <f>SUM(W811:W814)</f>
        <v>0</v>
      </c>
      <c r="X810" s="726">
        <f>SUM(X811:X814)</f>
        <v>0</v>
      </c>
      <c r="Y810" s="727">
        <f>SUM(Y811:Y814)</f>
        <v>0</v>
      </c>
      <c r="Z810" s="725"/>
      <c r="AA810" s="723">
        <f>SUM(AA811:AA814)</f>
        <v>0</v>
      </c>
      <c r="AB810" s="726">
        <f>SUM(AB811:AB814)</f>
        <v>0</v>
      </c>
      <c r="AC810" s="727">
        <f>SUM(AC811:AC814)</f>
        <v>0</v>
      </c>
      <c r="AD810" s="727" t="e">
        <f>SUM(AD811:AD814)</f>
        <v>#REF!</v>
      </c>
    </row>
    <row r="811" spans="1:30" ht="41.25" customHeight="1">
      <c r="A811" s="458" t="s">
        <v>1740</v>
      </c>
      <c r="B811" s="438" t="s">
        <v>2254</v>
      </c>
      <c r="C811" s="730"/>
      <c r="D811" s="730"/>
      <c r="E811" s="731"/>
      <c r="F811" s="731"/>
      <c r="G811" s="732"/>
      <c r="H811" s="732"/>
      <c r="I811" s="730"/>
      <c r="J811" s="730">
        <f t="shared" si="388"/>
        <v>0</v>
      </c>
      <c r="K811" s="730"/>
      <c r="L811" s="728">
        <f>K811*J811</f>
        <v>0</v>
      </c>
      <c r="M811" s="730"/>
      <c r="N811" s="728">
        <f>M811*J811</f>
        <v>0</v>
      </c>
      <c r="O811" s="730"/>
      <c r="P811" s="728">
        <f>O811*J811</f>
        <v>0</v>
      </c>
      <c r="Q811" s="730"/>
      <c r="R811" s="728">
        <f>Q811*J811</f>
        <v>0</v>
      </c>
      <c r="S811" s="730">
        <f t="shared" ref="S811:T813" si="396">K811+M811+O811+Q811</f>
        <v>0</v>
      </c>
      <c r="T811" s="728">
        <f t="shared" si="396"/>
        <v>0</v>
      </c>
      <c r="U811" s="728"/>
      <c r="V811" s="732"/>
      <c r="W811" s="730"/>
      <c r="X811" s="730"/>
      <c r="Y811" s="728">
        <f>(W811*X811)/100000</f>
        <v>0</v>
      </c>
      <c r="Z811" s="732"/>
      <c r="AA811" s="730"/>
      <c r="AB811" s="730"/>
      <c r="AC811" s="728">
        <f>(AA811*AB811)/100000</f>
        <v>0</v>
      </c>
      <c r="AD811" s="728" t="e">
        <f>(#REF!*#REF!)/100000</f>
        <v>#REF!</v>
      </c>
    </row>
    <row r="812" spans="1:30" ht="41.25" customHeight="1">
      <c r="A812" s="458" t="s">
        <v>1741</v>
      </c>
      <c r="B812" s="438" t="s">
        <v>2133</v>
      </c>
      <c r="C812" s="730"/>
      <c r="D812" s="730"/>
      <c r="E812" s="731"/>
      <c r="F812" s="731"/>
      <c r="G812" s="732"/>
      <c r="H812" s="732"/>
      <c r="I812" s="730"/>
      <c r="J812" s="730">
        <f t="shared" si="388"/>
        <v>0</v>
      </c>
      <c r="K812" s="730"/>
      <c r="L812" s="728">
        <f>K812*J812</f>
        <v>0</v>
      </c>
      <c r="M812" s="730"/>
      <c r="N812" s="728">
        <f>M812*J812</f>
        <v>0</v>
      </c>
      <c r="O812" s="730"/>
      <c r="P812" s="728">
        <f>O812*J812</f>
        <v>0</v>
      </c>
      <c r="Q812" s="730"/>
      <c r="R812" s="728">
        <f>Q812*J812</f>
        <v>0</v>
      </c>
      <c r="S812" s="730">
        <f t="shared" si="396"/>
        <v>0</v>
      </c>
      <c r="T812" s="728">
        <f t="shared" si="396"/>
        <v>0</v>
      </c>
      <c r="U812" s="728"/>
      <c r="V812" s="732"/>
      <c r="W812" s="730"/>
      <c r="X812" s="730"/>
      <c r="Y812" s="728">
        <f>(W812*X812)/100000</f>
        <v>0</v>
      </c>
      <c r="Z812" s="732"/>
      <c r="AA812" s="730"/>
      <c r="AB812" s="730"/>
      <c r="AC812" s="728">
        <f>(AA812*AB812)/100000</f>
        <v>0</v>
      </c>
      <c r="AD812" s="728" t="e">
        <f>(#REF!*#REF!)/100000</f>
        <v>#REF!</v>
      </c>
    </row>
    <row r="813" spans="1:30" ht="41.25" customHeight="1">
      <c r="A813" s="458" t="s">
        <v>2134</v>
      </c>
      <c r="B813" s="438" t="s">
        <v>3188</v>
      </c>
      <c r="C813" s="730"/>
      <c r="D813" s="730"/>
      <c r="E813" s="731"/>
      <c r="F813" s="731"/>
      <c r="G813" s="732"/>
      <c r="H813" s="732"/>
      <c r="I813" s="730"/>
      <c r="J813" s="730">
        <f t="shared" si="388"/>
        <v>0</v>
      </c>
      <c r="K813" s="730"/>
      <c r="L813" s="728">
        <f>K813*J813</f>
        <v>0</v>
      </c>
      <c r="M813" s="730"/>
      <c r="N813" s="728">
        <f>M813*J813</f>
        <v>0</v>
      </c>
      <c r="O813" s="730"/>
      <c r="P813" s="728">
        <f>O813*J813</f>
        <v>0</v>
      </c>
      <c r="Q813" s="730"/>
      <c r="R813" s="728">
        <f>Q813*J813</f>
        <v>0</v>
      </c>
      <c r="S813" s="730">
        <f t="shared" si="396"/>
        <v>0</v>
      </c>
      <c r="T813" s="728">
        <f t="shared" si="396"/>
        <v>0</v>
      </c>
      <c r="U813" s="728"/>
      <c r="V813" s="732"/>
      <c r="W813" s="730"/>
      <c r="X813" s="730"/>
      <c r="Y813" s="731"/>
      <c r="Z813" s="732"/>
      <c r="AA813" s="730"/>
      <c r="AB813" s="730"/>
      <c r="AC813" s="731"/>
      <c r="AD813" s="731"/>
    </row>
    <row r="814" spans="1:30" ht="41.25" customHeight="1">
      <c r="A814" s="463" t="s">
        <v>3189</v>
      </c>
      <c r="B814" s="464" t="s">
        <v>1405</v>
      </c>
      <c r="C814" s="723"/>
      <c r="D814" s="723"/>
      <c r="E814" s="727">
        <f>SUM(E815:E819)</f>
        <v>0</v>
      </c>
      <c r="F814" s="727">
        <f>SUM(F815:F819)</f>
        <v>0</v>
      </c>
      <c r="G814" s="725"/>
      <c r="H814" s="725"/>
      <c r="I814" s="723"/>
      <c r="J814" s="723"/>
      <c r="K814" s="726"/>
      <c r="L814" s="727">
        <f>SUM(L815:L819)</f>
        <v>0</v>
      </c>
      <c r="M814" s="726"/>
      <c r="N814" s="727">
        <f>SUM(N815:N819)</f>
        <v>0</v>
      </c>
      <c r="O814" s="726"/>
      <c r="P814" s="727">
        <f>SUM(P815:P819)</f>
        <v>0</v>
      </c>
      <c r="Q814" s="726"/>
      <c r="R814" s="727">
        <f>SUM(R815:R819)</f>
        <v>0</v>
      </c>
      <c r="S814" s="726"/>
      <c r="T814" s="727">
        <f>SUM(T815:T819)</f>
        <v>0</v>
      </c>
      <c r="U814" s="728"/>
      <c r="V814" s="725"/>
      <c r="W814" s="723">
        <f>SUM(W815:W819)</f>
        <v>0</v>
      </c>
      <c r="X814" s="726">
        <f>SUM(X815:X819)</f>
        <v>0</v>
      </c>
      <c r="Y814" s="727">
        <f>SUM(Y815:Y819)</f>
        <v>0</v>
      </c>
      <c r="Z814" s="725"/>
      <c r="AA814" s="723">
        <f>SUM(AA815:AA819)</f>
        <v>0</v>
      </c>
      <c r="AB814" s="726">
        <f>SUM(AB815:AB819)</f>
        <v>0</v>
      </c>
      <c r="AC814" s="727">
        <f>SUM(AC815:AC819)</f>
        <v>0</v>
      </c>
      <c r="AD814" s="727" t="e">
        <f>SUM(AD815:AD819)</f>
        <v>#REF!</v>
      </c>
    </row>
    <row r="815" spans="1:30" ht="41.25" customHeight="1">
      <c r="A815" s="458" t="s">
        <v>3190</v>
      </c>
      <c r="B815" s="445" t="s">
        <v>3133</v>
      </c>
      <c r="C815" s="730"/>
      <c r="D815" s="730"/>
      <c r="E815" s="731"/>
      <c r="F815" s="731"/>
      <c r="G815" s="732"/>
      <c r="H815" s="732"/>
      <c r="I815" s="730"/>
      <c r="J815" s="730">
        <f t="shared" si="388"/>
        <v>0</v>
      </c>
      <c r="K815" s="730"/>
      <c r="L815" s="728">
        <f>K815*J815</f>
        <v>0</v>
      </c>
      <c r="M815" s="730"/>
      <c r="N815" s="728">
        <f>M815*J815</f>
        <v>0</v>
      </c>
      <c r="O815" s="730"/>
      <c r="P815" s="728">
        <f>O815*J815</f>
        <v>0</v>
      </c>
      <c r="Q815" s="730"/>
      <c r="R815" s="728">
        <f>Q815*J815</f>
        <v>0</v>
      </c>
      <c r="S815" s="730">
        <f t="shared" ref="S815:T819" si="397">K815+M815+O815+Q815</f>
        <v>0</v>
      </c>
      <c r="T815" s="728">
        <f t="shared" si="397"/>
        <v>0</v>
      </c>
      <c r="U815" s="728"/>
      <c r="V815" s="732"/>
      <c r="W815" s="730"/>
      <c r="X815" s="730"/>
      <c r="Y815" s="728">
        <f>(W815*X815)/100000</f>
        <v>0</v>
      </c>
      <c r="Z815" s="732"/>
      <c r="AA815" s="730"/>
      <c r="AB815" s="730"/>
      <c r="AC815" s="728">
        <f>(AA815*AB815)/100000</f>
        <v>0</v>
      </c>
      <c r="AD815" s="728" t="e">
        <f>(#REF!*#REF!)/100000</f>
        <v>#REF!</v>
      </c>
    </row>
    <row r="816" spans="1:30" ht="41.25" customHeight="1">
      <c r="A816" s="458" t="s">
        <v>3191</v>
      </c>
      <c r="B816" s="445" t="s">
        <v>3134</v>
      </c>
      <c r="C816" s="730"/>
      <c r="D816" s="730"/>
      <c r="E816" s="731"/>
      <c r="F816" s="731"/>
      <c r="G816" s="732"/>
      <c r="H816" s="732"/>
      <c r="I816" s="730"/>
      <c r="J816" s="730">
        <f t="shared" si="388"/>
        <v>0</v>
      </c>
      <c r="K816" s="730"/>
      <c r="L816" s="728">
        <f>K816*J816</f>
        <v>0</v>
      </c>
      <c r="M816" s="730"/>
      <c r="N816" s="728">
        <f>M816*J816</f>
        <v>0</v>
      </c>
      <c r="O816" s="730"/>
      <c r="P816" s="728">
        <f>O816*J816</f>
        <v>0</v>
      </c>
      <c r="Q816" s="730"/>
      <c r="R816" s="728">
        <f>Q816*J816</f>
        <v>0</v>
      </c>
      <c r="S816" s="730">
        <f t="shared" si="397"/>
        <v>0</v>
      </c>
      <c r="T816" s="728">
        <f t="shared" si="397"/>
        <v>0</v>
      </c>
      <c r="U816" s="728"/>
      <c r="V816" s="732"/>
      <c r="W816" s="730"/>
      <c r="X816" s="730"/>
      <c r="Y816" s="728">
        <f>(W816*X816)/100000</f>
        <v>0</v>
      </c>
      <c r="Z816" s="732"/>
      <c r="AA816" s="730"/>
      <c r="AB816" s="730"/>
      <c r="AC816" s="728">
        <f>(AA816*AB816)/100000</f>
        <v>0</v>
      </c>
      <c r="AD816" s="728" t="e">
        <f>(#REF!*#REF!)/100000</f>
        <v>#REF!</v>
      </c>
    </row>
    <row r="817" spans="1:30" ht="41.25" customHeight="1">
      <c r="A817" s="458" t="s">
        <v>3192</v>
      </c>
      <c r="B817" s="445"/>
      <c r="C817" s="730"/>
      <c r="D817" s="730"/>
      <c r="E817" s="731"/>
      <c r="F817" s="731"/>
      <c r="G817" s="732"/>
      <c r="H817" s="732"/>
      <c r="I817" s="730"/>
      <c r="J817" s="730">
        <f t="shared" si="388"/>
        <v>0</v>
      </c>
      <c r="K817" s="730"/>
      <c r="L817" s="728">
        <f>K817*J817</f>
        <v>0</v>
      </c>
      <c r="M817" s="730"/>
      <c r="N817" s="728">
        <f>M817*J817</f>
        <v>0</v>
      </c>
      <c r="O817" s="730"/>
      <c r="P817" s="728">
        <f>O817*J817</f>
        <v>0</v>
      </c>
      <c r="Q817" s="730"/>
      <c r="R817" s="728">
        <f>Q817*J817</f>
        <v>0</v>
      </c>
      <c r="S817" s="730">
        <f t="shared" si="397"/>
        <v>0</v>
      </c>
      <c r="T817" s="728">
        <f t="shared" si="397"/>
        <v>0</v>
      </c>
      <c r="U817" s="728"/>
      <c r="V817" s="732"/>
      <c r="W817" s="730"/>
      <c r="X817" s="730"/>
      <c r="Y817" s="728">
        <f>(W817*X817)/100000</f>
        <v>0</v>
      </c>
      <c r="Z817" s="732"/>
      <c r="AA817" s="730"/>
      <c r="AB817" s="730"/>
      <c r="AC817" s="728">
        <f>(AA817*AB817)/100000</f>
        <v>0</v>
      </c>
      <c r="AD817" s="728" t="e">
        <f>(#REF!*#REF!)/100000</f>
        <v>#REF!</v>
      </c>
    </row>
    <row r="818" spans="1:30" ht="41.25" customHeight="1">
      <c r="A818" s="458" t="s">
        <v>3193</v>
      </c>
      <c r="B818" s="445"/>
      <c r="C818" s="730"/>
      <c r="D818" s="730"/>
      <c r="E818" s="731"/>
      <c r="F818" s="731"/>
      <c r="G818" s="732"/>
      <c r="H818" s="732"/>
      <c r="I818" s="730"/>
      <c r="J818" s="730">
        <f t="shared" si="388"/>
        <v>0</v>
      </c>
      <c r="K818" s="730"/>
      <c r="L818" s="728">
        <f>K818*J818</f>
        <v>0</v>
      </c>
      <c r="M818" s="730"/>
      <c r="N818" s="728">
        <f>M818*J818</f>
        <v>0</v>
      </c>
      <c r="O818" s="730"/>
      <c r="P818" s="728">
        <f>O818*J818</f>
        <v>0</v>
      </c>
      <c r="Q818" s="730"/>
      <c r="R818" s="728">
        <f>Q818*J818</f>
        <v>0</v>
      </c>
      <c r="S818" s="730">
        <f t="shared" si="397"/>
        <v>0</v>
      </c>
      <c r="T818" s="728">
        <f t="shared" si="397"/>
        <v>0</v>
      </c>
      <c r="U818" s="728"/>
      <c r="V818" s="732"/>
      <c r="W818" s="730"/>
      <c r="X818" s="730"/>
      <c r="Y818" s="728">
        <f>(W818*X818)/100000</f>
        <v>0</v>
      </c>
      <c r="Z818" s="732"/>
      <c r="AA818" s="730"/>
      <c r="AB818" s="730"/>
      <c r="AC818" s="728">
        <f>(AA818*AB818)/100000</f>
        <v>0</v>
      </c>
      <c r="AD818" s="728" t="e">
        <f>(#REF!*#REF!)/100000</f>
        <v>#REF!</v>
      </c>
    </row>
    <row r="819" spans="1:30" ht="41.25" customHeight="1">
      <c r="A819" s="458" t="s">
        <v>3194</v>
      </c>
      <c r="B819" s="445"/>
      <c r="C819" s="730"/>
      <c r="D819" s="730"/>
      <c r="E819" s="731"/>
      <c r="F819" s="731"/>
      <c r="G819" s="732"/>
      <c r="H819" s="732"/>
      <c r="I819" s="730"/>
      <c r="J819" s="730">
        <f t="shared" si="388"/>
        <v>0</v>
      </c>
      <c r="K819" s="730"/>
      <c r="L819" s="728">
        <f>K819*J819</f>
        <v>0</v>
      </c>
      <c r="M819" s="730"/>
      <c r="N819" s="728">
        <f>M819*J819</f>
        <v>0</v>
      </c>
      <c r="O819" s="730"/>
      <c r="P819" s="728">
        <f>O819*J819</f>
        <v>0</v>
      </c>
      <c r="Q819" s="730"/>
      <c r="R819" s="728">
        <f>Q819*J819</f>
        <v>0</v>
      </c>
      <c r="S819" s="730">
        <f t="shared" si="397"/>
        <v>0</v>
      </c>
      <c r="T819" s="728">
        <f t="shared" si="397"/>
        <v>0</v>
      </c>
      <c r="U819" s="728"/>
      <c r="V819" s="732"/>
      <c r="W819" s="730"/>
      <c r="X819" s="730"/>
      <c r="Y819" s="728">
        <f>(W819*X819)/100000</f>
        <v>0</v>
      </c>
      <c r="Z819" s="732"/>
      <c r="AA819" s="730"/>
      <c r="AB819" s="730"/>
      <c r="AC819" s="728">
        <f>(AA819*AB819)/100000</f>
        <v>0</v>
      </c>
      <c r="AD819" s="728" t="e">
        <f>(#REF!*#REF!)/100000</f>
        <v>#REF!</v>
      </c>
    </row>
    <row r="820" spans="1:30" ht="41.25" customHeight="1">
      <c r="A820" s="736" t="s">
        <v>839</v>
      </c>
      <c r="B820" s="718" t="s">
        <v>3314</v>
      </c>
      <c r="C820" s="723"/>
      <c r="D820" s="723"/>
      <c r="E820" s="727">
        <f>E821+E822+E823+E824+E825+E831</f>
        <v>3600000</v>
      </c>
      <c r="F820" s="727">
        <f>F821+F822+F823+F824+F825+F831</f>
        <v>1521159</v>
      </c>
      <c r="G820" s="725"/>
      <c r="H820" s="725"/>
      <c r="I820" s="723"/>
      <c r="J820" s="723"/>
      <c r="K820" s="726"/>
      <c r="L820" s="727">
        <f>L821+L822+L823+L824+L825+L831</f>
        <v>9</v>
      </c>
      <c r="M820" s="726"/>
      <c r="N820" s="727">
        <f>N821+N822+N823+N824+N825+N831</f>
        <v>9</v>
      </c>
      <c r="O820" s="726"/>
      <c r="P820" s="727">
        <f>P821+P822+P823+P824+P825+P831</f>
        <v>9</v>
      </c>
      <c r="Q820" s="726"/>
      <c r="R820" s="727">
        <f>R821+R822+R823+R824+R825+R831</f>
        <v>9</v>
      </c>
      <c r="S820" s="726"/>
      <c r="T820" s="727">
        <f>T821+T822+T823+T824+T825+T831</f>
        <v>36</v>
      </c>
      <c r="U820" s="434"/>
      <c r="V820" s="725"/>
      <c r="W820" s="723">
        <f>SUM(W821:W825)</f>
        <v>0</v>
      </c>
      <c r="X820" s="726">
        <f>SUM(X821:X825)</f>
        <v>0</v>
      </c>
      <c r="Y820" s="727">
        <f>Y821+Y822+Y823+Y824+Y825+Y831</f>
        <v>0</v>
      </c>
      <c r="Z820" s="725"/>
      <c r="AA820" s="723">
        <f>SUM(AA821:AA825)</f>
        <v>0</v>
      </c>
      <c r="AB820" s="726">
        <f>SUM(AB821:AB825)</f>
        <v>0</v>
      </c>
      <c r="AC820" s="727">
        <f>AC821+AC822+AC823+AC824+AC825+AC831</f>
        <v>0</v>
      </c>
      <c r="AD820" s="727" t="e">
        <f>AD821+AD822+AD823+AD824+AD825+AD831</f>
        <v>#REF!</v>
      </c>
    </row>
    <row r="821" spans="1:30" ht="41.25" customHeight="1">
      <c r="A821" s="458" t="s">
        <v>1743</v>
      </c>
      <c r="B821" s="438" t="s">
        <v>1406</v>
      </c>
      <c r="C821" s="730"/>
      <c r="D821" s="730"/>
      <c r="E821" s="731"/>
      <c r="F821" s="731"/>
      <c r="G821" s="732"/>
      <c r="H821" s="732"/>
      <c r="I821" s="730"/>
      <c r="J821" s="730">
        <f t="shared" si="388"/>
        <v>0</v>
      </c>
      <c r="K821" s="730"/>
      <c r="L821" s="728">
        <f>K821*J821</f>
        <v>0</v>
      </c>
      <c r="M821" s="730"/>
      <c r="N821" s="728">
        <f>M821*J821</f>
        <v>0</v>
      </c>
      <c r="O821" s="730"/>
      <c r="P821" s="728">
        <f>O821*J821</f>
        <v>0</v>
      </c>
      <c r="Q821" s="730"/>
      <c r="R821" s="728">
        <f>Q821*J821</f>
        <v>0</v>
      </c>
      <c r="S821" s="730">
        <f t="shared" ref="S821:T824" si="398">K821+M821+O821+Q821</f>
        <v>0</v>
      </c>
      <c r="T821" s="728">
        <f t="shared" si="398"/>
        <v>0</v>
      </c>
      <c r="U821" s="728"/>
      <c r="V821" s="732"/>
      <c r="W821" s="730"/>
      <c r="X821" s="730"/>
      <c r="Y821" s="728">
        <f>(W821*X821)/100000</f>
        <v>0</v>
      </c>
      <c r="Z821" s="732"/>
      <c r="AA821" s="730"/>
      <c r="AB821" s="730"/>
      <c r="AC821" s="728">
        <f>(AA821*AB821)/100000</f>
        <v>0</v>
      </c>
      <c r="AD821" s="728" t="e">
        <f>(#REF!*#REF!)/100000</f>
        <v>#REF!</v>
      </c>
    </row>
    <row r="822" spans="1:30" ht="41.25" customHeight="1">
      <c r="A822" s="458" t="s">
        <v>1744</v>
      </c>
      <c r="B822" s="438" t="s">
        <v>1407</v>
      </c>
      <c r="C822" s="730"/>
      <c r="D822" s="730"/>
      <c r="E822" s="731"/>
      <c r="F822" s="731"/>
      <c r="G822" s="732"/>
      <c r="H822" s="732"/>
      <c r="I822" s="730"/>
      <c r="J822" s="730">
        <f t="shared" si="388"/>
        <v>0</v>
      </c>
      <c r="K822" s="730"/>
      <c r="L822" s="728">
        <f>K822*J822</f>
        <v>0</v>
      </c>
      <c r="M822" s="730"/>
      <c r="N822" s="728">
        <f>M822*J822</f>
        <v>0</v>
      </c>
      <c r="O822" s="730"/>
      <c r="P822" s="728">
        <f>O822*J822</f>
        <v>0</v>
      </c>
      <c r="Q822" s="730"/>
      <c r="R822" s="728">
        <f>Q822*J822</f>
        <v>0</v>
      </c>
      <c r="S822" s="730">
        <f t="shared" si="398"/>
        <v>0</v>
      </c>
      <c r="T822" s="728">
        <f t="shared" si="398"/>
        <v>0</v>
      </c>
      <c r="U822" s="728"/>
      <c r="V822" s="732"/>
      <c r="W822" s="730"/>
      <c r="X822" s="730"/>
      <c r="Y822" s="728">
        <f>(W822*X822)/100000</f>
        <v>0</v>
      </c>
      <c r="Z822" s="732"/>
      <c r="AA822" s="730"/>
      <c r="AB822" s="730"/>
      <c r="AC822" s="728">
        <f>(AA822*AB822)/100000</f>
        <v>0</v>
      </c>
      <c r="AD822" s="728" t="e">
        <f>(#REF!*#REF!)/100000</f>
        <v>#REF!</v>
      </c>
    </row>
    <row r="823" spans="1:30" ht="41.25" customHeight="1">
      <c r="A823" s="458" t="s">
        <v>1745</v>
      </c>
      <c r="B823" s="438" t="s">
        <v>1408</v>
      </c>
      <c r="C823" s="730"/>
      <c r="D823" s="730"/>
      <c r="E823" s="731"/>
      <c r="F823" s="731"/>
      <c r="G823" s="732"/>
      <c r="H823" s="732"/>
      <c r="I823" s="730"/>
      <c r="J823" s="730">
        <f t="shared" si="388"/>
        <v>0</v>
      </c>
      <c r="K823" s="730"/>
      <c r="L823" s="728">
        <f>K823*J823</f>
        <v>0</v>
      </c>
      <c r="M823" s="730"/>
      <c r="N823" s="728">
        <f>M823*J823</f>
        <v>0</v>
      </c>
      <c r="O823" s="730"/>
      <c r="P823" s="728">
        <f>O823*J823</f>
        <v>0</v>
      </c>
      <c r="Q823" s="730"/>
      <c r="R823" s="728">
        <f>Q823*J823</f>
        <v>0</v>
      </c>
      <c r="S823" s="730">
        <f t="shared" si="398"/>
        <v>0</v>
      </c>
      <c r="T823" s="728">
        <f t="shared" si="398"/>
        <v>0</v>
      </c>
      <c r="U823" s="728"/>
      <c r="V823" s="732"/>
      <c r="W823" s="730"/>
      <c r="X823" s="730"/>
      <c r="Y823" s="728">
        <f>(W823*X823)/100000</f>
        <v>0</v>
      </c>
      <c r="Z823" s="732"/>
      <c r="AA823" s="730"/>
      <c r="AB823" s="730"/>
      <c r="AC823" s="728">
        <f>(AA823*AB823)/100000</f>
        <v>0</v>
      </c>
      <c r="AD823" s="728" t="e">
        <f>(#REF!*#REF!)/100000</f>
        <v>#REF!</v>
      </c>
    </row>
    <row r="824" spans="1:30" ht="41.25" customHeight="1">
      <c r="A824" s="458" t="s">
        <v>1746</v>
      </c>
      <c r="B824" s="438" t="s">
        <v>1409</v>
      </c>
      <c r="C824" s="730"/>
      <c r="D824" s="730"/>
      <c r="E824" s="731"/>
      <c r="F824" s="731"/>
      <c r="G824" s="732"/>
      <c r="H824" s="732"/>
      <c r="I824" s="730"/>
      <c r="J824" s="730">
        <f t="shared" si="388"/>
        <v>0</v>
      </c>
      <c r="K824" s="730"/>
      <c r="L824" s="728">
        <f>K824*J824</f>
        <v>0</v>
      </c>
      <c r="M824" s="730"/>
      <c r="N824" s="728">
        <f>M824*J824</f>
        <v>0</v>
      </c>
      <c r="O824" s="730"/>
      <c r="P824" s="728">
        <f>O824*J824</f>
        <v>0</v>
      </c>
      <c r="Q824" s="730"/>
      <c r="R824" s="728">
        <f>Q824*J824</f>
        <v>0</v>
      </c>
      <c r="S824" s="730">
        <f t="shared" si="398"/>
        <v>0</v>
      </c>
      <c r="T824" s="728">
        <f t="shared" si="398"/>
        <v>0</v>
      </c>
      <c r="U824" s="728"/>
      <c r="V824" s="732"/>
      <c r="W824" s="730"/>
      <c r="X824" s="730"/>
      <c r="Y824" s="728">
        <f>(W824*X824)/100000</f>
        <v>0</v>
      </c>
      <c r="Z824" s="732"/>
      <c r="AA824" s="730"/>
      <c r="AB824" s="730"/>
      <c r="AC824" s="728">
        <f>(AA824*AB824)/100000</f>
        <v>0</v>
      </c>
      <c r="AD824" s="728" t="e">
        <f>(#REF!*#REF!)/100000</f>
        <v>#REF!</v>
      </c>
    </row>
    <row r="825" spans="1:30" ht="41.25" customHeight="1">
      <c r="A825" s="463" t="s">
        <v>1747</v>
      </c>
      <c r="B825" s="464" t="s">
        <v>759</v>
      </c>
      <c r="C825" s="723"/>
      <c r="D825" s="723"/>
      <c r="E825" s="749">
        <f>SUM(E826:E830)</f>
        <v>0</v>
      </c>
      <c r="F825" s="749">
        <f>SUM(F826:F830)</f>
        <v>0</v>
      </c>
      <c r="G825" s="725"/>
      <c r="H825" s="725"/>
      <c r="I825" s="723"/>
      <c r="J825" s="723"/>
      <c r="K825" s="723"/>
      <c r="L825" s="749">
        <f>SUM(L826:L830)</f>
        <v>0</v>
      </c>
      <c r="M825" s="723"/>
      <c r="N825" s="749">
        <f>SUM(N826:N830)</f>
        <v>0</v>
      </c>
      <c r="O825" s="723"/>
      <c r="P825" s="749">
        <f>SUM(P826:P830)</f>
        <v>0</v>
      </c>
      <c r="Q825" s="723"/>
      <c r="R825" s="749">
        <f>SUM(R826:R830)</f>
        <v>0</v>
      </c>
      <c r="S825" s="723"/>
      <c r="T825" s="749">
        <f>SUM(T826:T830)</f>
        <v>0</v>
      </c>
      <c r="U825" s="728"/>
      <c r="V825" s="725"/>
      <c r="W825" s="723"/>
      <c r="X825" s="723"/>
      <c r="Y825" s="749">
        <f>SUM(Y826:Y830)</f>
        <v>0</v>
      </c>
      <c r="Z825" s="725"/>
      <c r="AA825" s="723"/>
      <c r="AB825" s="723"/>
      <c r="AC825" s="749">
        <f>SUM(AC826:AC830)</f>
        <v>0</v>
      </c>
      <c r="AD825" s="749" t="e">
        <f>SUM(AD826:AD830)</f>
        <v>#REF!</v>
      </c>
    </row>
    <row r="826" spans="1:30" ht="41.25" customHeight="1">
      <c r="A826" s="458" t="s">
        <v>2393</v>
      </c>
      <c r="B826" s="445"/>
      <c r="C826" s="730"/>
      <c r="D826" s="730"/>
      <c r="E826" s="731"/>
      <c r="F826" s="731"/>
      <c r="G826" s="732"/>
      <c r="H826" s="732"/>
      <c r="I826" s="730"/>
      <c r="J826" s="730">
        <f t="shared" si="388"/>
        <v>0</v>
      </c>
      <c r="K826" s="730"/>
      <c r="L826" s="728">
        <f>K826*J826</f>
        <v>0</v>
      </c>
      <c r="M826" s="730"/>
      <c r="N826" s="728">
        <f>M826*J826</f>
        <v>0</v>
      </c>
      <c r="O826" s="730"/>
      <c r="P826" s="728">
        <f>O826*J826</f>
        <v>0</v>
      </c>
      <c r="Q826" s="730"/>
      <c r="R826" s="728">
        <f>Q826*J826</f>
        <v>0</v>
      </c>
      <c r="S826" s="730">
        <f t="shared" ref="S826:T830" si="399">K826+M826+O826+Q826</f>
        <v>0</v>
      </c>
      <c r="T826" s="728">
        <f t="shared" si="399"/>
        <v>0</v>
      </c>
      <c r="U826" s="728"/>
      <c r="V826" s="732"/>
      <c r="W826" s="730"/>
      <c r="X826" s="730"/>
      <c r="Y826" s="728">
        <f>(W826*X826)/100000</f>
        <v>0</v>
      </c>
      <c r="Z826" s="732"/>
      <c r="AA826" s="730"/>
      <c r="AB826" s="730"/>
      <c r="AC826" s="728">
        <f>(AA826*AB826)/100000</f>
        <v>0</v>
      </c>
      <c r="AD826" s="728" t="e">
        <f>(#REF!*#REF!)/100000</f>
        <v>#REF!</v>
      </c>
    </row>
    <row r="827" spans="1:30" ht="41.25" customHeight="1">
      <c r="A827" s="458" t="s">
        <v>2394</v>
      </c>
      <c r="B827" s="445"/>
      <c r="C827" s="730"/>
      <c r="D827" s="730"/>
      <c r="E827" s="731"/>
      <c r="F827" s="731"/>
      <c r="G827" s="732"/>
      <c r="H827" s="732"/>
      <c r="I827" s="730"/>
      <c r="J827" s="730">
        <f t="shared" si="388"/>
        <v>0</v>
      </c>
      <c r="K827" s="730"/>
      <c r="L827" s="728">
        <f>K827*J827</f>
        <v>0</v>
      </c>
      <c r="M827" s="730"/>
      <c r="N827" s="728">
        <f>M827*J827</f>
        <v>0</v>
      </c>
      <c r="O827" s="730"/>
      <c r="P827" s="728">
        <f>O827*J827</f>
        <v>0</v>
      </c>
      <c r="Q827" s="730"/>
      <c r="R827" s="728">
        <f>Q827*J827</f>
        <v>0</v>
      </c>
      <c r="S827" s="730">
        <f t="shared" si="399"/>
        <v>0</v>
      </c>
      <c r="T827" s="728">
        <f t="shared" si="399"/>
        <v>0</v>
      </c>
      <c r="U827" s="728"/>
      <c r="V827" s="732"/>
      <c r="W827" s="730"/>
      <c r="X827" s="730"/>
      <c r="Y827" s="728">
        <f>(W827*X827)/100000</f>
        <v>0</v>
      </c>
      <c r="Z827" s="732"/>
      <c r="AA827" s="730"/>
      <c r="AB827" s="730"/>
      <c r="AC827" s="728">
        <f>(AA827*AB827)/100000</f>
        <v>0</v>
      </c>
      <c r="AD827" s="728" t="e">
        <f>(#REF!*#REF!)/100000</f>
        <v>#REF!</v>
      </c>
    </row>
    <row r="828" spans="1:30" ht="41.25" customHeight="1">
      <c r="A828" s="458" t="s">
        <v>2395</v>
      </c>
      <c r="B828" s="445"/>
      <c r="C828" s="730"/>
      <c r="D828" s="730"/>
      <c r="E828" s="731"/>
      <c r="F828" s="731"/>
      <c r="G828" s="732"/>
      <c r="H828" s="732"/>
      <c r="I828" s="730"/>
      <c r="J828" s="730">
        <f t="shared" si="388"/>
        <v>0</v>
      </c>
      <c r="K828" s="730"/>
      <c r="L828" s="728">
        <f>K828*J828</f>
        <v>0</v>
      </c>
      <c r="M828" s="730"/>
      <c r="N828" s="728">
        <f>M828*J828</f>
        <v>0</v>
      </c>
      <c r="O828" s="730"/>
      <c r="P828" s="728">
        <f>O828*J828</f>
        <v>0</v>
      </c>
      <c r="Q828" s="730"/>
      <c r="R828" s="728">
        <f>Q828*J828</f>
        <v>0</v>
      </c>
      <c r="S828" s="730">
        <f t="shared" si="399"/>
        <v>0</v>
      </c>
      <c r="T828" s="728">
        <f t="shared" si="399"/>
        <v>0</v>
      </c>
      <c r="U828" s="728"/>
      <c r="V828" s="732"/>
      <c r="W828" s="730"/>
      <c r="X828" s="730"/>
      <c r="Y828" s="728">
        <f>(W828*X828)/100000</f>
        <v>0</v>
      </c>
      <c r="Z828" s="732"/>
      <c r="AA828" s="730"/>
      <c r="AB828" s="730"/>
      <c r="AC828" s="728">
        <f>(AA828*AB828)/100000</f>
        <v>0</v>
      </c>
      <c r="AD828" s="728" t="e">
        <f>(#REF!*#REF!)/100000</f>
        <v>#REF!</v>
      </c>
    </row>
    <row r="829" spans="1:30" ht="41.25" customHeight="1">
      <c r="A829" s="458" t="s">
        <v>2396</v>
      </c>
      <c r="B829" s="445"/>
      <c r="C829" s="730"/>
      <c r="D829" s="730"/>
      <c r="E829" s="731"/>
      <c r="F829" s="731"/>
      <c r="G829" s="732"/>
      <c r="H829" s="732"/>
      <c r="I829" s="730"/>
      <c r="J829" s="730">
        <f t="shared" si="388"/>
        <v>0</v>
      </c>
      <c r="K829" s="730"/>
      <c r="L829" s="728">
        <f>K829*J829</f>
        <v>0</v>
      </c>
      <c r="M829" s="730"/>
      <c r="N829" s="728">
        <f>M829*J829</f>
        <v>0</v>
      </c>
      <c r="O829" s="730"/>
      <c r="P829" s="728">
        <f>O829*J829</f>
        <v>0</v>
      </c>
      <c r="Q829" s="730"/>
      <c r="R829" s="728">
        <f>Q829*J829</f>
        <v>0</v>
      </c>
      <c r="S829" s="730">
        <f t="shared" si="399"/>
        <v>0</v>
      </c>
      <c r="T829" s="728">
        <f t="shared" si="399"/>
        <v>0</v>
      </c>
      <c r="U829" s="728"/>
      <c r="V829" s="732"/>
      <c r="W829" s="730"/>
      <c r="X829" s="730"/>
      <c r="Y829" s="728">
        <f>(W829*X829)/100000</f>
        <v>0</v>
      </c>
      <c r="Z829" s="732"/>
      <c r="AA829" s="730"/>
      <c r="AB829" s="730"/>
      <c r="AC829" s="728">
        <f>(AA829*AB829)/100000</f>
        <v>0</v>
      </c>
      <c r="AD829" s="728" t="e">
        <f>(#REF!*#REF!)/100000</f>
        <v>#REF!</v>
      </c>
    </row>
    <row r="830" spans="1:30" ht="41.25" customHeight="1">
      <c r="A830" s="458" t="s">
        <v>2397</v>
      </c>
      <c r="B830" s="445"/>
      <c r="C830" s="730"/>
      <c r="D830" s="730"/>
      <c r="E830" s="731"/>
      <c r="F830" s="731"/>
      <c r="G830" s="732"/>
      <c r="H830" s="732"/>
      <c r="I830" s="730"/>
      <c r="J830" s="730">
        <f t="shared" si="388"/>
        <v>0</v>
      </c>
      <c r="K830" s="730"/>
      <c r="L830" s="728">
        <f>K830*J830</f>
        <v>0</v>
      </c>
      <c r="M830" s="730"/>
      <c r="N830" s="728">
        <f>M830*J830</f>
        <v>0</v>
      </c>
      <c r="O830" s="730"/>
      <c r="P830" s="728">
        <f>O830*J830</f>
        <v>0</v>
      </c>
      <c r="Q830" s="730"/>
      <c r="R830" s="728">
        <f>Q830*J830</f>
        <v>0</v>
      </c>
      <c r="S830" s="730">
        <f t="shared" si="399"/>
        <v>0</v>
      </c>
      <c r="T830" s="728">
        <f t="shared" si="399"/>
        <v>0</v>
      </c>
      <c r="U830" s="728"/>
      <c r="V830" s="732"/>
      <c r="W830" s="730"/>
      <c r="X830" s="730"/>
      <c r="Y830" s="728">
        <f>(W830*X830)/100000</f>
        <v>0</v>
      </c>
      <c r="Z830" s="732"/>
      <c r="AA830" s="730"/>
      <c r="AB830" s="730"/>
      <c r="AC830" s="728">
        <f>(AA830*AB830)/100000</f>
        <v>0</v>
      </c>
      <c r="AD830" s="728" t="e">
        <f>(#REF!*#REF!)/100000</f>
        <v>#REF!</v>
      </c>
    </row>
    <row r="831" spans="1:30" ht="41.25" customHeight="1">
      <c r="A831" s="463" t="s">
        <v>1742</v>
      </c>
      <c r="B831" s="718" t="s">
        <v>3315</v>
      </c>
      <c r="C831" s="723"/>
      <c r="D831" s="723"/>
      <c r="E831" s="727">
        <f>SUM(E832:E841)</f>
        <v>3600000</v>
      </c>
      <c r="F831" s="727">
        <f>SUM(F832:F841)</f>
        <v>1521159</v>
      </c>
      <c r="G831" s="725"/>
      <c r="H831" s="725"/>
      <c r="I831" s="723"/>
      <c r="J831" s="723"/>
      <c r="K831" s="726"/>
      <c r="L831" s="727">
        <f>SUM(L832:L841)</f>
        <v>9</v>
      </c>
      <c r="M831" s="726"/>
      <c r="N831" s="727">
        <f>SUM(N832:N841)</f>
        <v>9</v>
      </c>
      <c r="O831" s="726"/>
      <c r="P831" s="727">
        <f>SUM(P832:P841)</f>
        <v>9</v>
      </c>
      <c r="Q831" s="726"/>
      <c r="R831" s="727">
        <f>SUM(R832:R841)</f>
        <v>9</v>
      </c>
      <c r="S831" s="726"/>
      <c r="T831" s="727">
        <f>SUM(T832:T841)</f>
        <v>36</v>
      </c>
      <c r="U831" s="728"/>
      <c r="V831" s="725"/>
      <c r="W831" s="723">
        <f>SUM(W832:W836)</f>
        <v>0</v>
      </c>
      <c r="X831" s="726">
        <f>SUM(X832:X836)</f>
        <v>0</v>
      </c>
      <c r="Y831" s="727">
        <f>SUM(Y832:Y836)</f>
        <v>0</v>
      </c>
      <c r="Z831" s="725"/>
      <c r="AA831" s="723">
        <f>SUM(AA832:AA836)</f>
        <v>0</v>
      </c>
      <c r="AB831" s="726">
        <f>SUM(AB832:AB836)</f>
        <v>0</v>
      </c>
      <c r="AC831" s="727">
        <f>SUM(AC832:AC836)</f>
        <v>0</v>
      </c>
      <c r="AD831" s="727" t="e">
        <f>SUM(AD832:AD836)</f>
        <v>#REF!</v>
      </c>
    </row>
    <row r="832" spans="1:30" ht="41.25" customHeight="1">
      <c r="A832" s="458" t="s">
        <v>1748</v>
      </c>
      <c r="B832" s="438" t="s">
        <v>1406</v>
      </c>
      <c r="C832" s="730"/>
      <c r="D832" s="730"/>
      <c r="E832" s="731"/>
      <c r="F832" s="731"/>
      <c r="G832" s="732"/>
      <c r="H832" s="732"/>
      <c r="I832" s="730"/>
      <c r="J832" s="730">
        <f t="shared" si="388"/>
        <v>0</v>
      </c>
      <c r="K832" s="730"/>
      <c r="L832" s="728">
        <f t="shared" ref="L832:L841" si="400">K832*J832</f>
        <v>0</v>
      </c>
      <c r="M832" s="730"/>
      <c r="N832" s="728">
        <f t="shared" ref="N832:N841" si="401">M832*J832</f>
        <v>0</v>
      </c>
      <c r="O832" s="730"/>
      <c r="P832" s="728">
        <f t="shared" ref="P832:P841" si="402">O832*J832</f>
        <v>0</v>
      </c>
      <c r="Q832" s="730"/>
      <c r="R832" s="728">
        <f t="shared" ref="R832:R841" si="403">Q832*J832</f>
        <v>0</v>
      </c>
      <c r="S832" s="730">
        <f t="shared" ref="S832:T841" si="404">K832+M832+O832+Q832</f>
        <v>0</v>
      </c>
      <c r="T832" s="728">
        <f t="shared" si="404"/>
        <v>0</v>
      </c>
      <c r="U832" s="728"/>
      <c r="V832" s="732"/>
      <c r="W832" s="730"/>
      <c r="X832" s="730"/>
      <c r="Y832" s="728">
        <f t="shared" ref="Y832:Y841" si="405">(W832*X832)/100000</f>
        <v>0</v>
      </c>
      <c r="Z832" s="732"/>
      <c r="AA832" s="730"/>
      <c r="AB832" s="730"/>
      <c r="AC832" s="728">
        <f t="shared" ref="AC832:AC841" si="406">(AA832*AB832)/100000</f>
        <v>0</v>
      </c>
      <c r="AD832" s="728" t="e">
        <f>(#REF!*#REF!)/100000</f>
        <v>#REF!</v>
      </c>
    </row>
    <row r="833" spans="1:30" ht="41.25" customHeight="1">
      <c r="A833" s="458" t="s">
        <v>1749</v>
      </c>
      <c r="B833" s="913" t="s">
        <v>1407</v>
      </c>
      <c r="C833" s="730">
        <v>1</v>
      </c>
      <c r="D833" s="730">
        <v>1</v>
      </c>
      <c r="E833" s="731">
        <v>3600000</v>
      </c>
      <c r="F833" s="731">
        <v>1521159</v>
      </c>
      <c r="G833" s="732"/>
      <c r="H833" s="732">
        <v>12</v>
      </c>
      <c r="I833" s="730">
        <v>300000</v>
      </c>
      <c r="J833" s="730">
        <f t="shared" si="388"/>
        <v>3</v>
      </c>
      <c r="K833" s="730">
        <v>3</v>
      </c>
      <c r="L833" s="728">
        <f t="shared" si="400"/>
        <v>9</v>
      </c>
      <c r="M833" s="730">
        <v>3</v>
      </c>
      <c r="N833" s="728">
        <f t="shared" si="401"/>
        <v>9</v>
      </c>
      <c r="O833" s="730">
        <v>3</v>
      </c>
      <c r="P833" s="728">
        <f t="shared" si="402"/>
        <v>9</v>
      </c>
      <c r="Q833" s="730">
        <v>3</v>
      </c>
      <c r="R833" s="728">
        <f t="shared" si="403"/>
        <v>9</v>
      </c>
      <c r="S833" s="730">
        <f t="shared" si="404"/>
        <v>12</v>
      </c>
      <c r="T833" s="728">
        <f t="shared" si="404"/>
        <v>36</v>
      </c>
      <c r="U833" s="728" t="s">
        <v>3481</v>
      </c>
      <c r="V833" s="732"/>
      <c r="W833" s="730"/>
      <c r="X833" s="730"/>
      <c r="Y833" s="728">
        <f t="shared" si="405"/>
        <v>0</v>
      </c>
      <c r="Z833" s="732"/>
      <c r="AA833" s="730"/>
      <c r="AB833" s="730"/>
      <c r="AC833" s="728">
        <f t="shared" si="406"/>
        <v>0</v>
      </c>
      <c r="AD833" s="728" t="e">
        <f>(#REF!*#REF!)/100000</f>
        <v>#REF!</v>
      </c>
    </row>
    <row r="834" spans="1:30" ht="41.25" customHeight="1">
      <c r="A834" s="458" t="s">
        <v>1750</v>
      </c>
      <c r="B834" s="438" t="s">
        <v>1408</v>
      </c>
      <c r="C834" s="730"/>
      <c r="D834" s="730"/>
      <c r="E834" s="731"/>
      <c r="F834" s="731"/>
      <c r="G834" s="732"/>
      <c r="H834" s="732"/>
      <c r="I834" s="730"/>
      <c r="J834" s="730">
        <f t="shared" si="388"/>
        <v>0</v>
      </c>
      <c r="K834" s="730"/>
      <c r="L834" s="728">
        <f t="shared" si="400"/>
        <v>0</v>
      </c>
      <c r="M834" s="730"/>
      <c r="N834" s="728">
        <f t="shared" si="401"/>
        <v>0</v>
      </c>
      <c r="O834" s="730"/>
      <c r="P834" s="728">
        <f t="shared" si="402"/>
        <v>0</v>
      </c>
      <c r="Q834" s="730"/>
      <c r="R834" s="728">
        <f t="shared" si="403"/>
        <v>0</v>
      </c>
      <c r="S834" s="730">
        <f t="shared" si="404"/>
        <v>0</v>
      </c>
      <c r="T834" s="728">
        <f t="shared" si="404"/>
        <v>0</v>
      </c>
      <c r="U834" s="728"/>
      <c r="V834" s="732"/>
      <c r="W834" s="730"/>
      <c r="X834" s="730"/>
      <c r="Y834" s="728">
        <f t="shared" si="405"/>
        <v>0</v>
      </c>
      <c r="Z834" s="732"/>
      <c r="AA834" s="730"/>
      <c r="AB834" s="730"/>
      <c r="AC834" s="728">
        <f t="shared" si="406"/>
        <v>0</v>
      </c>
      <c r="AD834" s="728" t="e">
        <f>(#REF!*#REF!)/100000</f>
        <v>#REF!</v>
      </c>
    </row>
    <row r="835" spans="1:30" ht="41.25" customHeight="1">
      <c r="A835" s="458" t="s">
        <v>1751</v>
      </c>
      <c r="B835" s="438" t="s">
        <v>1409</v>
      </c>
      <c r="C835" s="730"/>
      <c r="D835" s="730"/>
      <c r="E835" s="731"/>
      <c r="F835" s="731"/>
      <c r="G835" s="732"/>
      <c r="H835" s="732"/>
      <c r="I835" s="730"/>
      <c r="J835" s="730">
        <f t="shared" si="388"/>
        <v>0</v>
      </c>
      <c r="K835" s="730"/>
      <c r="L835" s="728">
        <f t="shared" si="400"/>
        <v>0</v>
      </c>
      <c r="M835" s="730"/>
      <c r="N835" s="728">
        <f t="shared" si="401"/>
        <v>0</v>
      </c>
      <c r="O835" s="730"/>
      <c r="P835" s="728">
        <f t="shared" si="402"/>
        <v>0</v>
      </c>
      <c r="Q835" s="730"/>
      <c r="R835" s="728">
        <f t="shared" si="403"/>
        <v>0</v>
      </c>
      <c r="S835" s="730">
        <f t="shared" si="404"/>
        <v>0</v>
      </c>
      <c r="T835" s="728">
        <f t="shared" si="404"/>
        <v>0</v>
      </c>
      <c r="U835" s="728"/>
      <c r="V835" s="732"/>
      <c r="W835" s="730"/>
      <c r="X835" s="730"/>
      <c r="Y835" s="728">
        <f t="shared" si="405"/>
        <v>0</v>
      </c>
      <c r="Z835" s="732"/>
      <c r="AA835" s="730"/>
      <c r="AB835" s="730"/>
      <c r="AC835" s="728">
        <f t="shared" si="406"/>
        <v>0</v>
      </c>
      <c r="AD835" s="728" t="e">
        <f>(#REF!*#REF!)/100000</f>
        <v>#REF!</v>
      </c>
    </row>
    <row r="836" spans="1:30" ht="41.25" customHeight="1">
      <c r="A836" s="458" t="s">
        <v>1752</v>
      </c>
      <c r="B836" s="438" t="s">
        <v>759</v>
      </c>
      <c r="C836" s="730"/>
      <c r="D836" s="730"/>
      <c r="E836" s="731"/>
      <c r="F836" s="731"/>
      <c r="G836" s="732"/>
      <c r="H836" s="732"/>
      <c r="I836" s="730"/>
      <c r="J836" s="730">
        <f t="shared" si="388"/>
        <v>0</v>
      </c>
      <c r="K836" s="730"/>
      <c r="L836" s="728">
        <f t="shared" si="400"/>
        <v>0</v>
      </c>
      <c r="M836" s="730"/>
      <c r="N836" s="728">
        <f t="shared" si="401"/>
        <v>0</v>
      </c>
      <c r="O836" s="730"/>
      <c r="P836" s="728">
        <f t="shared" si="402"/>
        <v>0</v>
      </c>
      <c r="Q836" s="730"/>
      <c r="R836" s="728">
        <f t="shared" si="403"/>
        <v>0</v>
      </c>
      <c r="S836" s="730">
        <f t="shared" si="404"/>
        <v>0</v>
      </c>
      <c r="T836" s="728">
        <f t="shared" si="404"/>
        <v>0</v>
      </c>
      <c r="U836" s="728"/>
      <c r="V836" s="732"/>
      <c r="W836" s="730"/>
      <c r="X836" s="730"/>
      <c r="Y836" s="728">
        <f t="shared" si="405"/>
        <v>0</v>
      </c>
      <c r="Z836" s="732"/>
      <c r="AA836" s="730"/>
      <c r="AB836" s="730"/>
      <c r="AC836" s="728">
        <f t="shared" si="406"/>
        <v>0</v>
      </c>
      <c r="AD836" s="728" t="e">
        <f>(#REF!*#REF!)/100000</f>
        <v>#REF!</v>
      </c>
    </row>
    <row r="837" spans="1:30" ht="41.25" customHeight="1">
      <c r="A837" s="458" t="s">
        <v>2398</v>
      </c>
      <c r="B837" s="445"/>
      <c r="C837" s="730"/>
      <c r="D837" s="730"/>
      <c r="E837" s="731"/>
      <c r="F837" s="731"/>
      <c r="G837" s="732"/>
      <c r="H837" s="732"/>
      <c r="I837" s="730"/>
      <c r="J837" s="730">
        <f t="shared" si="388"/>
        <v>0</v>
      </c>
      <c r="K837" s="730"/>
      <c r="L837" s="728">
        <f t="shared" si="400"/>
        <v>0</v>
      </c>
      <c r="M837" s="730"/>
      <c r="N837" s="728">
        <f t="shared" si="401"/>
        <v>0</v>
      </c>
      <c r="O837" s="730"/>
      <c r="P837" s="728">
        <f t="shared" si="402"/>
        <v>0</v>
      </c>
      <c r="Q837" s="730"/>
      <c r="R837" s="728">
        <f t="shared" si="403"/>
        <v>0</v>
      </c>
      <c r="S837" s="730">
        <f t="shared" si="404"/>
        <v>0</v>
      </c>
      <c r="T837" s="728">
        <f t="shared" si="404"/>
        <v>0</v>
      </c>
      <c r="U837" s="728"/>
      <c r="V837" s="732"/>
      <c r="W837" s="730"/>
      <c r="X837" s="730"/>
      <c r="Y837" s="728">
        <f t="shared" si="405"/>
        <v>0</v>
      </c>
      <c r="Z837" s="732"/>
      <c r="AA837" s="730"/>
      <c r="AB837" s="730"/>
      <c r="AC837" s="728">
        <f t="shared" si="406"/>
        <v>0</v>
      </c>
      <c r="AD837" s="728" t="e">
        <f>(#REF!*#REF!)/100000</f>
        <v>#REF!</v>
      </c>
    </row>
    <row r="838" spans="1:30" ht="41.25" customHeight="1">
      <c r="A838" s="458" t="s">
        <v>2399</v>
      </c>
      <c r="B838" s="445"/>
      <c r="C838" s="730"/>
      <c r="D838" s="730"/>
      <c r="E838" s="731"/>
      <c r="F838" s="731"/>
      <c r="G838" s="732"/>
      <c r="H838" s="732"/>
      <c r="I838" s="730"/>
      <c r="J838" s="730">
        <f t="shared" si="388"/>
        <v>0</v>
      </c>
      <c r="K838" s="730"/>
      <c r="L838" s="728">
        <f t="shared" si="400"/>
        <v>0</v>
      </c>
      <c r="M838" s="730"/>
      <c r="N838" s="728">
        <f t="shared" si="401"/>
        <v>0</v>
      </c>
      <c r="O838" s="730"/>
      <c r="P838" s="728">
        <f t="shared" si="402"/>
        <v>0</v>
      </c>
      <c r="Q838" s="730"/>
      <c r="R838" s="728">
        <f t="shared" si="403"/>
        <v>0</v>
      </c>
      <c r="S838" s="730">
        <f t="shared" si="404"/>
        <v>0</v>
      </c>
      <c r="T838" s="728">
        <f t="shared" si="404"/>
        <v>0</v>
      </c>
      <c r="U838" s="728"/>
      <c r="V838" s="732"/>
      <c r="W838" s="730"/>
      <c r="X838" s="730"/>
      <c r="Y838" s="728">
        <f t="shared" si="405"/>
        <v>0</v>
      </c>
      <c r="Z838" s="732"/>
      <c r="AA838" s="730"/>
      <c r="AB838" s="730"/>
      <c r="AC838" s="728">
        <f t="shared" si="406"/>
        <v>0</v>
      </c>
      <c r="AD838" s="728" t="e">
        <f>(#REF!*#REF!)/100000</f>
        <v>#REF!</v>
      </c>
    </row>
    <row r="839" spans="1:30" ht="41.25" customHeight="1">
      <c r="A839" s="458" t="s">
        <v>2400</v>
      </c>
      <c r="B839" s="445"/>
      <c r="C839" s="730"/>
      <c r="D839" s="730"/>
      <c r="E839" s="731"/>
      <c r="F839" s="731"/>
      <c r="G839" s="732"/>
      <c r="H839" s="732"/>
      <c r="I839" s="730"/>
      <c r="J839" s="730">
        <f t="shared" si="388"/>
        <v>0</v>
      </c>
      <c r="K839" s="730"/>
      <c r="L839" s="728">
        <f t="shared" si="400"/>
        <v>0</v>
      </c>
      <c r="M839" s="730"/>
      <c r="N839" s="728">
        <f t="shared" si="401"/>
        <v>0</v>
      </c>
      <c r="O839" s="730"/>
      <c r="P839" s="728">
        <f t="shared" si="402"/>
        <v>0</v>
      </c>
      <c r="Q839" s="730"/>
      <c r="R839" s="728">
        <f t="shared" si="403"/>
        <v>0</v>
      </c>
      <c r="S839" s="730">
        <f t="shared" si="404"/>
        <v>0</v>
      </c>
      <c r="T839" s="728">
        <f t="shared" si="404"/>
        <v>0</v>
      </c>
      <c r="U839" s="728"/>
      <c r="V839" s="732"/>
      <c r="W839" s="730"/>
      <c r="X839" s="730"/>
      <c r="Y839" s="728">
        <f t="shared" si="405"/>
        <v>0</v>
      </c>
      <c r="Z839" s="732"/>
      <c r="AA839" s="730"/>
      <c r="AB839" s="730"/>
      <c r="AC839" s="728">
        <f t="shared" si="406"/>
        <v>0</v>
      </c>
      <c r="AD839" s="728" t="e">
        <f>(#REF!*#REF!)/100000</f>
        <v>#REF!</v>
      </c>
    </row>
    <row r="840" spans="1:30" ht="41.25" customHeight="1">
      <c r="A840" s="458" t="s">
        <v>2401</v>
      </c>
      <c r="B840" s="445"/>
      <c r="C840" s="730"/>
      <c r="D840" s="730"/>
      <c r="E840" s="731"/>
      <c r="F840" s="731"/>
      <c r="G840" s="732"/>
      <c r="H840" s="732"/>
      <c r="I840" s="730"/>
      <c r="J840" s="730">
        <f t="shared" si="388"/>
        <v>0</v>
      </c>
      <c r="K840" s="730"/>
      <c r="L840" s="728">
        <f t="shared" si="400"/>
        <v>0</v>
      </c>
      <c r="M840" s="730"/>
      <c r="N840" s="728">
        <f t="shared" si="401"/>
        <v>0</v>
      </c>
      <c r="O840" s="730"/>
      <c r="P840" s="728">
        <f t="shared" si="402"/>
        <v>0</v>
      </c>
      <c r="Q840" s="730"/>
      <c r="R840" s="728">
        <f t="shared" si="403"/>
        <v>0</v>
      </c>
      <c r="S840" s="730">
        <f t="shared" si="404"/>
        <v>0</v>
      </c>
      <c r="T840" s="728">
        <f t="shared" si="404"/>
        <v>0</v>
      </c>
      <c r="U840" s="728"/>
      <c r="V840" s="732"/>
      <c r="W840" s="730"/>
      <c r="X840" s="730"/>
      <c r="Y840" s="728">
        <f t="shared" si="405"/>
        <v>0</v>
      </c>
      <c r="Z840" s="732"/>
      <c r="AA840" s="730"/>
      <c r="AB840" s="730"/>
      <c r="AC840" s="728">
        <f t="shared" si="406"/>
        <v>0</v>
      </c>
      <c r="AD840" s="728" t="e">
        <f>(#REF!*#REF!)/100000</f>
        <v>#REF!</v>
      </c>
    </row>
    <row r="841" spans="1:30" ht="41.25" customHeight="1">
      <c r="A841" s="458" t="s">
        <v>2402</v>
      </c>
      <c r="B841" s="445"/>
      <c r="C841" s="730"/>
      <c r="D841" s="730"/>
      <c r="E841" s="731"/>
      <c r="F841" s="731"/>
      <c r="G841" s="732"/>
      <c r="H841" s="732"/>
      <c r="I841" s="730"/>
      <c r="J841" s="730">
        <f t="shared" si="388"/>
        <v>0</v>
      </c>
      <c r="K841" s="730"/>
      <c r="L841" s="728">
        <f t="shared" si="400"/>
        <v>0</v>
      </c>
      <c r="M841" s="730"/>
      <c r="N841" s="728">
        <f t="shared" si="401"/>
        <v>0</v>
      </c>
      <c r="O841" s="730"/>
      <c r="P841" s="728">
        <f t="shared" si="402"/>
        <v>0</v>
      </c>
      <c r="Q841" s="730"/>
      <c r="R841" s="728">
        <f t="shared" si="403"/>
        <v>0</v>
      </c>
      <c r="S841" s="730">
        <f t="shared" si="404"/>
        <v>0</v>
      </c>
      <c r="T841" s="728">
        <f t="shared" si="404"/>
        <v>0</v>
      </c>
      <c r="U841" s="728"/>
      <c r="V841" s="732"/>
      <c r="W841" s="730"/>
      <c r="X841" s="730"/>
      <c r="Y841" s="728">
        <f t="shared" si="405"/>
        <v>0</v>
      </c>
      <c r="Z841" s="732"/>
      <c r="AA841" s="730"/>
      <c r="AB841" s="730"/>
      <c r="AC841" s="728">
        <f t="shared" si="406"/>
        <v>0</v>
      </c>
      <c r="AD841" s="728" t="e">
        <f>(#REF!*#REF!)/100000</f>
        <v>#REF!</v>
      </c>
    </row>
    <row r="842" spans="1:30" ht="41.25" customHeight="1">
      <c r="A842" s="736" t="s">
        <v>841</v>
      </c>
      <c r="B842" s="718" t="s">
        <v>3313</v>
      </c>
      <c r="C842" s="723"/>
      <c r="D842" s="723"/>
      <c r="E842" s="727">
        <f>E843+E848+E858</f>
        <v>0</v>
      </c>
      <c r="F842" s="727">
        <f>F843+F848+F858</f>
        <v>0</v>
      </c>
      <c r="G842" s="725"/>
      <c r="H842" s="725"/>
      <c r="I842" s="723"/>
      <c r="J842" s="723"/>
      <c r="K842" s="726"/>
      <c r="L842" s="727">
        <f>L843+L848+L858</f>
        <v>0</v>
      </c>
      <c r="M842" s="726"/>
      <c r="N842" s="727">
        <f>N843+N848+N858</f>
        <v>0</v>
      </c>
      <c r="O842" s="726"/>
      <c r="P842" s="727">
        <f>P843+P848+P858</f>
        <v>0</v>
      </c>
      <c r="Q842" s="726"/>
      <c r="R842" s="727">
        <f>R843+R848+R858</f>
        <v>0</v>
      </c>
      <c r="S842" s="726"/>
      <c r="T842" s="727">
        <f>T843+T848+T858</f>
        <v>0</v>
      </c>
      <c r="U842" s="434"/>
      <c r="V842" s="725"/>
      <c r="W842" s="723">
        <f>W843+W848</f>
        <v>0</v>
      </c>
      <c r="X842" s="726">
        <f>X843+X848</f>
        <v>0</v>
      </c>
      <c r="Y842" s="727">
        <f>Y843+Y848</f>
        <v>0</v>
      </c>
      <c r="Z842" s="725"/>
      <c r="AA842" s="723">
        <f>AA843+AA848</f>
        <v>0</v>
      </c>
      <c r="AB842" s="726">
        <f>AB843+AB848</f>
        <v>0</v>
      </c>
      <c r="AC842" s="727">
        <f>AC843+AC848</f>
        <v>0</v>
      </c>
      <c r="AD842" s="727" t="e">
        <f>AD843+AD848</f>
        <v>#REF!</v>
      </c>
    </row>
    <row r="843" spans="1:30" ht="41.25" customHeight="1">
      <c r="A843" s="463" t="s">
        <v>842</v>
      </c>
      <c r="B843" s="464" t="s">
        <v>2052</v>
      </c>
      <c r="C843" s="723"/>
      <c r="D843" s="723"/>
      <c r="E843" s="727">
        <f>SUM(E844:E847)</f>
        <v>0</v>
      </c>
      <c r="F843" s="727">
        <f>SUM(F844:F847)</f>
        <v>0</v>
      </c>
      <c r="G843" s="725"/>
      <c r="H843" s="725"/>
      <c r="I843" s="723"/>
      <c r="J843" s="723"/>
      <c r="K843" s="726"/>
      <c r="L843" s="727">
        <f>SUM(L844:L847)</f>
        <v>0</v>
      </c>
      <c r="M843" s="726"/>
      <c r="N843" s="727">
        <f>SUM(N844:N847)</f>
        <v>0</v>
      </c>
      <c r="O843" s="726"/>
      <c r="P843" s="727">
        <f>SUM(P844:P847)</f>
        <v>0</v>
      </c>
      <c r="Q843" s="726"/>
      <c r="R843" s="727">
        <f>SUM(R844:R847)</f>
        <v>0</v>
      </c>
      <c r="S843" s="726"/>
      <c r="T843" s="727">
        <f>SUM(T844:T847)</f>
        <v>0</v>
      </c>
      <c r="U843" s="728"/>
      <c r="V843" s="725"/>
      <c r="W843" s="723">
        <f>SUM(W844:W847)</f>
        <v>0</v>
      </c>
      <c r="X843" s="726">
        <f>SUM(X844:X847)</f>
        <v>0</v>
      </c>
      <c r="Y843" s="727">
        <f>SUM(Y844:Y847)</f>
        <v>0</v>
      </c>
      <c r="Z843" s="725"/>
      <c r="AA843" s="723">
        <f>SUM(AA844:AA847)</f>
        <v>0</v>
      </c>
      <c r="AB843" s="726">
        <f>SUM(AB844:AB847)</f>
        <v>0</v>
      </c>
      <c r="AC843" s="727">
        <f>SUM(AC844:AC847)</f>
        <v>0</v>
      </c>
      <c r="AD843" s="727" t="e">
        <f>SUM(AD844:AD847)</f>
        <v>#REF!</v>
      </c>
    </row>
    <row r="844" spans="1:30" ht="41.25" customHeight="1">
      <c r="A844" s="458" t="s">
        <v>1753</v>
      </c>
      <c r="B844" s="438" t="s">
        <v>2135</v>
      </c>
      <c r="C844" s="730"/>
      <c r="D844" s="730"/>
      <c r="E844" s="731"/>
      <c r="F844" s="731"/>
      <c r="G844" s="732"/>
      <c r="H844" s="732"/>
      <c r="I844" s="730"/>
      <c r="J844" s="730">
        <f t="shared" ref="J844:J907" si="407">I844/100000</f>
        <v>0</v>
      </c>
      <c r="K844" s="730"/>
      <c r="L844" s="728">
        <f>K844*J844</f>
        <v>0</v>
      </c>
      <c r="M844" s="730"/>
      <c r="N844" s="728">
        <f>M844*J844</f>
        <v>0</v>
      </c>
      <c r="O844" s="730"/>
      <c r="P844" s="728">
        <f>O844*J844</f>
        <v>0</v>
      </c>
      <c r="Q844" s="730"/>
      <c r="R844" s="728">
        <f>Q844*J844</f>
        <v>0</v>
      </c>
      <c r="S844" s="730">
        <f t="shared" ref="S844:T847" si="408">K844+M844+O844+Q844</f>
        <v>0</v>
      </c>
      <c r="T844" s="728">
        <f t="shared" si="408"/>
        <v>0</v>
      </c>
      <c r="U844" s="728"/>
      <c r="V844" s="732"/>
      <c r="W844" s="730"/>
      <c r="X844" s="730"/>
      <c r="Y844" s="728">
        <f>(W844*X844)/100000</f>
        <v>0</v>
      </c>
      <c r="Z844" s="732"/>
      <c r="AA844" s="730"/>
      <c r="AB844" s="730"/>
      <c r="AC844" s="728">
        <f>(AA844*AB844)/100000</f>
        <v>0</v>
      </c>
      <c r="AD844" s="728" t="e">
        <f>(#REF!*#REF!)/100000</f>
        <v>#REF!</v>
      </c>
    </row>
    <row r="845" spans="1:30" ht="41.25" customHeight="1">
      <c r="A845" s="458" t="s">
        <v>1754</v>
      </c>
      <c r="B845" s="438" t="s">
        <v>1413</v>
      </c>
      <c r="C845" s="730"/>
      <c r="D845" s="730"/>
      <c r="E845" s="731"/>
      <c r="F845" s="731"/>
      <c r="G845" s="732"/>
      <c r="H845" s="732"/>
      <c r="I845" s="730"/>
      <c r="J845" s="730">
        <f t="shared" si="407"/>
        <v>0</v>
      </c>
      <c r="K845" s="730"/>
      <c r="L845" s="728">
        <f>K845*J845</f>
        <v>0</v>
      </c>
      <c r="M845" s="730"/>
      <c r="N845" s="728">
        <f>M845*J845</f>
        <v>0</v>
      </c>
      <c r="O845" s="730"/>
      <c r="P845" s="728">
        <f>O845*J845</f>
        <v>0</v>
      </c>
      <c r="Q845" s="730"/>
      <c r="R845" s="728">
        <f>Q845*J845</f>
        <v>0</v>
      </c>
      <c r="S845" s="730">
        <f t="shared" si="408"/>
        <v>0</v>
      </c>
      <c r="T845" s="728">
        <f t="shared" si="408"/>
        <v>0</v>
      </c>
      <c r="U845" s="728"/>
      <c r="V845" s="732"/>
      <c r="W845" s="730"/>
      <c r="X845" s="730"/>
      <c r="Y845" s="728">
        <f>(W845*X845)/100000</f>
        <v>0</v>
      </c>
      <c r="Z845" s="732"/>
      <c r="AA845" s="730"/>
      <c r="AB845" s="730"/>
      <c r="AC845" s="728">
        <f>(AA845*AB845)/100000</f>
        <v>0</v>
      </c>
      <c r="AD845" s="728" t="e">
        <f>(#REF!*#REF!)/100000</f>
        <v>#REF!</v>
      </c>
    </row>
    <row r="846" spans="1:30" ht="41.25" customHeight="1">
      <c r="A846" s="458" t="s">
        <v>1755</v>
      </c>
      <c r="B846" s="438" t="s">
        <v>1492</v>
      </c>
      <c r="C846" s="730"/>
      <c r="D846" s="730"/>
      <c r="E846" s="731"/>
      <c r="F846" s="731"/>
      <c r="G846" s="732"/>
      <c r="H846" s="732"/>
      <c r="I846" s="730"/>
      <c r="J846" s="730">
        <f t="shared" si="407"/>
        <v>0</v>
      </c>
      <c r="K846" s="730"/>
      <c r="L846" s="728">
        <f>K846*J846</f>
        <v>0</v>
      </c>
      <c r="M846" s="730"/>
      <c r="N846" s="728">
        <f>M846*J846</f>
        <v>0</v>
      </c>
      <c r="O846" s="730"/>
      <c r="P846" s="728">
        <f>O846*J846</f>
        <v>0</v>
      </c>
      <c r="Q846" s="730"/>
      <c r="R846" s="728">
        <f>Q846*J846</f>
        <v>0</v>
      </c>
      <c r="S846" s="730">
        <f t="shared" si="408"/>
        <v>0</v>
      </c>
      <c r="T846" s="728">
        <f t="shared" si="408"/>
        <v>0</v>
      </c>
      <c r="U846" s="728"/>
      <c r="V846" s="732"/>
      <c r="W846" s="730"/>
      <c r="X846" s="730"/>
      <c r="Y846" s="728">
        <f>(W846*X846)/100000</f>
        <v>0</v>
      </c>
      <c r="Z846" s="732"/>
      <c r="AA846" s="730"/>
      <c r="AB846" s="730"/>
      <c r="AC846" s="728">
        <f>(AA846*AB846)/100000</f>
        <v>0</v>
      </c>
      <c r="AD846" s="728" t="e">
        <f>(#REF!*#REF!)/100000</f>
        <v>#REF!</v>
      </c>
    </row>
    <row r="847" spans="1:30" ht="41.25" customHeight="1">
      <c r="A847" s="458" t="s">
        <v>2040</v>
      </c>
      <c r="B847" s="438" t="s">
        <v>1493</v>
      </c>
      <c r="C847" s="730"/>
      <c r="D847" s="730"/>
      <c r="E847" s="731"/>
      <c r="F847" s="731"/>
      <c r="G847" s="732"/>
      <c r="H847" s="732"/>
      <c r="I847" s="730"/>
      <c r="J847" s="730">
        <f t="shared" si="407"/>
        <v>0</v>
      </c>
      <c r="K847" s="730"/>
      <c r="L847" s="728">
        <f>K847*J847</f>
        <v>0</v>
      </c>
      <c r="M847" s="730"/>
      <c r="N847" s="728">
        <f>M847*J847</f>
        <v>0</v>
      </c>
      <c r="O847" s="730"/>
      <c r="P847" s="728">
        <f>O847*J847</f>
        <v>0</v>
      </c>
      <c r="Q847" s="730"/>
      <c r="R847" s="728">
        <f>Q847*J847</f>
        <v>0</v>
      </c>
      <c r="S847" s="730">
        <f t="shared" si="408"/>
        <v>0</v>
      </c>
      <c r="T847" s="728">
        <f t="shared" si="408"/>
        <v>0</v>
      </c>
      <c r="U847" s="728"/>
      <c r="V847" s="732"/>
      <c r="W847" s="730"/>
      <c r="X847" s="730"/>
      <c r="Y847" s="728">
        <f>(W847*X847)/100000</f>
        <v>0</v>
      </c>
      <c r="Z847" s="732"/>
      <c r="AA847" s="730"/>
      <c r="AB847" s="730"/>
      <c r="AC847" s="728">
        <f>(AA847*AB847)/100000</f>
        <v>0</v>
      </c>
      <c r="AD847" s="728" t="e">
        <f>(#REF!*#REF!)/100000</f>
        <v>#REF!</v>
      </c>
    </row>
    <row r="848" spans="1:30" ht="41.25" customHeight="1">
      <c r="A848" s="463" t="s">
        <v>844</v>
      </c>
      <c r="B848" s="464" t="s">
        <v>1804</v>
      </c>
      <c r="C848" s="723"/>
      <c r="D848" s="723"/>
      <c r="E848" s="727">
        <f>SUM(E849:E857)</f>
        <v>0</v>
      </c>
      <c r="F848" s="727">
        <f>SUM(F849:F857)</f>
        <v>0</v>
      </c>
      <c r="G848" s="725"/>
      <c r="H848" s="725"/>
      <c r="I848" s="723"/>
      <c r="J848" s="723"/>
      <c r="K848" s="726"/>
      <c r="L848" s="727">
        <f>SUM(L849:L857)</f>
        <v>0</v>
      </c>
      <c r="M848" s="726"/>
      <c r="N848" s="727">
        <f>SUM(N849:N857)</f>
        <v>0</v>
      </c>
      <c r="O848" s="726"/>
      <c r="P848" s="727">
        <f>SUM(P849:P857)</f>
        <v>0</v>
      </c>
      <c r="Q848" s="726"/>
      <c r="R848" s="727">
        <f>SUM(R849:R857)</f>
        <v>0</v>
      </c>
      <c r="S848" s="726"/>
      <c r="T848" s="727">
        <f>SUM(T849:T857)</f>
        <v>0</v>
      </c>
      <c r="U848" s="728"/>
      <c r="V848" s="725"/>
      <c r="W848" s="723">
        <f>SUM(W849:W858)</f>
        <v>0</v>
      </c>
      <c r="X848" s="726">
        <f>SUM(X849:X858)</f>
        <v>0</v>
      </c>
      <c r="Y848" s="727">
        <f>SUM(Y849:Y858)</f>
        <v>0</v>
      </c>
      <c r="Z848" s="725"/>
      <c r="AA848" s="723">
        <f>SUM(AA849:AA858)</f>
        <v>0</v>
      </c>
      <c r="AB848" s="726">
        <f>SUM(AB849:AB858)</f>
        <v>0</v>
      </c>
      <c r="AC848" s="727">
        <f>SUM(AC849:AC858)</f>
        <v>0</v>
      </c>
      <c r="AD848" s="727" t="e">
        <f>SUM(AD849:AD858)</f>
        <v>#REF!</v>
      </c>
    </row>
    <row r="849" spans="1:30" ht="41.25" customHeight="1">
      <c r="A849" s="458" t="s">
        <v>1756</v>
      </c>
      <c r="B849" s="438" t="s">
        <v>2136</v>
      </c>
      <c r="C849" s="730"/>
      <c r="D849" s="730"/>
      <c r="E849" s="731"/>
      <c r="F849" s="731"/>
      <c r="G849" s="732"/>
      <c r="H849" s="732"/>
      <c r="I849" s="730"/>
      <c r="J849" s="730">
        <f t="shared" si="407"/>
        <v>0</v>
      </c>
      <c r="K849" s="730"/>
      <c r="L849" s="728">
        <f t="shared" ref="L849:L857" si="409">K849*J849</f>
        <v>0</v>
      </c>
      <c r="M849" s="730"/>
      <c r="N849" s="728">
        <f t="shared" ref="N849:N857" si="410">M849*J849</f>
        <v>0</v>
      </c>
      <c r="O849" s="730"/>
      <c r="P849" s="728">
        <f t="shared" ref="P849:P857" si="411">O849*J849</f>
        <v>0</v>
      </c>
      <c r="Q849" s="730"/>
      <c r="R849" s="728">
        <f t="shared" ref="R849:R857" si="412">Q849*J849</f>
        <v>0</v>
      </c>
      <c r="S849" s="730">
        <f t="shared" ref="S849:T857" si="413">K849+M849+O849+Q849</f>
        <v>0</v>
      </c>
      <c r="T849" s="728">
        <f t="shared" si="413"/>
        <v>0</v>
      </c>
      <c r="U849" s="728"/>
      <c r="V849" s="732"/>
      <c r="W849" s="730"/>
      <c r="X849" s="730"/>
      <c r="Y849" s="728">
        <f t="shared" ref="Y849:Y857" si="414">(W849*X849)/100000</f>
        <v>0</v>
      </c>
      <c r="Z849" s="732"/>
      <c r="AA849" s="730"/>
      <c r="AB849" s="730"/>
      <c r="AC849" s="728">
        <f t="shared" ref="AC849:AC857" si="415">(AA849*AB849)/100000</f>
        <v>0</v>
      </c>
      <c r="AD849" s="728" t="e">
        <f>(#REF!*#REF!)/100000</f>
        <v>#REF!</v>
      </c>
    </row>
    <row r="850" spans="1:30" ht="41.25" customHeight="1">
      <c r="A850" s="458" t="s">
        <v>1757</v>
      </c>
      <c r="B850" s="438" t="s">
        <v>1491</v>
      </c>
      <c r="C850" s="730"/>
      <c r="D850" s="730"/>
      <c r="E850" s="731"/>
      <c r="F850" s="731"/>
      <c r="G850" s="732"/>
      <c r="H850" s="732"/>
      <c r="I850" s="730"/>
      <c r="J850" s="730">
        <f t="shared" si="407"/>
        <v>0</v>
      </c>
      <c r="K850" s="730"/>
      <c r="L850" s="728">
        <f t="shared" si="409"/>
        <v>0</v>
      </c>
      <c r="M850" s="730"/>
      <c r="N850" s="728">
        <f t="shared" si="410"/>
        <v>0</v>
      </c>
      <c r="O850" s="730"/>
      <c r="P850" s="728">
        <f t="shared" si="411"/>
        <v>0</v>
      </c>
      <c r="Q850" s="730"/>
      <c r="R850" s="728">
        <f t="shared" si="412"/>
        <v>0</v>
      </c>
      <c r="S850" s="730">
        <f t="shared" si="413"/>
        <v>0</v>
      </c>
      <c r="T850" s="728">
        <f t="shared" si="413"/>
        <v>0</v>
      </c>
      <c r="U850" s="728"/>
      <c r="V850" s="732"/>
      <c r="W850" s="730"/>
      <c r="X850" s="730"/>
      <c r="Y850" s="728">
        <f t="shared" si="414"/>
        <v>0</v>
      </c>
      <c r="Z850" s="732"/>
      <c r="AA850" s="730"/>
      <c r="AB850" s="730"/>
      <c r="AC850" s="728">
        <f t="shared" si="415"/>
        <v>0</v>
      </c>
      <c r="AD850" s="728" t="e">
        <f>(#REF!*#REF!)/100000</f>
        <v>#REF!</v>
      </c>
    </row>
    <row r="851" spans="1:30" ht="41.25" customHeight="1">
      <c r="A851" s="458" t="s">
        <v>1758</v>
      </c>
      <c r="B851" s="438" t="s">
        <v>1494</v>
      </c>
      <c r="C851" s="730"/>
      <c r="D851" s="730"/>
      <c r="E851" s="731"/>
      <c r="F851" s="731"/>
      <c r="G851" s="732"/>
      <c r="H851" s="732"/>
      <c r="I851" s="730"/>
      <c r="J851" s="730">
        <f t="shared" si="407"/>
        <v>0</v>
      </c>
      <c r="K851" s="730"/>
      <c r="L851" s="728">
        <f t="shared" si="409"/>
        <v>0</v>
      </c>
      <c r="M851" s="730"/>
      <c r="N851" s="728">
        <f t="shared" si="410"/>
        <v>0</v>
      </c>
      <c r="O851" s="730"/>
      <c r="P851" s="728">
        <f t="shared" si="411"/>
        <v>0</v>
      </c>
      <c r="Q851" s="730"/>
      <c r="R851" s="728">
        <f t="shared" si="412"/>
        <v>0</v>
      </c>
      <c r="S851" s="730">
        <f t="shared" si="413"/>
        <v>0</v>
      </c>
      <c r="T851" s="728">
        <f t="shared" si="413"/>
        <v>0</v>
      </c>
      <c r="U851" s="728"/>
      <c r="V851" s="732"/>
      <c r="W851" s="730"/>
      <c r="X851" s="730"/>
      <c r="Y851" s="728">
        <f t="shared" si="414"/>
        <v>0</v>
      </c>
      <c r="Z851" s="732"/>
      <c r="AA851" s="730"/>
      <c r="AB851" s="730"/>
      <c r="AC851" s="728">
        <f t="shared" si="415"/>
        <v>0</v>
      </c>
      <c r="AD851" s="728" t="e">
        <f>(#REF!*#REF!)/100000</f>
        <v>#REF!</v>
      </c>
    </row>
    <row r="852" spans="1:30" ht="41.25" customHeight="1">
      <c r="A852" s="458" t="s">
        <v>1759</v>
      </c>
      <c r="B852" s="438" t="s">
        <v>1495</v>
      </c>
      <c r="C852" s="730"/>
      <c r="D852" s="730"/>
      <c r="E852" s="731"/>
      <c r="F852" s="731"/>
      <c r="G852" s="732"/>
      <c r="H852" s="732"/>
      <c r="I852" s="730"/>
      <c r="J852" s="730">
        <f t="shared" si="407"/>
        <v>0</v>
      </c>
      <c r="K852" s="730"/>
      <c r="L852" s="728">
        <f t="shared" si="409"/>
        <v>0</v>
      </c>
      <c r="M852" s="730"/>
      <c r="N852" s="728">
        <f t="shared" si="410"/>
        <v>0</v>
      </c>
      <c r="O852" s="730"/>
      <c r="P852" s="728">
        <f t="shared" si="411"/>
        <v>0</v>
      </c>
      <c r="Q852" s="730"/>
      <c r="R852" s="728">
        <f t="shared" si="412"/>
        <v>0</v>
      </c>
      <c r="S852" s="730">
        <f t="shared" si="413"/>
        <v>0</v>
      </c>
      <c r="T852" s="728">
        <f t="shared" si="413"/>
        <v>0</v>
      </c>
      <c r="U852" s="728"/>
      <c r="V852" s="732"/>
      <c r="W852" s="730"/>
      <c r="X852" s="730"/>
      <c r="Y852" s="728">
        <f t="shared" si="414"/>
        <v>0</v>
      </c>
      <c r="Z852" s="732"/>
      <c r="AA852" s="730"/>
      <c r="AB852" s="730"/>
      <c r="AC852" s="728">
        <f t="shared" si="415"/>
        <v>0</v>
      </c>
      <c r="AD852" s="728" t="e">
        <f>(#REF!*#REF!)/100000</f>
        <v>#REF!</v>
      </c>
    </row>
    <row r="853" spans="1:30" ht="41.25" customHeight="1">
      <c r="A853" s="458" t="s">
        <v>1760</v>
      </c>
      <c r="B853" s="438" t="s">
        <v>1415</v>
      </c>
      <c r="C853" s="730"/>
      <c r="D853" s="730"/>
      <c r="E853" s="731"/>
      <c r="F853" s="731"/>
      <c r="G853" s="732"/>
      <c r="H853" s="732"/>
      <c r="I853" s="730"/>
      <c r="J853" s="730">
        <f t="shared" si="407"/>
        <v>0</v>
      </c>
      <c r="K853" s="730"/>
      <c r="L853" s="728">
        <f t="shared" si="409"/>
        <v>0</v>
      </c>
      <c r="M853" s="730"/>
      <c r="N853" s="728">
        <f t="shared" si="410"/>
        <v>0</v>
      </c>
      <c r="O853" s="730"/>
      <c r="P853" s="728">
        <f t="shared" si="411"/>
        <v>0</v>
      </c>
      <c r="Q853" s="730"/>
      <c r="R853" s="728">
        <f t="shared" si="412"/>
        <v>0</v>
      </c>
      <c r="S853" s="730">
        <f t="shared" si="413"/>
        <v>0</v>
      </c>
      <c r="T853" s="728">
        <f t="shared" si="413"/>
        <v>0</v>
      </c>
      <c r="U853" s="728"/>
      <c r="V853" s="732"/>
      <c r="W853" s="730"/>
      <c r="X853" s="730"/>
      <c r="Y853" s="728">
        <f t="shared" si="414"/>
        <v>0</v>
      </c>
      <c r="Z853" s="732"/>
      <c r="AA853" s="730"/>
      <c r="AB853" s="730"/>
      <c r="AC853" s="728">
        <f t="shared" si="415"/>
        <v>0</v>
      </c>
      <c r="AD853" s="728" t="e">
        <f>(#REF!*#REF!)/100000</f>
        <v>#REF!</v>
      </c>
    </row>
    <row r="854" spans="1:30" ht="41.25" customHeight="1">
      <c r="A854" s="458" t="s">
        <v>1761</v>
      </c>
      <c r="B854" s="438" t="s">
        <v>1416</v>
      </c>
      <c r="C854" s="730"/>
      <c r="D854" s="730"/>
      <c r="E854" s="731"/>
      <c r="F854" s="731"/>
      <c r="G854" s="732"/>
      <c r="H854" s="732"/>
      <c r="I854" s="730"/>
      <c r="J854" s="730">
        <f t="shared" si="407"/>
        <v>0</v>
      </c>
      <c r="K854" s="730"/>
      <c r="L854" s="728">
        <f t="shared" si="409"/>
        <v>0</v>
      </c>
      <c r="M854" s="730"/>
      <c r="N854" s="728">
        <f t="shared" si="410"/>
        <v>0</v>
      </c>
      <c r="O854" s="730"/>
      <c r="P854" s="728">
        <f t="shared" si="411"/>
        <v>0</v>
      </c>
      <c r="Q854" s="730"/>
      <c r="R854" s="728">
        <f t="shared" si="412"/>
        <v>0</v>
      </c>
      <c r="S854" s="730">
        <f t="shared" si="413"/>
        <v>0</v>
      </c>
      <c r="T854" s="728">
        <f t="shared" si="413"/>
        <v>0</v>
      </c>
      <c r="U854" s="728"/>
      <c r="V854" s="732"/>
      <c r="W854" s="730"/>
      <c r="X854" s="730"/>
      <c r="Y854" s="728">
        <f t="shared" si="414"/>
        <v>0</v>
      </c>
      <c r="Z854" s="732"/>
      <c r="AA854" s="730"/>
      <c r="AB854" s="730"/>
      <c r="AC854" s="728">
        <f t="shared" si="415"/>
        <v>0</v>
      </c>
      <c r="AD854" s="728" t="e">
        <f>(#REF!*#REF!)/100000</f>
        <v>#REF!</v>
      </c>
    </row>
    <row r="855" spans="1:30" ht="41.25" customHeight="1">
      <c r="A855" s="458" t="s">
        <v>1761</v>
      </c>
      <c r="B855" s="438" t="s">
        <v>1409</v>
      </c>
      <c r="C855" s="730"/>
      <c r="D855" s="730"/>
      <c r="E855" s="731"/>
      <c r="F855" s="731"/>
      <c r="G855" s="732"/>
      <c r="H855" s="732"/>
      <c r="I855" s="730"/>
      <c r="J855" s="730">
        <f t="shared" si="407"/>
        <v>0</v>
      </c>
      <c r="K855" s="730"/>
      <c r="L855" s="728">
        <f t="shared" si="409"/>
        <v>0</v>
      </c>
      <c r="M855" s="730"/>
      <c r="N855" s="728">
        <f t="shared" si="410"/>
        <v>0</v>
      </c>
      <c r="O855" s="730"/>
      <c r="P855" s="728">
        <f t="shared" si="411"/>
        <v>0</v>
      </c>
      <c r="Q855" s="730"/>
      <c r="R855" s="728">
        <f t="shared" si="412"/>
        <v>0</v>
      </c>
      <c r="S855" s="730">
        <f t="shared" si="413"/>
        <v>0</v>
      </c>
      <c r="T855" s="728">
        <f t="shared" si="413"/>
        <v>0</v>
      </c>
      <c r="U855" s="728"/>
      <c r="V855" s="732"/>
      <c r="W855" s="730"/>
      <c r="X855" s="730"/>
      <c r="Y855" s="728">
        <f t="shared" si="414"/>
        <v>0</v>
      </c>
      <c r="Z855" s="732"/>
      <c r="AA855" s="730"/>
      <c r="AB855" s="730"/>
      <c r="AC855" s="728">
        <f t="shared" si="415"/>
        <v>0</v>
      </c>
      <c r="AD855" s="728" t="e">
        <f>(#REF!*#REF!)/100000</f>
        <v>#REF!</v>
      </c>
    </row>
    <row r="856" spans="1:30" ht="41.25" customHeight="1">
      <c r="A856" s="458" t="s">
        <v>1762</v>
      </c>
      <c r="B856" s="438" t="s">
        <v>1417</v>
      </c>
      <c r="C856" s="730"/>
      <c r="D856" s="730"/>
      <c r="E856" s="731"/>
      <c r="F856" s="731"/>
      <c r="G856" s="732"/>
      <c r="H856" s="732"/>
      <c r="I856" s="730"/>
      <c r="J856" s="730">
        <f t="shared" si="407"/>
        <v>0</v>
      </c>
      <c r="K856" s="730"/>
      <c r="L856" s="728">
        <f t="shared" si="409"/>
        <v>0</v>
      </c>
      <c r="M856" s="730"/>
      <c r="N856" s="728">
        <f t="shared" si="410"/>
        <v>0</v>
      </c>
      <c r="O856" s="730"/>
      <c r="P856" s="728">
        <f t="shared" si="411"/>
        <v>0</v>
      </c>
      <c r="Q856" s="730"/>
      <c r="R856" s="728">
        <f t="shared" si="412"/>
        <v>0</v>
      </c>
      <c r="S856" s="730">
        <f t="shared" si="413"/>
        <v>0</v>
      </c>
      <c r="T856" s="728">
        <f t="shared" si="413"/>
        <v>0</v>
      </c>
      <c r="U856" s="728"/>
      <c r="V856" s="732"/>
      <c r="W856" s="730"/>
      <c r="X856" s="730"/>
      <c r="Y856" s="728">
        <f t="shared" si="414"/>
        <v>0</v>
      </c>
      <c r="Z856" s="732"/>
      <c r="AA856" s="730"/>
      <c r="AB856" s="730"/>
      <c r="AC856" s="728">
        <f t="shared" si="415"/>
        <v>0</v>
      </c>
      <c r="AD856" s="728" t="e">
        <f>(#REF!*#REF!)/100000</f>
        <v>#REF!</v>
      </c>
    </row>
    <row r="857" spans="1:30" ht="41.25" customHeight="1">
      <c r="A857" s="458" t="s">
        <v>1763</v>
      </c>
      <c r="B857" s="438" t="s">
        <v>1418</v>
      </c>
      <c r="C857" s="730"/>
      <c r="D857" s="730"/>
      <c r="E857" s="731"/>
      <c r="F857" s="731"/>
      <c r="G857" s="732"/>
      <c r="H857" s="732"/>
      <c r="I857" s="730"/>
      <c r="J857" s="730">
        <f t="shared" si="407"/>
        <v>0</v>
      </c>
      <c r="K857" s="730"/>
      <c r="L857" s="728">
        <f t="shared" si="409"/>
        <v>0</v>
      </c>
      <c r="M857" s="730"/>
      <c r="N857" s="728">
        <f t="shared" si="410"/>
        <v>0</v>
      </c>
      <c r="O857" s="730"/>
      <c r="P857" s="728">
        <f t="shared" si="411"/>
        <v>0</v>
      </c>
      <c r="Q857" s="730"/>
      <c r="R857" s="728">
        <f t="shared" si="412"/>
        <v>0</v>
      </c>
      <c r="S857" s="730">
        <f t="shared" si="413"/>
        <v>0</v>
      </c>
      <c r="T857" s="728">
        <f t="shared" si="413"/>
        <v>0</v>
      </c>
      <c r="U857" s="728"/>
      <c r="V857" s="732"/>
      <c r="W857" s="730"/>
      <c r="X857" s="730"/>
      <c r="Y857" s="728">
        <f t="shared" si="414"/>
        <v>0</v>
      </c>
      <c r="Z857" s="732"/>
      <c r="AA857" s="730"/>
      <c r="AB857" s="730"/>
      <c r="AC857" s="728">
        <f t="shared" si="415"/>
        <v>0</v>
      </c>
      <c r="AD857" s="728" t="e">
        <f>(#REF!*#REF!)/100000</f>
        <v>#REF!</v>
      </c>
    </row>
    <row r="858" spans="1:30" ht="41.25" customHeight="1">
      <c r="A858" s="463" t="s">
        <v>1764</v>
      </c>
      <c r="B858" s="464" t="s">
        <v>759</v>
      </c>
      <c r="C858" s="723"/>
      <c r="D858" s="723"/>
      <c r="E858" s="727">
        <f>SUM(E859:E868)</f>
        <v>0</v>
      </c>
      <c r="F858" s="727">
        <f>SUM(F859:F868)</f>
        <v>0</v>
      </c>
      <c r="G858" s="725"/>
      <c r="H858" s="725"/>
      <c r="I858" s="723"/>
      <c r="J858" s="723"/>
      <c r="K858" s="726"/>
      <c r="L858" s="727">
        <f>SUM(L859:L868)</f>
        <v>0</v>
      </c>
      <c r="M858" s="726"/>
      <c r="N858" s="727">
        <f>SUM(N859:N868)</f>
        <v>0</v>
      </c>
      <c r="O858" s="726"/>
      <c r="P858" s="727">
        <f>SUM(P859:P868)</f>
        <v>0</v>
      </c>
      <c r="Q858" s="726"/>
      <c r="R858" s="727">
        <f>SUM(R859:R868)</f>
        <v>0</v>
      </c>
      <c r="S858" s="726"/>
      <c r="T858" s="727">
        <f>SUM(T859:T868)</f>
        <v>0</v>
      </c>
      <c r="U858" s="728"/>
      <c r="V858" s="725"/>
      <c r="W858" s="723">
        <f>SUM(W859:W868)</f>
        <v>0</v>
      </c>
      <c r="X858" s="726">
        <f>SUM(X859:X868)</f>
        <v>0</v>
      </c>
      <c r="Y858" s="727">
        <f>SUM(Y859:Y868)</f>
        <v>0</v>
      </c>
      <c r="Z858" s="725"/>
      <c r="AA858" s="723">
        <f>SUM(AA859:AA868)</f>
        <v>0</v>
      </c>
      <c r="AB858" s="726">
        <f>SUM(AB859:AB868)</f>
        <v>0</v>
      </c>
      <c r="AC858" s="727">
        <f>SUM(AC859:AC868)</f>
        <v>0</v>
      </c>
      <c r="AD858" s="727" t="e">
        <f>SUM(AD859:AD868)</f>
        <v>#REF!</v>
      </c>
    </row>
    <row r="859" spans="1:30" ht="41.25" customHeight="1">
      <c r="A859" s="458" t="s">
        <v>2137</v>
      </c>
      <c r="B859" s="445"/>
      <c r="C859" s="730"/>
      <c r="D859" s="730"/>
      <c r="E859" s="731"/>
      <c r="F859" s="731"/>
      <c r="G859" s="732"/>
      <c r="H859" s="732"/>
      <c r="I859" s="730"/>
      <c r="J859" s="730">
        <f t="shared" si="407"/>
        <v>0</v>
      </c>
      <c r="K859" s="730"/>
      <c r="L859" s="728">
        <f t="shared" ref="L859:L868" si="416">K859*J859</f>
        <v>0</v>
      </c>
      <c r="M859" s="730"/>
      <c r="N859" s="728">
        <f t="shared" ref="N859:N868" si="417">M859*J859</f>
        <v>0</v>
      </c>
      <c r="O859" s="730"/>
      <c r="P859" s="728">
        <f t="shared" ref="P859:P868" si="418">O859*J859</f>
        <v>0</v>
      </c>
      <c r="Q859" s="730"/>
      <c r="R859" s="728">
        <f t="shared" ref="R859:R868" si="419">Q859*J859</f>
        <v>0</v>
      </c>
      <c r="S859" s="730">
        <f t="shared" ref="S859:T868" si="420">K859+M859+O859+Q859</f>
        <v>0</v>
      </c>
      <c r="T859" s="728">
        <f t="shared" si="420"/>
        <v>0</v>
      </c>
      <c r="U859" s="728"/>
      <c r="V859" s="732"/>
      <c r="W859" s="730"/>
      <c r="X859" s="730"/>
      <c r="Y859" s="728">
        <f t="shared" ref="Y859:Y868" si="421">(W859*X859)/100000</f>
        <v>0</v>
      </c>
      <c r="Z859" s="732"/>
      <c r="AA859" s="730"/>
      <c r="AB859" s="730"/>
      <c r="AC859" s="728">
        <f t="shared" ref="AC859:AC868" si="422">(AA859*AB859)/100000</f>
        <v>0</v>
      </c>
      <c r="AD859" s="728" t="e">
        <f>(#REF!*#REF!)/100000</f>
        <v>#REF!</v>
      </c>
    </row>
    <row r="860" spans="1:30" ht="41.25" customHeight="1">
      <c r="A860" s="458" t="s">
        <v>2138</v>
      </c>
      <c r="B860" s="445"/>
      <c r="C860" s="730"/>
      <c r="D860" s="730"/>
      <c r="E860" s="731"/>
      <c r="F860" s="731"/>
      <c r="G860" s="732"/>
      <c r="H860" s="732"/>
      <c r="I860" s="730"/>
      <c r="J860" s="730">
        <f t="shared" si="407"/>
        <v>0</v>
      </c>
      <c r="K860" s="730"/>
      <c r="L860" s="728">
        <f t="shared" si="416"/>
        <v>0</v>
      </c>
      <c r="M860" s="730"/>
      <c r="N860" s="728">
        <f t="shared" si="417"/>
        <v>0</v>
      </c>
      <c r="O860" s="730"/>
      <c r="P860" s="728">
        <f t="shared" si="418"/>
        <v>0</v>
      </c>
      <c r="Q860" s="730"/>
      <c r="R860" s="728">
        <f t="shared" si="419"/>
        <v>0</v>
      </c>
      <c r="S860" s="730">
        <f t="shared" si="420"/>
        <v>0</v>
      </c>
      <c r="T860" s="728">
        <f t="shared" si="420"/>
        <v>0</v>
      </c>
      <c r="U860" s="728"/>
      <c r="V860" s="732"/>
      <c r="W860" s="730"/>
      <c r="X860" s="730"/>
      <c r="Y860" s="728">
        <f t="shared" si="421"/>
        <v>0</v>
      </c>
      <c r="Z860" s="732"/>
      <c r="AA860" s="730"/>
      <c r="AB860" s="730"/>
      <c r="AC860" s="728">
        <f t="shared" si="422"/>
        <v>0</v>
      </c>
      <c r="AD860" s="728" t="e">
        <f>(#REF!*#REF!)/100000</f>
        <v>#REF!</v>
      </c>
    </row>
    <row r="861" spans="1:30" ht="41.25" customHeight="1">
      <c r="A861" s="458" t="s">
        <v>2403</v>
      </c>
      <c r="B861" s="445"/>
      <c r="C861" s="730"/>
      <c r="D861" s="730"/>
      <c r="E861" s="731"/>
      <c r="F861" s="731"/>
      <c r="G861" s="732"/>
      <c r="H861" s="732"/>
      <c r="I861" s="730"/>
      <c r="J861" s="730">
        <f t="shared" si="407"/>
        <v>0</v>
      </c>
      <c r="K861" s="730"/>
      <c r="L861" s="728">
        <f t="shared" si="416"/>
        <v>0</v>
      </c>
      <c r="M861" s="730"/>
      <c r="N861" s="728">
        <f t="shared" si="417"/>
        <v>0</v>
      </c>
      <c r="O861" s="730"/>
      <c r="P861" s="728">
        <f t="shared" si="418"/>
        <v>0</v>
      </c>
      <c r="Q861" s="730"/>
      <c r="R861" s="728">
        <f t="shared" si="419"/>
        <v>0</v>
      </c>
      <c r="S861" s="730">
        <f t="shared" si="420"/>
        <v>0</v>
      </c>
      <c r="T861" s="728">
        <f t="shared" si="420"/>
        <v>0</v>
      </c>
      <c r="U861" s="728"/>
      <c r="V861" s="732"/>
      <c r="W861" s="730"/>
      <c r="X861" s="730"/>
      <c r="Y861" s="728">
        <f t="shared" si="421"/>
        <v>0</v>
      </c>
      <c r="Z861" s="732"/>
      <c r="AA861" s="730"/>
      <c r="AB861" s="730"/>
      <c r="AC861" s="728">
        <f t="shared" si="422"/>
        <v>0</v>
      </c>
      <c r="AD861" s="728" t="e">
        <f>(#REF!*#REF!)/100000</f>
        <v>#REF!</v>
      </c>
    </row>
    <row r="862" spans="1:30" ht="41.25" customHeight="1">
      <c r="A862" s="458" t="s">
        <v>2404</v>
      </c>
      <c r="B862" s="445"/>
      <c r="C862" s="730"/>
      <c r="D862" s="730"/>
      <c r="E862" s="731"/>
      <c r="F862" s="731"/>
      <c r="G862" s="732"/>
      <c r="H862" s="732"/>
      <c r="I862" s="730"/>
      <c r="J862" s="730">
        <f t="shared" si="407"/>
        <v>0</v>
      </c>
      <c r="K862" s="730"/>
      <c r="L862" s="728">
        <f t="shared" si="416"/>
        <v>0</v>
      </c>
      <c r="M862" s="730"/>
      <c r="N862" s="728">
        <f t="shared" si="417"/>
        <v>0</v>
      </c>
      <c r="O862" s="730"/>
      <c r="P862" s="728">
        <f t="shared" si="418"/>
        <v>0</v>
      </c>
      <c r="Q862" s="730"/>
      <c r="R862" s="728">
        <f t="shared" si="419"/>
        <v>0</v>
      </c>
      <c r="S862" s="730">
        <f t="shared" si="420"/>
        <v>0</v>
      </c>
      <c r="T862" s="728">
        <f t="shared" si="420"/>
        <v>0</v>
      </c>
      <c r="U862" s="728"/>
      <c r="V862" s="732"/>
      <c r="W862" s="730"/>
      <c r="X862" s="730"/>
      <c r="Y862" s="728">
        <f t="shared" si="421"/>
        <v>0</v>
      </c>
      <c r="Z862" s="732"/>
      <c r="AA862" s="730"/>
      <c r="AB862" s="730"/>
      <c r="AC862" s="728">
        <f t="shared" si="422"/>
        <v>0</v>
      </c>
      <c r="AD862" s="728" t="e">
        <f>(#REF!*#REF!)/100000</f>
        <v>#REF!</v>
      </c>
    </row>
    <row r="863" spans="1:30" ht="41.25" customHeight="1">
      <c r="A863" s="458" t="s">
        <v>2405</v>
      </c>
      <c r="B863" s="445"/>
      <c r="C863" s="730"/>
      <c r="D863" s="730"/>
      <c r="E863" s="731"/>
      <c r="F863" s="731"/>
      <c r="G863" s="732"/>
      <c r="H863" s="732"/>
      <c r="I863" s="730"/>
      <c r="J863" s="730">
        <f t="shared" si="407"/>
        <v>0</v>
      </c>
      <c r="K863" s="730"/>
      <c r="L863" s="728">
        <f t="shared" si="416"/>
        <v>0</v>
      </c>
      <c r="M863" s="730"/>
      <c r="N863" s="728">
        <f t="shared" si="417"/>
        <v>0</v>
      </c>
      <c r="O863" s="730"/>
      <c r="P863" s="728">
        <f t="shared" si="418"/>
        <v>0</v>
      </c>
      <c r="Q863" s="730"/>
      <c r="R863" s="728">
        <f t="shared" si="419"/>
        <v>0</v>
      </c>
      <c r="S863" s="730">
        <f t="shared" si="420"/>
        <v>0</v>
      </c>
      <c r="T863" s="728">
        <f t="shared" si="420"/>
        <v>0</v>
      </c>
      <c r="U863" s="728"/>
      <c r="V863" s="732"/>
      <c r="W863" s="730"/>
      <c r="X863" s="730"/>
      <c r="Y863" s="728">
        <f t="shared" si="421"/>
        <v>0</v>
      </c>
      <c r="Z863" s="732"/>
      <c r="AA863" s="730"/>
      <c r="AB863" s="730"/>
      <c r="AC863" s="728">
        <f t="shared" si="422"/>
        <v>0</v>
      </c>
      <c r="AD863" s="728" t="e">
        <f>(#REF!*#REF!)/100000</f>
        <v>#REF!</v>
      </c>
    </row>
    <row r="864" spans="1:30" ht="41.25" customHeight="1">
      <c r="A864" s="458" t="s">
        <v>2406</v>
      </c>
      <c r="B864" s="445"/>
      <c r="C864" s="730"/>
      <c r="D864" s="730"/>
      <c r="E864" s="731"/>
      <c r="F864" s="731"/>
      <c r="G864" s="732"/>
      <c r="H864" s="732"/>
      <c r="I864" s="730"/>
      <c r="J864" s="730">
        <f t="shared" si="407"/>
        <v>0</v>
      </c>
      <c r="K864" s="730"/>
      <c r="L864" s="728">
        <f t="shared" si="416"/>
        <v>0</v>
      </c>
      <c r="M864" s="730"/>
      <c r="N864" s="728">
        <f t="shared" si="417"/>
        <v>0</v>
      </c>
      <c r="O864" s="730"/>
      <c r="P864" s="728">
        <f t="shared" si="418"/>
        <v>0</v>
      </c>
      <c r="Q864" s="730"/>
      <c r="R864" s="728">
        <f t="shared" si="419"/>
        <v>0</v>
      </c>
      <c r="S864" s="730">
        <f t="shared" si="420"/>
        <v>0</v>
      </c>
      <c r="T864" s="728">
        <f t="shared" si="420"/>
        <v>0</v>
      </c>
      <c r="U864" s="728"/>
      <c r="V864" s="732"/>
      <c r="W864" s="730"/>
      <c r="X864" s="730"/>
      <c r="Y864" s="728">
        <f t="shared" si="421"/>
        <v>0</v>
      </c>
      <c r="Z864" s="732"/>
      <c r="AA864" s="730"/>
      <c r="AB864" s="730"/>
      <c r="AC864" s="728">
        <f t="shared" si="422"/>
        <v>0</v>
      </c>
      <c r="AD864" s="728" t="e">
        <f>(#REF!*#REF!)/100000</f>
        <v>#REF!</v>
      </c>
    </row>
    <row r="865" spans="1:30" ht="41.25" customHeight="1">
      <c r="A865" s="458" t="s">
        <v>2407</v>
      </c>
      <c r="B865" s="445"/>
      <c r="C865" s="730"/>
      <c r="D865" s="730"/>
      <c r="E865" s="731"/>
      <c r="F865" s="731"/>
      <c r="G865" s="732"/>
      <c r="H865" s="732"/>
      <c r="I865" s="730"/>
      <c r="J865" s="730">
        <f t="shared" si="407"/>
        <v>0</v>
      </c>
      <c r="K865" s="730"/>
      <c r="L865" s="728">
        <f t="shared" si="416"/>
        <v>0</v>
      </c>
      <c r="M865" s="730"/>
      <c r="N865" s="728">
        <f t="shared" si="417"/>
        <v>0</v>
      </c>
      <c r="O865" s="730"/>
      <c r="P865" s="728">
        <f t="shared" si="418"/>
        <v>0</v>
      </c>
      <c r="Q865" s="730"/>
      <c r="R865" s="728">
        <f t="shared" si="419"/>
        <v>0</v>
      </c>
      <c r="S865" s="730">
        <f t="shared" si="420"/>
        <v>0</v>
      </c>
      <c r="T865" s="728">
        <f t="shared" si="420"/>
        <v>0</v>
      </c>
      <c r="U865" s="728"/>
      <c r="V865" s="732"/>
      <c r="W865" s="730"/>
      <c r="X865" s="730"/>
      <c r="Y865" s="728">
        <f t="shared" si="421"/>
        <v>0</v>
      </c>
      <c r="Z865" s="732"/>
      <c r="AA865" s="730"/>
      <c r="AB865" s="730"/>
      <c r="AC865" s="728">
        <f t="shared" si="422"/>
        <v>0</v>
      </c>
      <c r="AD865" s="728" t="e">
        <f>(#REF!*#REF!)/100000</f>
        <v>#REF!</v>
      </c>
    </row>
    <row r="866" spans="1:30" ht="41.25" customHeight="1">
      <c r="A866" s="458" t="s">
        <v>2408</v>
      </c>
      <c r="B866" s="445"/>
      <c r="C866" s="730"/>
      <c r="D866" s="730"/>
      <c r="E866" s="731"/>
      <c r="F866" s="731"/>
      <c r="G866" s="732"/>
      <c r="H866" s="732"/>
      <c r="I866" s="730"/>
      <c r="J866" s="730">
        <f t="shared" si="407"/>
        <v>0</v>
      </c>
      <c r="K866" s="730"/>
      <c r="L866" s="728">
        <f t="shared" si="416"/>
        <v>0</v>
      </c>
      <c r="M866" s="730"/>
      <c r="N866" s="728">
        <f t="shared" si="417"/>
        <v>0</v>
      </c>
      <c r="O866" s="730"/>
      <c r="P866" s="728">
        <f t="shared" si="418"/>
        <v>0</v>
      </c>
      <c r="Q866" s="730"/>
      <c r="R866" s="728">
        <f t="shared" si="419"/>
        <v>0</v>
      </c>
      <c r="S866" s="730">
        <f t="shared" si="420"/>
        <v>0</v>
      </c>
      <c r="T866" s="728">
        <f t="shared" si="420"/>
        <v>0</v>
      </c>
      <c r="U866" s="728"/>
      <c r="V866" s="732"/>
      <c r="W866" s="730"/>
      <c r="X866" s="730"/>
      <c r="Y866" s="728">
        <f t="shared" si="421"/>
        <v>0</v>
      </c>
      <c r="Z866" s="732"/>
      <c r="AA866" s="730"/>
      <c r="AB866" s="730"/>
      <c r="AC866" s="728">
        <f t="shared" si="422"/>
        <v>0</v>
      </c>
      <c r="AD866" s="728" t="e">
        <f>(#REF!*#REF!)/100000</f>
        <v>#REF!</v>
      </c>
    </row>
    <row r="867" spans="1:30" ht="41.25" customHeight="1">
      <c r="A867" s="458" t="s">
        <v>2409</v>
      </c>
      <c r="B867" s="445"/>
      <c r="C867" s="730"/>
      <c r="D867" s="730"/>
      <c r="E867" s="731"/>
      <c r="F867" s="731"/>
      <c r="G867" s="732"/>
      <c r="H867" s="732"/>
      <c r="I867" s="730"/>
      <c r="J867" s="730">
        <f t="shared" si="407"/>
        <v>0</v>
      </c>
      <c r="K867" s="730"/>
      <c r="L867" s="728">
        <f t="shared" si="416"/>
        <v>0</v>
      </c>
      <c r="M867" s="730"/>
      <c r="N867" s="728">
        <f t="shared" si="417"/>
        <v>0</v>
      </c>
      <c r="O867" s="730"/>
      <c r="P867" s="728">
        <f t="shared" si="418"/>
        <v>0</v>
      </c>
      <c r="Q867" s="730"/>
      <c r="R867" s="728">
        <f t="shared" si="419"/>
        <v>0</v>
      </c>
      <c r="S867" s="730">
        <f t="shared" si="420"/>
        <v>0</v>
      </c>
      <c r="T867" s="728">
        <f t="shared" si="420"/>
        <v>0</v>
      </c>
      <c r="U867" s="728"/>
      <c r="V867" s="732"/>
      <c r="W867" s="730"/>
      <c r="X867" s="730"/>
      <c r="Y867" s="728">
        <f t="shared" si="421"/>
        <v>0</v>
      </c>
      <c r="Z867" s="732"/>
      <c r="AA867" s="730"/>
      <c r="AB867" s="730"/>
      <c r="AC867" s="728">
        <f t="shared" si="422"/>
        <v>0</v>
      </c>
      <c r="AD867" s="728" t="e">
        <f>(#REF!*#REF!)/100000</f>
        <v>#REF!</v>
      </c>
    </row>
    <row r="868" spans="1:30" ht="41.25" customHeight="1">
      <c r="A868" s="458" t="s">
        <v>2410</v>
      </c>
      <c r="B868" s="445"/>
      <c r="C868" s="730"/>
      <c r="D868" s="730"/>
      <c r="E868" s="731"/>
      <c r="F868" s="731"/>
      <c r="G868" s="732"/>
      <c r="H868" s="732"/>
      <c r="I868" s="730"/>
      <c r="J868" s="730">
        <f t="shared" si="407"/>
        <v>0</v>
      </c>
      <c r="K868" s="730"/>
      <c r="L868" s="728">
        <f t="shared" si="416"/>
        <v>0</v>
      </c>
      <c r="M868" s="730"/>
      <c r="N868" s="728">
        <f t="shared" si="417"/>
        <v>0</v>
      </c>
      <c r="O868" s="730"/>
      <c r="P868" s="728">
        <f t="shared" si="418"/>
        <v>0</v>
      </c>
      <c r="Q868" s="730"/>
      <c r="R868" s="728">
        <f t="shared" si="419"/>
        <v>0</v>
      </c>
      <c r="S868" s="730">
        <f t="shared" si="420"/>
        <v>0</v>
      </c>
      <c r="T868" s="728">
        <f t="shared" si="420"/>
        <v>0</v>
      </c>
      <c r="U868" s="728"/>
      <c r="V868" s="732"/>
      <c r="W868" s="730"/>
      <c r="X868" s="730"/>
      <c r="Y868" s="728">
        <f t="shared" si="421"/>
        <v>0</v>
      </c>
      <c r="Z868" s="732"/>
      <c r="AA868" s="730"/>
      <c r="AB868" s="730"/>
      <c r="AC868" s="728">
        <f t="shared" si="422"/>
        <v>0</v>
      </c>
      <c r="AD868" s="728" t="e">
        <f>(#REF!*#REF!)/100000</f>
        <v>#REF!</v>
      </c>
    </row>
    <row r="869" spans="1:30" ht="41.25" customHeight="1">
      <c r="A869" s="736" t="s">
        <v>846</v>
      </c>
      <c r="B869" s="718" t="s">
        <v>847</v>
      </c>
      <c r="C869" s="723"/>
      <c r="D869" s="723"/>
      <c r="E869" s="727">
        <f>E870+E871+E882</f>
        <v>0</v>
      </c>
      <c r="F869" s="727">
        <f>F870+F871+F882</f>
        <v>0</v>
      </c>
      <c r="G869" s="725"/>
      <c r="H869" s="725"/>
      <c r="I869" s="723"/>
      <c r="J869" s="723"/>
      <c r="K869" s="726"/>
      <c r="L869" s="727">
        <f>L870+L871+L882</f>
        <v>0</v>
      </c>
      <c r="M869" s="726"/>
      <c r="N869" s="727">
        <f>N870+N871+N882</f>
        <v>0</v>
      </c>
      <c r="O869" s="726"/>
      <c r="P869" s="727">
        <f>P870+P871+P882</f>
        <v>0</v>
      </c>
      <c r="Q869" s="726"/>
      <c r="R869" s="727">
        <f>R870+R871+R882</f>
        <v>0</v>
      </c>
      <c r="S869" s="726"/>
      <c r="T869" s="727">
        <f>T870+T871+T882</f>
        <v>0</v>
      </c>
      <c r="U869" s="434"/>
      <c r="V869" s="725"/>
      <c r="W869" s="723">
        <f>SUM(W870:W882)</f>
        <v>0</v>
      </c>
      <c r="X869" s="726">
        <f>SUM(X870:X882)</f>
        <v>0</v>
      </c>
      <c r="Y869" s="727">
        <f>SUM(Y870+Y871+Y882)</f>
        <v>0</v>
      </c>
      <c r="Z869" s="725"/>
      <c r="AA869" s="723">
        <f>SUM(AA870:AA882)</f>
        <v>0</v>
      </c>
      <c r="AB869" s="726">
        <f>SUM(AB870:AB882)</f>
        <v>0</v>
      </c>
      <c r="AC869" s="727">
        <f>SUM(AC870+AC871+AC882)</f>
        <v>0</v>
      </c>
      <c r="AD869" s="727" t="e">
        <f>SUM(AD870+AD871+AD882)</f>
        <v>#REF!</v>
      </c>
    </row>
    <row r="870" spans="1:30" ht="41.25" customHeight="1">
      <c r="A870" s="458" t="s">
        <v>848</v>
      </c>
      <c r="B870" s="438" t="s">
        <v>2316</v>
      </c>
      <c r="C870" s="730"/>
      <c r="D870" s="730"/>
      <c r="E870" s="731"/>
      <c r="F870" s="731"/>
      <c r="G870" s="732"/>
      <c r="H870" s="732"/>
      <c r="I870" s="730"/>
      <c r="J870" s="730">
        <f t="shared" si="407"/>
        <v>0</v>
      </c>
      <c r="K870" s="730"/>
      <c r="L870" s="728">
        <f>K870*J870</f>
        <v>0</v>
      </c>
      <c r="M870" s="730"/>
      <c r="N870" s="728">
        <f>M870*J870</f>
        <v>0</v>
      </c>
      <c r="O870" s="730"/>
      <c r="P870" s="728">
        <f>O870*J870</f>
        <v>0</v>
      </c>
      <c r="Q870" s="730"/>
      <c r="R870" s="728">
        <f>Q870*J870</f>
        <v>0</v>
      </c>
      <c r="S870" s="730">
        <f t="shared" ref="S870:T870" si="423">K870+M870+O870+Q870</f>
        <v>0</v>
      </c>
      <c r="T870" s="728">
        <f t="shared" si="423"/>
        <v>0</v>
      </c>
      <c r="U870" s="728"/>
      <c r="V870" s="732"/>
      <c r="W870" s="730"/>
      <c r="X870" s="730"/>
      <c r="Y870" s="728">
        <f>(W870*X870)/100000</f>
        <v>0</v>
      </c>
      <c r="Z870" s="732"/>
      <c r="AA870" s="730"/>
      <c r="AB870" s="730"/>
      <c r="AC870" s="728">
        <f>(AA870*AB870)/100000</f>
        <v>0</v>
      </c>
      <c r="AD870" s="728" t="e">
        <f>(#REF!*#REF!)/100000</f>
        <v>#REF!</v>
      </c>
    </row>
    <row r="871" spans="1:30" ht="41.25" customHeight="1">
      <c r="A871" s="463" t="s">
        <v>852</v>
      </c>
      <c r="B871" s="464" t="s">
        <v>2317</v>
      </c>
      <c r="C871" s="723"/>
      <c r="D871" s="723"/>
      <c r="E871" s="727">
        <f>SUM(E872:E881)</f>
        <v>0</v>
      </c>
      <c r="F871" s="727">
        <f>SUM(F872:F881)</f>
        <v>0</v>
      </c>
      <c r="G871" s="725"/>
      <c r="H871" s="725"/>
      <c r="I871" s="723"/>
      <c r="J871" s="723"/>
      <c r="K871" s="726"/>
      <c r="L871" s="727">
        <f>SUM(L872:L881)</f>
        <v>0</v>
      </c>
      <c r="M871" s="726"/>
      <c r="N871" s="727">
        <f>SUM(N872:N881)</f>
        <v>0</v>
      </c>
      <c r="O871" s="726"/>
      <c r="P871" s="727">
        <f>SUM(P872:P881)</f>
        <v>0</v>
      </c>
      <c r="Q871" s="726"/>
      <c r="R871" s="727">
        <f>SUM(R872:R881)</f>
        <v>0</v>
      </c>
      <c r="S871" s="726"/>
      <c r="T871" s="727">
        <f>SUM(T872:T881)</f>
        <v>0</v>
      </c>
      <c r="U871" s="728"/>
      <c r="V871" s="725"/>
      <c r="W871" s="723">
        <f>SUM(W872:W881)</f>
        <v>0</v>
      </c>
      <c r="X871" s="726">
        <f>SUM(X872:X881)</f>
        <v>0</v>
      </c>
      <c r="Y871" s="727">
        <f>SUM(Y872:Y881)</f>
        <v>0</v>
      </c>
      <c r="Z871" s="725"/>
      <c r="AA871" s="723">
        <f>SUM(AA872:AA881)</f>
        <v>0</v>
      </c>
      <c r="AB871" s="726">
        <f>SUM(AB872:AB881)</f>
        <v>0</v>
      </c>
      <c r="AC871" s="727">
        <f>SUM(AC872:AC881)</f>
        <v>0</v>
      </c>
      <c r="AD871" s="727" t="e">
        <f>SUM(AD872:AD881)</f>
        <v>#REF!</v>
      </c>
    </row>
    <row r="872" spans="1:30" ht="41.25" customHeight="1">
      <c r="A872" s="458" t="s">
        <v>2214</v>
      </c>
      <c r="B872" s="445"/>
      <c r="C872" s="730"/>
      <c r="D872" s="730"/>
      <c r="E872" s="731"/>
      <c r="F872" s="731"/>
      <c r="G872" s="732"/>
      <c r="H872" s="732"/>
      <c r="I872" s="730"/>
      <c r="J872" s="730">
        <f t="shared" si="407"/>
        <v>0</v>
      </c>
      <c r="K872" s="730"/>
      <c r="L872" s="728">
        <f t="shared" ref="L872:L881" si="424">K872*J872</f>
        <v>0</v>
      </c>
      <c r="M872" s="730"/>
      <c r="N872" s="728">
        <f t="shared" ref="N872:N881" si="425">M872*J872</f>
        <v>0</v>
      </c>
      <c r="O872" s="730"/>
      <c r="P872" s="728">
        <f t="shared" ref="P872:P881" si="426">O872*J872</f>
        <v>0</v>
      </c>
      <c r="Q872" s="730"/>
      <c r="R872" s="728">
        <f t="shared" ref="R872:R881" si="427">Q872*J872</f>
        <v>0</v>
      </c>
      <c r="S872" s="730">
        <f t="shared" ref="S872:T881" si="428">K872+M872+O872+Q872</f>
        <v>0</v>
      </c>
      <c r="T872" s="728">
        <f t="shared" si="428"/>
        <v>0</v>
      </c>
      <c r="U872" s="728"/>
      <c r="V872" s="732"/>
      <c r="W872" s="730"/>
      <c r="X872" s="730"/>
      <c r="Y872" s="728">
        <f t="shared" ref="Y872:Y881" si="429">(W872*X872)/100000</f>
        <v>0</v>
      </c>
      <c r="Z872" s="732"/>
      <c r="AA872" s="730"/>
      <c r="AB872" s="730"/>
      <c r="AC872" s="728">
        <f t="shared" ref="AC872:AC881" si="430">(AA872*AB872)/100000</f>
        <v>0</v>
      </c>
      <c r="AD872" s="728" t="e">
        <f>(#REF!*#REF!)/100000</f>
        <v>#REF!</v>
      </c>
    </row>
    <row r="873" spans="1:30" ht="41.25" customHeight="1">
      <c r="A873" s="458" t="s">
        <v>2215</v>
      </c>
      <c r="B873" s="445"/>
      <c r="C873" s="730"/>
      <c r="D873" s="730"/>
      <c r="E873" s="731"/>
      <c r="F873" s="731"/>
      <c r="G873" s="732"/>
      <c r="H873" s="732"/>
      <c r="I873" s="730"/>
      <c r="J873" s="730">
        <f t="shared" si="407"/>
        <v>0</v>
      </c>
      <c r="K873" s="730"/>
      <c r="L873" s="728">
        <f t="shared" si="424"/>
        <v>0</v>
      </c>
      <c r="M873" s="730"/>
      <c r="N873" s="728">
        <f t="shared" si="425"/>
        <v>0</v>
      </c>
      <c r="O873" s="730"/>
      <c r="P873" s="728">
        <f t="shared" si="426"/>
        <v>0</v>
      </c>
      <c r="Q873" s="730"/>
      <c r="R873" s="728">
        <f t="shared" si="427"/>
        <v>0</v>
      </c>
      <c r="S873" s="730">
        <f t="shared" si="428"/>
        <v>0</v>
      </c>
      <c r="T873" s="728">
        <f t="shared" si="428"/>
        <v>0</v>
      </c>
      <c r="U873" s="728"/>
      <c r="V873" s="732"/>
      <c r="W873" s="730"/>
      <c r="X873" s="730"/>
      <c r="Y873" s="728">
        <f t="shared" si="429"/>
        <v>0</v>
      </c>
      <c r="Z873" s="732"/>
      <c r="AA873" s="730"/>
      <c r="AB873" s="730"/>
      <c r="AC873" s="728">
        <f t="shared" si="430"/>
        <v>0</v>
      </c>
      <c r="AD873" s="728" t="e">
        <f>(#REF!*#REF!)/100000</f>
        <v>#REF!</v>
      </c>
    </row>
    <row r="874" spans="1:30" ht="41.25" customHeight="1">
      <c r="A874" s="458" t="s">
        <v>2216</v>
      </c>
      <c r="B874" s="445"/>
      <c r="C874" s="730"/>
      <c r="D874" s="730"/>
      <c r="E874" s="731"/>
      <c r="F874" s="731"/>
      <c r="G874" s="732"/>
      <c r="H874" s="732"/>
      <c r="I874" s="730"/>
      <c r="J874" s="730">
        <f t="shared" si="407"/>
        <v>0</v>
      </c>
      <c r="K874" s="730"/>
      <c r="L874" s="728">
        <f t="shared" si="424"/>
        <v>0</v>
      </c>
      <c r="M874" s="730"/>
      <c r="N874" s="728">
        <f t="shared" si="425"/>
        <v>0</v>
      </c>
      <c r="O874" s="730"/>
      <c r="P874" s="728">
        <f t="shared" si="426"/>
        <v>0</v>
      </c>
      <c r="Q874" s="730"/>
      <c r="R874" s="728">
        <f t="shared" si="427"/>
        <v>0</v>
      </c>
      <c r="S874" s="730">
        <f t="shared" si="428"/>
        <v>0</v>
      </c>
      <c r="T874" s="728">
        <f t="shared" si="428"/>
        <v>0</v>
      </c>
      <c r="U874" s="728"/>
      <c r="V874" s="732"/>
      <c r="W874" s="730"/>
      <c r="X874" s="730"/>
      <c r="Y874" s="728">
        <f t="shared" si="429"/>
        <v>0</v>
      </c>
      <c r="Z874" s="732"/>
      <c r="AA874" s="730"/>
      <c r="AB874" s="730"/>
      <c r="AC874" s="728">
        <f t="shared" si="430"/>
        <v>0</v>
      </c>
      <c r="AD874" s="728" t="e">
        <f>(#REF!*#REF!)/100000</f>
        <v>#REF!</v>
      </c>
    </row>
    <row r="875" spans="1:30" ht="41.25" customHeight="1">
      <c r="A875" s="458" t="s">
        <v>2217</v>
      </c>
      <c r="B875" s="445"/>
      <c r="C875" s="730"/>
      <c r="D875" s="730"/>
      <c r="E875" s="731"/>
      <c r="F875" s="731"/>
      <c r="G875" s="732"/>
      <c r="H875" s="732"/>
      <c r="I875" s="730"/>
      <c r="J875" s="730">
        <f t="shared" si="407"/>
        <v>0</v>
      </c>
      <c r="K875" s="730"/>
      <c r="L875" s="728">
        <f t="shared" si="424"/>
        <v>0</v>
      </c>
      <c r="M875" s="730"/>
      <c r="N875" s="728">
        <f t="shared" si="425"/>
        <v>0</v>
      </c>
      <c r="O875" s="730"/>
      <c r="P875" s="728">
        <f t="shared" si="426"/>
        <v>0</v>
      </c>
      <c r="Q875" s="730"/>
      <c r="R875" s="728">
        <f t="shared" si="427"/>
        <v>0</v>
      </c>
      <c r="S875" s="730">
        <f t="shared" si="428"/>
        <v>0</v>
      </c>
      <c r="T875" s="728">
        <f t="shared" si="428"/>
        <v>0</v>
      </c>
      <c r="U875" s="728"/>
      <c r="V875" s="732"/>
      <c r="W875" s="730"/>
      <c r="X875" s="730"/>
      <c r="Y875" s="728">
        <f t="shared" si="429"/>
        <v>0</v>
      </c>
      <c r="Z875" s="732"/>
      <c r="AA875" s="730"/>
      <c r="AB875" s="730"/>
      <c r="AC875" s="728">
        <f t="shared" si="430"/>
        <v>0</v>
      </c>
      <c r="AD875" s="728" t="e">
        <f>(#REF!*#REF!)/100000</f>
        <v>#REF!</v>
      </c>
    </row>
    <row r="876" spans="1:30" ht="41.25" customHeight="1">
      <c r="A876" s="458" t="s">
        <v>2318</v>
      </c>
      <c r="B876" s="445"/>
      <c r="C876" s="730"/>
      <c r="D876" s="730"/>
      <c r="E876" s="731"/>
      <c r="F876" s="731"/>
      <c r="G876" s="732"/>
      <c r="H876" s="732"/>
      <c r="I876" s="730"/>
      <c r="J876" s="730">
        <f t="shared" si="407"/>
        <v>0</v>
      </c>
      <c r="K876" s="730"/>
      <c r="L876" s="728">
        <f t="shared" si="424"/>
        <v>0</v>
      </c>
      <c r="M876" s="730"/>
      <c r="N876" s="728">
        <f t="shared" si="425"/>
        <v>0</v>
      </c>
      <c r="O876" s="730"/>
      <c r="P876" s="728">
        <f t="shared" si="426"/>
        <v>0</v>
      </c>
      <c r="Q876" s="730"/>
      <c r="R876" s="728">
        <f t="shared" si="427"/>
        <v>0</v>
      </c>
      <c r="S876" s="730">
        <f t="shared" si="428"/>
        <v>0</v>
      </c>
      <c r="T876" s="728">
        <f t="shared" si="428"/>
        <v>0</v>
      </c>
      <c r="U876" s="728"/>
      <c r="V876" s="732"/>
      <c r="W876" s="730"/>
      <c r="X876" s="730"/>
      <c r="Y876" s="728">
        <f t="shared" si="429"/>
        <v>0</v>
      </c>
      <c r="Z876" s="732"/>
      <c r="AA876" s="730"/>
      <c r="AB876" s="730"/>
      <c r="AC876" s="728">
        <f t="shared" si="430"/>
        <v>0</v>
      </c>
      <c r="AD876" s="728" t="e">
        <f>(#REF!*#REF!)/100000</f>
        <v>#REF!</v>
      </c>
    </row>
    <row r="877" spans="1:30" ht="41.25" customHeight="1">
      <c r="A877" s="458" t="s">
        <v>2319</v>
      </c>
      <c r="B877" s="445"/>
      <c r="C877" s="730"/>
      <c r="D877" s="730"/>
      <c r="E877" s="731"/>
      <c r="F877" s="731"/>
      <c r="G877" s="732"/>
      <c r="H877" s="732"/>
      <c r="I877" s="730"/>
      <c r="J877" s="730">
        <f t="shared" si="407"/>
        <v>0</v>
      </c>
      <c r="K877" s="730"/>
      <c r="L877" s="728">
        <f t="shared" si="424"/>
        <v>0</v>
      </c>
      <c r="M877" s="730"/>
      <c r="N877" s="728">
        <f t="shared" si="425"/>
        <v>0</v>
      </c>
      <c r="O877" s="730"/>
      <c r="P877" s="728">
        <f t="shared" si="426"/>
        <v>0</v>
      </c>
      <c r="Q877" s="730"/>
      <c r="R877" s="728">
        <f t="shared" si="427"/>
        <v>0</v>
      </c>
      <c r="S877" s="730">
        <f t="shared" si="428"/>
        <v>0</v>
      </c>
      <c r="T877" s="728">
        <f t="shared" si="428"/>
        <v>0</v>
      </c>
      <c r="U877" s="728"/>
      <c r="V877" s="732"/>
      <c r="W877" s="730"/>
      <c r="X877" s="730"/>
      <c r="Y877" s="728">
        <f t="shared" si="429"/>
        <v>0</v>
      </c>
      <c r="Z877" s="732"/>
      <c r="AA877" s="730"/>
      <c r="AB877" s="730"/>
      <c r="AC877" s="728">
        <f t="shared" si="430"/>
        <v>0</v>
      </c>
      <c r="AD877" s="728" t="e">
        <f>(#REF!*#REF!)/100000</f>
        <v>#REF!</v>
      </c>
    </row>
    <row r="878" spans="1:30" ht="41.25" customHeight="1">
      <c r="A878" s="458" t="s">
        <v>2320</v>
      </c>
      <c r="B878" s="445"/>
      <c r="C878" s="730"/>
      <c r="D878" s="730"/>
      <c r="E878" s="731"/>
      <c r="F878" s="731"/>
      <c r="G878" s="732"/>
      <c r="H878" s="732"/>
      <c r="I878" s="730"/>
      <c r="J878" s="730">
        <f t="shared" si="407"/>
        <v>0</v>
      </c>
      <c r="K878" s="730"/>
      <c r="L878" s="728">
        <f t="shared" si="424"/>
        <v>0</v>
      </c>
      <c r="M878" s="730"/>
      <c r="N878" s="728">
        <f t="shared" si="425"/>
        <v>0</v>
      </c>
      <c r="O878" s="730"/>
      <c r="P878" s="728">
        <f t="shared" si="426"/>
        <v>0</v>
      </c>
      <c r="Q878" s="730"/>
      <c r="R878" s="728">
        <f t="shared" si="427"/>
        <v>0</v>
      </c>
      <c r="S878" s="730">
        <f t="shared" si="428"/>
        <v>0</v>
      </c>
      <c r="T878" s="728">
        <f t="shared" si="428"/>
        <v>0</v>
      </c>
      <c r="U878" s="728"/>
      <c r="V878" s="732"/>
      <c r="W878" s="730"/>
      <c r="X878" s="730"/>
      <c r="Y878" s="728">
        <f t="shared" si="429"/>
        <v>0</v>
      </c>
      <c r="Z878" s="732"/>
      <c r="AA878" s="730"/>
      <c r="AB878" s="730"/>
      <c r="AC878" s="728">
        <f t="shared" si="430"/>
        <v>0</v>
      </c>
      <c r="AD878" s="728" t="e">
        <f>(#REF!*#REF!)/100000</f>
        <v>#REF!</v>
      </c>
    </row>
    <row r="879" spans="1:30" ht="41.25" customHeight="1">
      <c r="A879" s="458" t="s">
        <v>2321</v>
      </c>
      <c r="B879" s="445"/>
      <c r="C879" s="730"/>
      <c r="D879" s="730"/>
      <c r="E879" s="731"/>
      <c r="F879" s="731"/>
      <c r="G879" s="732"/>
      <c r="H879" s="732"/>
      <c r="I879" s="730"/>
      <c r="J879" s="730">
        <f t="shared" si="407"/>
        <v>0</v>
      </c>
      <c r="K879" s="730"/>
      <c r="L879" s="728">
        <f t="shared" si="424"/>
        <v>0</v>
      </c>
      <c r="M879" s="730"/>
      <c r="N879" s="728">
        <f t="shared" si="425"/>
        <v>0</v>
      </c>
      <c r="O879" s="730"/>
      <c r="P879" s="728">
        <f t="shared" si="426"/>
        <v>0</v>
      </c>
      <c r="Q879" s="730"/>
      <c r="R879" s="728">
        <f t="shared" si="427"/>
        <v>0</v>
      </c>
      <c r="S879" s="730">
        <f t="shared" si="428"/>
        <v>0</v>
      </c>
      <c r="T879" s="728">
        <f t="shared" si="428"/>
        <v>0</v>
      </c>
      <c r="U879" s="728"/>
      <c r="V879" s="732"/>
      <c r="W879" s="730"/>
      <c r="X879" s="730"/>
      <c r="Y879" s="728">
        <f t="shared" si="429"/>
        <v>0</v>
      </c>
      <c r="Z879" s="732"/>
      <c r="AA879" s="730"/>
      <c r="AB879" s="730"/>
      <c r="AC879" s="728">
        <f t="shared" si="430"/>
        <v>0</v>
      </c>
      <c r="AD879" s="728" t="e">
        <f>(#REF!*#REF!)/100000</f>
        <v>#REF!</v>
      </c>
    </row>
    <row r="880" spans="1:30" ht="41.25" customHeight="1">
      <c r="A880" s="458" t="s">
        <v>2322</v>
      </c>
      <c r="B880" s="445"/>
      <c r="C880" s="730"/>
      <c r="D880" s="730"/>
      <c r="E880" s="731"/>
      <c r="F880" s="731"/>
      <c r="G880" s="732"/>
      <c r="H880" s="732"/>
      <c r="I880" s="730"/>
      <c r="J880" s="730">
        <f t="shared" si="407"/>
        <v>0</v>
      </c>
      <c r="K880" s="730"/>
      <c r="L880" s="728">
        <f t="shared" si="424"/>
        <v>0</v>
      </c>
      <c r="M880" s="730"/>
      <c r="N880" s="728">
        <f t="shared" si="425"/>
        <v>0</v>
      </c>
      <c r="O880" s="730"/>
      <c r="P880" s="728">
        <f t="shared" si="426"/>
        <v>0</v>
      </c>
      <c r="Q880" s="730"/>
      <c r="R880" s="728">
        <f t="shared" si="427"/>
        <v>0</v>
      </c>
      <c r="S880" s="730">
        <f t="shared" si="428"/>
        <v>0</v>
      </c>
      <c r="T880" s="728">
        <f t="shared" si="428"/>
        <v>0</v>
      </c>
      <c r="U880" s="728"/>
      <c r="V880" s="732"/>
      <c r="W880" s="730"/>
      <c r="X880" s="730"/>
      <c r="Y880" s="728">
        <f t="shared" si="429"/>
        <v>0</v>
      </c>
      <c r="Z880" s="732"/>
      <c r="AA880" s="730"/>
      <c r="AB880" s="730"/>
      <c r="AC880" s="728">
        <f t="shared" si="430"/>
        <v>0</v>
      </c>
      <c r="AD880" s="728" t="e">
        <f>(#REF!*#REF!)/100000</f>
        <v>#REF!</v>
      </c>
    </row>
    <row r="881" spans="1:30" ht="41.25" customHeight="1">
      <c r="A881" s="458" t="s">
        <v>2323</v>
      </c>
      <c r="B881" s="445"/>
      <c r="C881" s="730"/>
      <c r="D881" s="730"/>
      <c r="E881" s="731"/>
      <c r="F881" s="731"/>
      <c r="G881" s="732"/>
      <c r="H881" s="732"/>
      <c r="I881" s="730"/>
      <c r="J881" s="730">
        <f t="shared" si="407"/>
        <v>0</v>
      </c>
      <c r="K881" s="730"/>
      <c r="L881" s="728">
        <f t="shared" si="424"/>
        <v>0</v>
      </c>
      <c r="M881" s="730"/>
      <c r="N881" s="728">
        <f t="shared" si="425"/>
        <v>0</v>
      </c>
      <c r="O881" s="730"/>
      <c r="P881" s="728">
        <f t="shared" si="426"/>
        <v>0</v>
      </c>
      <c r="Q881" s="730"/>
      <c r="R881" s="728">
        <f t="shared" si="427"/>
        <v>0</v>
      </c>
      <c r="S881" s="730">
        <f t="shared" si="428"/>
        <v>0</v>
      </c>
      <c r="T881" s="728">
        <f t="shared" si="428"/>
        <v>0</v>
      </c>
      <c r="U881" s="728"/>
      <c r="V881" s="732"/>
      <c r="W881" s="730"/>
      <c r="X881" s="730"/>
      <c r="Y881" s="728">
        <f t="shared" si="429"/>
        <v>0</v>
      </c>
      <c r="Z881" s="732"/>
      <c r="AA881" s="730"/>
      <c r="AB881" s="730"/>
      <c r="AC881" s="728">
        <f t="shared" si="430"/>
        <v>0</v>
      </c>
      <c r="AD881" s="728" t="e">
        <f>(#REF!*#REF!)/100000</f>
        <v>#REF!</v>
      </c>
    </row>
    <row r="882" spans="1:30" ht="41.25" customHeight="1">
      <c r="A882" s="463" t="s">
        <v>854</v>
      </c>
      <c r="B882" s="464" t="s">
        <v>855</v>
      </c>
      <c r="C882" s="723"/>
      <c r="D882" s="723"/>
      <c r="E882" s="727">
        <f>SUM(E883:E884)</f>
        <v>0</v>
      </c>
      <c r="F882" s="727">
        <f>SUM(F883:F884)</f>
        <v>0</v>
      </c>
      <c r="G882" s="725"/>
      <c r="H882" s="725"/>
      <c r="I882" s="723"/>
      <c r="J882" s="723"/>
      <c r="K882" s="726"/>
      <c r="L882" s="727">
        <f>SUM(L883:L884)</f>
        <v>0</v>
      </c>
      <c r="M882" s="726"/>
      <c r="N882" s="727">
        <f>SUM(N883:N884)</f>
        <v>0</v>
      </c>
      <c r="O882" s="726"/>
      <c r="P882" s="727">
        <f>SUM(P883:P884)</f>
        <v>0</v>
      </c>
      <c r="Q882" s="726"/>
      <c r="R882" s="727">
        <f>SUM(R883:R884)</f>
        <v>0</v>
      </c>
      <c r="S882" s="726"/>
      <c r="T882" s="727">
        <f>SUM(T883:T884)</f>
        <v>0</v>
      </c>
      <c r="U882" s="728"/>
      <c r="V882" s="725"/>
      <c r="W882" s="723">
        <f>SUM(W883:W884)</f>
        <v>0</v>
      </c>
      <c r="X882" s="726">
        <f>SUM(X883:X884)</f>
        <v>0</v>
      </c>
      <c r="Y882" s="727">
        <f>SUM(Y883:Y884)</f>
        <v>0</v>
      </c>
      <c r="Z882" s="725"/>
      <c r="AA882" s="723">
        <f>SUM(AA883:AA884)</f>
        <v>0</v>
      </c>
      <c r="AB882" s="726">
        <f>SUM(AB883:AB884)</f>
        <v>0</v>
      </c>
      <c r="AC882" s="727">
        <f>SUM(AC883:AC884)</f>
        <v>0</v>
      </c>
      <c r="AD882" s="727" t="e">
        <f>SUM(AD883:AD884)</f>
        <v>#REF!</v>
      </c>
    </row>
    <row r="883" spans="1:30" ht="41.25" customHeight="1">
      <c r="A883" s="458" t="s">
        <v>2218</v>
      </c>
      <c r="B883" s="445"/>
      <c r="C883" s="730"/>
      <c r="D883" s="730"/>
      <c r="E883" s="731"/>
      <c r="F883" s="731"/>
      <c r="G883" s="732"/>
      <c r="H883" s="732"/>
      <c r="I883" s="730"/>
      <c r="J883" s="730">
        <f t="shared" si="407"/>
        <v>0</v>
      </c>
      <c r="K883" s="730"/>
      <c r="L883" s="728">
        <f>K883*J883</f>
        <v>0</v>
      </c>
      <c r="M883" s="730"/>
      <c r="N883" s="728">
        <f>M883*J883</f>
        <v>0</v>
      </c>
      <c r="O883" s="730"/>
      <c r="P883" s="728">
        <f>O883*J883</f>
        <v>0</v>
      </c>
      <c r="Q883" s="730"/>
      <c r="R883" s="728">
        <f>Q883*J883</f>
        <v>0</v>
      </c>
      <c r="S883" s="730">
        <f t="shared" ref="S883:T884" si="431">K883+M883+O883+Q883</f>
        <v>0</v>
      </c>
      <c r="T883" s="728">
        <f t="shared" si="431"/>
        <v>0</v>
      </c>
      <c r="U883" s="728"/>
      <c r="V883" s="732"/>
      <c r="W883" s="730"/>
      <c r="X883" s="730"/>
      <c r="Y883" s="728">
        <f>(W883*X883)/100000</f>
        <v>0</v>
      </c>
      <c r="Z883" s="732"/>
      <c r="AA883" s="730"/>
      <c r="AB883" s="730"/>
      <c r="AC883" s="728">
        <f>(AA883*AB883)/100000</f>
        <v>0</v>
      </c>
      <c r="AD883" s="728" t="e">
        <f>(#REF!*#REF!)/100000</f>
        <v>#REF!</v>
      </c>
    </row>
    <row r="884" spans="1:30" ht="41.25" customHeight="1">
      <c r="A884" s="458" t="s">
        <v>2219</v>
      </c>
      <c r="B884" s="445"/>
      <c r="C884" s="730"/>
      <c r="D884" s="730"/>
      <c r="E884" s="731"/>
      <c r="F884" s="731"/>
      <c r="G884" s="732"/>
      <c r="H884" s="732"/>
      <c r="I884" s="730"/>
      <c r="J884" s="730">
        <f t="shared" si="407"/>
        <v>0</v>
      </c>
      <c r="K884" s="730"/>
      <c r="L884" s="728">
        <f>K884*J884</f>
        <v>0</v>
      </c>
      <c r="M884" s="730"/>
      <c r="N884" s="728">
        <f>M884*J884</f>
        <v>0</v>
      </c>
      <c r="O884" s="730"/>
      <c r="P884" s="728">
        <f>O884*J884</f>
        <v>0</v>
      </c>
      <c r="Q884" s="730"/>
      <c r="R884" s="728">
        <f>Q884*J884</f>
        <v>0</v>
      </c>
      <c r="S884" s="730">
        <f t="shared" si="431"/>
        <v>0</v>
      </c>
      <c r="T884" s="728">
        <f t="shared" si="431"/>
        <v>0</v>
      </c>
      <c r="U884" s="728"/>
      <c r="V884" s="732"/>
      <c r="W884" s="730"/>
      <c r="X884" s="730"/>
      <c r="Y884" s="728">
        <f>(W884*X884)/100000</f>
        <v>0</v>
      </c>
      <c r="Z884" s="732"/>
      <c r="AA884" s="730"/>
      <c r="AB884" s="730"/>
      <c r="AC884" s="728">
        <f>(AA884*AB884)/100000</f>
        <v>0</v>
      </c>
      <c r="AD884" s="728" t="e">
        <f>(#REF!*#REF!)/100000</f>
        <v>#REF!</v>
      </c>
    </row>
    <row r="885" spans="1:30" ht="41.25" customHeight="1">
      <c r="A885" s="736" t="s">
        <v>856</v>
      </c>
      <c r="B885" s="718" t="s">
        <v>3302</v>
      </c>
      <c r="C885" s="723"/>
      <c r="D885" s="723"/>
      <c r="E885" s="727">
        <f>SUM(E886:E901)</f>
        <v>0</v>
      </c>
      <c r="F885" s="727">
        <f>SUM(F886:F901)</f>
        <v>0</v>
      </c>
      <c r="G885" s="725"/>
      <c r="H885" s="725"/>
      <c r="I885" s="723"/>
      <c r="J885" s="723"/>
      <c r="K885" s="726"/>
      <c r="L885" s="727">
        <f>SUM(L886:L901)</f>
        <v>0</v>
      </c>
      <c r="M885" s="726"/>
      <c r="N885" s="727">
        <f>SUM(N886:N901)</f>
        <v>0</v>
      </c>
      <c r="O885" s="726"/>
      <c r="P885" s="727">
        <f>SUM(P886:P901)</f>
        <v>0</v>
      </c>
      <c r="Q885" s="726"/>
      <c r="R885" s="727">
        <f>SUM(R886:R901)</f>
        <v>0</v>
      </c>
      <c r="S885" s="726"/>
      <c r="T885" s="727">
        <f>SUM(T886:T901)</f>
        <v>0</v>
      </c>
      <c r="U885" s="728"/>
      <c r="V885" s="725"/>
      <c r="W885" s="723">
        <f>SUM(W886:W909)</f>
        <v>0</v>
      </c>
      <c r="X885" s="726">
        <f>SUM(X886:X909)</f>
        <v>0</v>
      </c>
      <c r="Y885" s="727">
        <f>SUM(Y886:Y909)</f>
        <v>0</v>
      </c>
      <c r="Z885" s="725"/>
      <c r="AA885" s="723">
        <f>SUM(AA886:AA909)</f>
        <v>0</v>
      </c>
      <c r="AB885" s="726">
        <f>SUM(AB886:AB909)</f>
        <v>0</v>
      </c>
      <c r="AC885" s="727">
        <f>SUM(AC886:AC909)</f>
        <v>0</v>
      </c>
      <c r="AD885" s="727" t="e">
        <f>SUM(AD886:AD909)</f>
        <v>#REF!</v>
      </c>
    </row>
    <row r="886" spans="1:30" ht="41.25" customHeight="1">
      <c r="A886" s="458" t="s">
        <v>1765</v>
      </c>
      <c r="B886" s="438" t="s">
        <v>1421</v>
      </c>
      <c r="C886" s="730"/>
      <c r="D886" s="730"/>
      <c r="E886" s="731"/>
      <c r="F886" s="731"/>
      <c r="G886" s="732"/>
      <c r="H886" s="732"/>
      <c r="I886" s="730"/>
      <c r="J886" s="730">
        <f t="shared" si="407"/>
        <v>0</v>
      </c>
      <c r="K886" s="730"/>
      <c r="L886" s="728">
        <f t="shared" ref="L886:L901" si="432">K886*J886</f>
        <v>0</v>
      </c>
      <c r="M886" s="730"/>
      <c r="N886" s="728">
        <f t="shared" ref="N886:N901" si="433">M886*J886</f>
        <v>0</v>
      </c>
      <c r="O886" s="730"/>
      <c r="P886" s="728">
        <f t="shared" ref="P886:P901" si="434">O886*J886</f>
        <v>0</v>
      </c>
      <c r="Q886" s="730"/>
      <c r="R886" s="728">
        <f t="shared" ref="R886:R901" si="435">Q886*J886</f>
        <v>0</v>
      </c>
      <c r="S886" s="730">
        <f t="shared" ref="S886:T901" si="436">K886+M886+O886+Q886</f>
        <v>0</v>
      </c>
      <c r="T886" s="728">
        <f t="shared" si="436"/>
        <v>0</v>
      </c>
      <c r="U886" s="728"/>
      <c r="V886" s="732"/>
      <c r="W886" s="730"/>
      <c r="X886" s="730"/>
      <c r="Y886" s="728">
        <f t="shared" ref="Y886:Y909" si="437">(W886*X886)/100000</f>
        <v>0</v>
      </c>
      <c r="Z886" s="732"/>
      <c r="AA886" s="730"/>
      <c r="AB886" s="730"/>
      <c r="AC886" s="728">
        <f t="shared" ref="AC886:AC909" si="438">(AA886*AB886)/100000</f>
        <v>0</v>
      </c>
      <c r="AD886" s="728" t="e">
        <f>(#REF!*#REF!)/100000</f>
        <v>#REF!</v>
      </c>
    </row>
    <row r="887" spans="1:30" ht="41.25" customHeight="1">
      <c r="A887" s="458" t="s">
        <v>2139</v>
      </c>
      <c r="B887" s="445"/>
      <c r="C887" s="730"/>
      <c r="D887" s="730"/>
      <c r="E887" s="731"/>
      <c r="F887" s="731"/>
      <c r="G887" s="732"/>
      <c r="H887" s="732"/>
      <c r="I887" s="730"/>
      <c r="J887" s="730">
        <f t="shared" si="407"/>
        <v>0</v>
      </c>
      <c r="K887" s="730"/>
      <c r="L887" s="728">
        <f t="shared" si="432"/>
        <v>0</v>
      </c>
      <c r="M887" s="730"/>
      <c r="N887" s="728">
        <f t="shared" si="433"/>
        <v>0</v>
      </c>
      <c r="O887" s="730"/>
      <c r="P887" s="728">
        <f t="shared" si="434"/>
        <v>0</v>
      </c>
      <c r="Q887" s="730"/>
      <c r="R887" s="728">
        <f t="shared" si="435"/>
        <v>0</v>
      </c>
      <c r="S887" s="730">
        <f t="shared" si="436"/>
        <v>0</v>
      </c>
      <c r="T887" s="728">
        <f t="shared" si="436"/>
        <v>0</v>
      </c>
      <c r="U887" s="728"/>
      <c r="V887" s="732"/>
      <c r="W887" s="730"/>
      <c r="X887" s="730"/>
      <c r="Y887" s="728">
        <f t="shared" si="437"/>
        <v>0</v>
      </c>
      <c r="Z887" s="732"/>
      <c r="AA887" s="730"/>
      <c r="AB887" s="730"/>
      <c r="AC887" s="728">
        <f t="shared" si="438"/>
        <v>0</v>
      </c>
      <c r="AD887" s="728" t="e">
        <f>(#REF!*#REF!)/100000</f>
        <v>#REF!</v>
      </c>
    </row>
    <row r="888" spans="1:30" ht="41.25" customHeight="1">
      <c r="A888" s="458" t="s">
        <v>2140</v>
      </c>
      <c r="B888" s="445"/>
      <c r="C888" s="730"/>
      <c r="D888" s="730"/>
      <c r="E888" s="731"/>
      <c r="F888" s="731"/>
      <c r="G888" s="732"/>
      <c r="H888" s="732"/>
      <c r="I888" s="730"/>
      <c r="J888" s="730">
        <f t="shared" si="407"/>
        <v>0</v>
      </c>
      <c r="K888" s="730"/>
      <c r="L888" s="728">
        <f t="shared" si="432"/>
        <v>0</v>
      </c>
      <c r="M888" s="730"/>
      <c r="N888" s="728">
        <f t="shared" si="433"/>
        <v>0</v>
      </c>
      <c r="O888" s="730"/>
      <c r="P888" s="728">
        <f t="shared" si="434"/>
        <v>0</v>
      </c>
      <c r="Q888" s="730"/>
      <c r="R888" s="728">
        <f t="shared" si="435"/>
        <v>0</v>
      </c>
      <c r="S888" s="730">
        <f t="shared" si="436"/>
        <v>0</v>
      </c>
      <c r="T888" s="728">
        <f t="shared" si="436"/>
        <v>0</v>
      </c>
      <c r="U888" s="728"/>
      <c r="V888" s="732"/>
      <c r="W888" s="730"/>
      <c r="X888" s="730"/>
      <c r="Y888" s="728">
        <f t="shared" si="437"/>
        <v>0</v>
      </c>
      <c r="Z888" s="732"/>
      <c r="AA888" s="730"/>
      <c r="AB888" s="730"/>
      <c r="AC888" s="728">
        <f t="shared" si="438"/>
        <v>0</v>
      </c>
      <c r="AD888" s="728" t="e">
        <f>(#REF!*#REF!)/100000</f>
        <v>#REF!</v>
      </c>
    </row>
    <row r="889" spans="1:30" ht="41.25" customHeight="1">
      <c r="A889" s="458" t="s">
        <v>2141</v>
      </c>
      <c r="B889" s="445"/>
      <c r="C889" s="730"/>
      <c r="D889" s="730"/>
      <c r="E889" s="731"/>
      <c r="F889" s="731"/>
      <c r="G889" s="732"/>
      <c r="H889" s="732"/>
      <c r="I889" s="730"/>
      <c r="J889" s="730">
        <f t="shared" si="407"/>
        <v>0</v>
      </c>
      <c r="K889" s="730"/>
      <c r="L889" s="728">
        <f t="shared" si="432"/>
        <v>0</v>
      </c>
      <c r="M889" s="730"/>
      <c r="N889" s="728">
        <f t="shared" si="433"/>
        <v>0</v>
      </c>
      <c r="O889" s="730"/>
      <c r="P889" s="728">
        <f t="shared" si="434"/>
        <v>0</v>
      </c>
      <c r="Q889" s="730"/>
      <c r="R889" s="728">
        <f t="shared" si="435"/>
        <v>0</v>
      </c>
      <c r="S889" s="730">
        <f t="shared" si="436"/>
        <v>0</v>
      </c>
      <c r="T889" s="728">
        <f t="shared" si="436"/>
        <v>0</v>
      </c>
      <c r="U889" s="728"/>
      <c r="V889" s="732"/>
      <c r="W889" s="730"/>
      <c r="X889" s="730"/>
      <c r="Y889" s="728">
        <f t="shared" si="437"/>
        <v>0</v>
      </c>
      <c r="Z889" s="732"/>
      <c r="AA889" s="730"/>
      <c r="AB889" s="730"/>
      <c r="AC889" s="728">
        <f t="shared" si="438"/>
        <v>0</v>
      </c>
      <c r="AD889" s="728" t="e">
        <f>(#REF!*#REF!)/100000</f>
        <v>#REF!</v>
      </c>
    </row>
    <row r="890" spans="1:30" ht="41.25" customHeight="1">
      <c r="A890" s="458" t="s">
        <v>2142</v>
      </c>
      <c r="B890" s="445"/>
      <c r="C890" s="730"/>
      <c r="D890" s="730"/>
      <c r="E890" s="731"/>
      <c r="F890" s="731"/>
      <c r="G890" s="732"/>
      <c r="H890" s="732"/>
      <c r="I890" s="730"/>
      <c r="J890" s="730">
        <f t="shared" si="407"/>
        <v>0</v>
      </c>
      <c r="K890" s="730"/>
      <c r="L890" s="728">
        <f t="shared" si="432"/>
        <v>0</v>
      </c>
      <c r="M890" s="730"/>
      <c r="N890" s="728">
        <f t="shared" si="433"/>
        <v>0</v>
      </c>
      <c r="O890" s="730"/>
      <c r="P890" s="728">
        <f t="shared" si="434"/>
        <v>0</v>
      </c>
      <c r="Q890" s="730"/>
      <c r="R890" s="728">
        <f t="shared" si="435"/>
        <v>0</v>
      </c>
      <c r="S890" s="730">
        <f t="shared" si="436"/>
        <v>0</v>
      </c>
      <c r="T890" s="728">
        <f t="shared" si="436"/>
        <v>0</v>
      </c>
      <c r="U890" s="728"/>
      <c r="V890" s="732"/>
      <c r="W890" s="730"/>
      <c r="X890" s="730"/>
      <c r="Y890" s="728">
        <f t="shared" si="437"/>
        <v>0</v>
      </c>
      <c r="Z890" s="732"/>
      <c r="AA890" s="730"/>
      <c r="AB890" s="730"/>
      <c r="AC890" s="728">
        <f t="shared" si="438"/>
        <v>0</v>
      </c>
      <c r="AD890" s="728" t="e">
        <f>(#REF!*#REF!)/100000</f>
        <v>#REF!</v>
      </c>
    </row>
    <row r="891" spans="1:30" ht="41.25" customHeight="1">
      <c r="A891" s="458" t="s">
        <v>2143</v>
      </c>
      <c r="B891" s="445"/>
      <c r="C891" s="730"/>
      <c r="D891" s="730"/>
      <c r="E891" s="731"/>
      <c r="F891" s="731"/>
      <c r="G891" s="732"/>
      <c r="H891" s="732"/>
      <c r="I891" s="730"/>
      <c r="J891" s="730">
        <f t="shared" si="407"/>
        <v>0</v>
      </c>
      <c r="K891" s="730"/>
      <c r="L891" s="728">
        <f t="shared" si="432"/>
        <v>0</v>
      </c>
      <c r="M891" s="730"/>
      <c r="N891" s="728">
        <f t="shared" si="433"/>
        <v>0</v>
      </c>
      <c r="O891" s="730"/>
      <c r="P891" s="728">
        <f t="shared" si="434"/>
        <v>0</v>
      </c>
      <c r="Q891" s="730"/>
      <c r="R891" s="728">
        <f t="shared" si="435"/>
        <v>0</v>
      </c>
      <c r="S891" s="730">
        <f t="shared" si="436"/>
        <v>0</v>
      </c>
      <c r="T891" s="728">
        <f t="shared" si="436"/>
        <v>0</v>
      </c>
      <c r="U891" s="728"/>
      <c r="V891" s="732"/>
      <c r="W891" s="730"/>
      <c r="X891" s="730"/>
      <c r="Y891" s="728">
        <f t="shared" si="437"/>
        <v>0</v>
      </c>
      <c r="Z891" s="732"/>
      <c r="AA891" s="730"/>
      <c r="AB891" s="730"/>
      <c r="AC891" s="728">
        <f t="shared" si="438"/>
        <v>0</v>
      </c>
      <c r="AD891" s="728" t="e">
        <f>(#REF!*#REF!)/100000</f>
        <v>#REF!</v>
      </c>
    </row>
    <row r="892" spans="1:30" ht="41.25" customHeight="1">
      <c r="A892" s="458" t="s">
        <v>2144</v>
      </c>
      <c r="B892" s="445"/>
      <c r="C892" s="730"/>
      <c r="D892" s="730"/>
      <c r="E892" s="731"/>
      <c r="F892" s="731"/>
      <c r="G892" s="732"/>
      <c r="H892" s="732"/>
      <c r="I892" s="730"/>
      <c r="J892" s="730">
        <f t="shared" si="407"/>
        <v>0</v>
      </c>
      <c r="K892" s="730"/>
      <c r="L892" s="728">
        <f t="shared" si="432"/>
        <v>0</v>
      </c>
      <c r="M892" s="730"/>
      <c r="N892" s="728">
        <f t="shared" si="433"/>
        <v>0</v>
      </c>
      <c r="O892" s="730"/>
      <c r="P892" s="728">
        <f t="shared" si="434"/>
        <v>0</v>
      </c>
      <c r="Q892" s="730"/>
      <c r="R892" s="728">
        <f t="shared" si="435"/>
        <v>0</v>
      </c>
      <c r="S892" s="730">
        <f t="shared" si="436"/>
        <v>0</v>
      </c>
      <c r="T892" s="728">
        <f t="shared" si="436"/>
        <v>0</v>
      </c>
      <c r="U892" s="728"/>
      <c r="V892" s="732"/>
      <c r="W892" s="730"/>
      <c r="X892" s="730"/>
      <c r="Y892" s="728">
        <f t="shared" si="437"/>
        <v>0</v>
      </c>
      <c r="Z892" s="732"/>
      <c r="AA892" s="730"/>
      <c r="AB892" s="730"/>
      <c r="AC892" s="728">
        <f t="shared" si="438"/>
        <v>0</v>
      </c>
      <c r="AD892" s="728" t="e">
        <f>(#REF!*#REF!)/100000</f>
        <v>#REF!</v>
      </c>
    </row>
    <row r="893" spans="1:30" ht="41.25" customHeight="1">
      <c r="A893" s="458" t="s">
        <v>2145</v>
      </c>
      <c r="B893" s="445"/>
      <c r="C893" s="730"/>
      <c r="D893" s="730"/>
      <c r="E893" s="731"/>
      <c r="F893" s="731"/>
      <c r="G893" s="732"/>
      <c r="H893" s="732"/>
      <c r="I893" s="730"/>
      <c r="J893" s="730">
        <f t="shared" si="407"/>
        <v>0</v>
      </c>
      <c r="K893" s="730"/>
      <c r="L893" s="728">
        <f t="shared" si="432"/>
        <v>0</v>
      </c>
      <c r="M893" s="730"/>
      <c r="N893" s="728">
        <f t="shared" si="433"/>
        <v>0</v>
      </c>
      <c r="O893" s="730"/>
      <c r="P893" s="728">
        <f t="shared" si="434"/>
        <v>0</v>
      </c>
      <c r="Q893" s="730"/>
      <c r="R893" s="728">
        <f t="shared" si="435"/>
        <v>0</v>
      </c>
      <c r="S893" s="730">
        <f t="shared" si="436"/>
        <v>0</v>
      </c>
      <c r="T893" s="728">
        <f t="shared" si="436"/>
        <v>0</v>
      </c>
      <c r="U893" s="728"/>
      <c r="V893" s="732"/>
      <c r="W893" s="730"/>
      <c r="X893" s="730"/>
      <c r="Y893" s="728">
        <f t="shared" si="437"/>
        <v>0</v>
      </c>
      <c r="Z893" s="732"/>
      <c r="AA893" s="730"/>
      <c r="AB893" s="730"/>
      <c r="AC893" s="728">
        <f t="shared" si="438"/>
        <v>0</v>
      </c>
      <c r="AD893" s="728" t="e">
        <f>(#REF!*#REF!)/100000</f>
        <v>#REF!</v>
      </c>
    </row>
    <row r="894" spans="1:30" ht="41.25" customHeight="1">
      <c r="A894" s="458" t="s">
        <v>2146</v>
      </c>
      <c r="B894" s="445"/>
      <c r="C894" s="730"/>
      <c r="D894" s="730"/>
      <c r="E894" s="731"/>
      <c r="F894" s="731"/>
      <c r="G894" s="732"/>
      <c r="H894" s="732"/>
      <c r="I894" s="730"/>
      <c r="J894" s="730">
        <f t="shared" si="407"/>
        <v>0</v>
      </c>
      <c r="K894" s="730"/>
      <c r="L894" s="728">
        <f t="shared" si="432"/>
        <v>0</v>
      </c>
      <c r="M894" s="730"/>
      <c r="N894" s="728">
        <f t="shared" si="433"/>
        <v>0</v>
      </c>
      <c r="O894" s="730"/>
      <c r="P894" s="728">
        <f t="shared" si="434"/>
        <v>0</v>
      </c>
      <c r="Q894" s="730"/>
      <c r="R894" s="728">
        <f t="shared" si="435"/>
        <v>0</v>
      </c>
      <c r="S894" s="730">
        <f t="shared" si="436"/>
        <v>0</v>
      </c>
      <c r="T894" s="728">
        <f t="shared" si="436"/>
        <v>0</v>
      </c>
      <c r="U894" s="728"/>
      <c r="V894" s="732"/>
      <c r="W894" s="730"/>
      <c r="X894" s="730"/>
      <c r="Y894" s="728">
        <f t="shared" si="437"/>
        <v>0</v>
      </c>
      <c r="Z894" s="732"/>
      <c r="AA894" s="730"/>
      <c r="AB894" s="730"/>
      <c r="AC894" s="728">
        <f t="shared" si="438"/>
        <v>0</v>
      </c>
      <c r="AD894" s="728" t="e">
        <f>(#REF!*#REF!)/100000</f>
        <v>#REF!</v>
      </c>
    </row>
    <row r="895" spans="1:30" ht="41.25" customHeight="1">
      <c r="A895" s="458" t="s">
        <v>2147</v>
      </c>
      <c r="B895" s="445"/>
      <c r="C895" s="730"/>
      <c r="D895" s="730"/>
      <c r="E895" s="731"/>
      <c r="F895" s="731"/>
      <c r="G895" s="732"/>
      <c r="H895" s="732"/>
      <c r="I895" s="730"/>
      <c r="J895" s="730">
        <f t="shared" si="407"/>
        <v>0</v>
      </c>
      <c r="K895" s="730"/>
      <c r="L895" s="728">
        <f t="shared" si="432"/>
        <v>0</v>
      </c>
      <c r="M895" s="730"/>
      <c r="N895" s="728">
        <f t="shared" si="433"/>
        <v>0</v>
      </c>
      <c r="O895" s="730"/>
      <c r="P895" s="728">
        <f t="shared" si="434"/>
        <v>0</v>
      </c>
      <c r="Q895" s="730"/>
      <c r="R895" s="728">
        <f t="shared" si="435"/>
        <v>0</v>
      </c>
      <c r="S895" s="730">
        <f t="shared" si="436"/>
        <v>0</v>
      </c>
      <c r="T895" s="728">
        <f t="shared" si="436"/>
        <v>0</v>
      </c>
      <c r="U895" s="728"/>
      <c r="V895" s="732"/>
      <c r="W895" s="730"/>
      <c r="X895" s="730"/>
      <c r="Y895" s="728">
        <f t="shared" si="437"/>
        <v>0</v>
      </c>
      <c r="Z895" s="732"/>
      <c r="AA895" s="730"/>
      <c r="AB895" s="730"/>
      <c r="AC895" s="728">
        <f t="shared" si="438"/>
        <v>0</v>
      </c>
      <c r="AD895" s="728" t="e">
        <f>(#REF!*#REF!)/100000</f>
        <v>#REF!</v>
      </c>
    </row>
    <row r="896" spans="1:30" ht="41.25" customHeight="1">
      <c r="A896" s="458" t="s">
        <v>2148</v>
      </c>
      <c r="B896" s="445"/>
      <c r="C896" s="730"/>
      <c r="D896" s="730"/>
      <c r="E896" s="731"/>
      <c r="F896" s="731"/>
      <c r="G896" s="732"/>
      <c r="H896" s="732"/>
      <c r="I896" s="730"/>
      <c r="J896" s="730">
        <f t="shared" si="407"/>
        <v>0</v>
      </c>
      <c r="K896" s="730"/>
      <c r="L896" s="728">
        <f t="shared" si="432"/>
        <v>0</v>
      </c>
      <c r="M896" s="730"/>
      <c r="N896" s="728">
        <f t="shared" si="433"/>
        <v>0</v>
      </c>
      <c r="O896" s="730"/>
      <c r="P896" s="728">
        <f t="shared" si="434"/>
        <v>0</v>
      </c>
      <c r="Q896" s="730"/>
      <c r="R896" s="728">
        <f t="shared" si="435"/>
        <v>0</v>
      </c>
      <c r="S896" s="730">
        <f t="shared" si="436"/>
        <v>0</v>
      </c>
      <c r="T896" s="728">
        <f t="shared" si="436"/>
        <v>0</v>
      </c>
      <c r="U896" s="728"/>
      <c r="V896" s="732"/>
      <c r="W896" s="730"/>
      <c r="X896" s="730"/>
      <c r="Y896" s="728">
        <f t="shared" si="437"/>
        <v>0</v>
      </c>
      <c r="Z896" s="732"/>
      <c r="AA896" s="730"/>
      <c r="AB896" s="730"/>
      <c r="AC896" s="728">
        <f t="shared" si="438"/>
        <v>0</v>
      </c>
      <c r="AD896" s="728" t="e">
        <f>(#REF!*#REF!)/100000</f>
        <v>#REF!</v>
      </c>
    </row>
    <row r="897" spans="1:30" ht="41.25" customHeight="1">
      <c r="A897" s="458" t="s">
        <v>2149</v>
      </c>
      <c r="B897" s="445"/>
      <c r="C897" s="730"/>
      <c r="D897" s="730"/>
      <c r="E897" s="731"/>
      <c r="F897" s="731"/>
      <c r="G897" s="732"/>
      <c r="H897" s="732"/>
      <c r="I897" s="730"/>
      <c r="J897" s="730">
        <f t="shared" si="407"/>
        <v>0</v>
      </c>
      <c r="K897" s="730"/>
      <c r="L897" s="728">
        <f t="shared" si="432"/>
        <v>0</v>
      </c>
      <c r="M897" s="730"/>
      <c r="N897" s="728">
        <f t="shared" si="433"/>
        <v>0</v>
      </c>
      <c r="O897" s="730"/>
      <c r="P897" s="728">
        <f t="shared" si="434"/>
        <v>0</v>
      </c>
      <c r="Q897" s="730"/>
      <c r="R897" s="728">
        <f t="shared" si="435"/>
        <v>0</v>
      </c>
      <c r="S897" s="730">
        <f t="shared" si="436"/>
        <v>0</v>
      </c>
      <c r="T897" s="728">
        <f t="shared" si="436"/>
        <v>0</v>
      </c>
      <c r="U897" s="728"/>
      <c r="V897" s="732"/>
      <c r="W897" s="730"/>
      <c r="X897" s="730"/>
      <c r="Y897" s="728">
        <f t="shared" si="437"/>
        <v>0</v>
      </c>
      <c r="Z897" s="732"/>
      <c r="AA897" s="730"/>
      <c r="AB897" s="730"/>
      <c r="AC897" s="728">
        <f t="shared" si="438"/>
        <v>0</v>
      </c>
      <c r="AD897" s="728" t="e">
        <f>(#REF!*#REF!)/100000</f>
        <v>#REF!</v>
      </c>
    </row>
    <row r="898" spans="1:30" ht="41.25" customHeight="1">
      <c r="A898" s="458" t="s">
        <v>2150</v>
      </c>
      <c r="B898" s="445"/>
      <c r="C898" s="730"/>
      <c r="D898" s="730"/>
      <c r="E898" s="731"/>
      <c r="F898" s="731"/>
      <c r="G898" s="732"/>
      <c r="H898" s="732"/>
      <c r="I898" s="730"/>
      <c r="J898" s="730">
        <f t="shared" si="407"/>
        <v>0</v>
      </c>
      <c r="K898" s="730"/>
      <c r="L898" s="728">
        <f t="shared" si="432"/>
        <v>0</v>
      </c>
      <c r="M898" s="730"/>
      <c r="N898" s="728">
        <f t="shared" si="433"/>
        <v>0</v>
      </c>
      <c r="O898" s="730"/>
      <c r="P898" s="728">
        <f t="shared" si="434"/>
        <v>0</v>
      </c>
      <c r="Q898" s="730"/>
      <c r="R898" s="728">
        <f t="shared" si="435"/>
        <v>0</v>
      </c>
      <c r="S898" s="730">
        <f t="shared" si="436"/>
        <v>0</v>
      </c>
      <c r="T898" s="728">
        <f t="shared" si="436"/>
        <v>0</v>
      </c>
      <c r="U898" s="728"/>
      <c r="V898" s="732"/>
      <c r="W898" s="730"/>
      <c r="X898" s="730"/>
      <c r="Y898" s="728">
        <f t="shared" si="437"/>
        <v>0</v>
      </c>
      <c r="Z898" s="732"/>
      <c r="AA898" s="730"/>
      <c r="AB898" s="730"/>
      <c r="AC898" s="728">
        <f t="shared" si="438"/>
        <v>0</v>
      </c>
      <c r="AD898" s="728" t="e">
        <f>(#REF!*#REF!)/100000</f>
        <v>#REF!</v>
      </c>
    </row>
    <row r="899" spans="1:30" ht="41.25" customHeight="1">
      <c r="A899" s="458" t="s">
        <v>2151</v>
      </c>
      <c r="B899" s="445"/>
      <c r="C899" s="730"/>
      <c r="D899" s="730"/>
      <c r="E899" s="731"/>
      <c r="F899" s="731"/>
      <c r="G899" s="732"/>
      <c r="H899" s="732"/>
      <c r="I899" s="730"/>
      <c r="J899" s="730">
        <f t="shared" si="407"/>
        <v>0</v>
      </c>
      <c r="K899" s="730"/>
      <c r="L899" s="728">
        <f t="shared" si="432"/>
        <v>0</v>
      </c>
      <c r="M899" s="730"/>
      <c r="N899" s="728">
        <f t="shared" si="433"/>
        <v>0</v>
      </c>
      <c r="O899" s="730"/>
      <c r="P899" s="728">
        <f t="shared" si="434"/>
        <v>0</v>
      </c>
      <c r="Q899" s="730"/>
      <c r="R899" s="728">
        <f t="shared" si="435"/>
        <v>0</v>
      </c>
      <c r="S899" s="730">
        <f t="shared" si="436"/>
        <v>0</v>
      </c>
      <c r="T899" s="728">
        <f t="shared" si="436"/>
        <v>0</v>
      </c>
      <c r="U899" s="728"/>
      <c r="V899" s="732"/>
      <c r="W899" s="730"/>
      <c r="X899" s="730"/>
      <c r="Y899" s="728">
        <f t="shared" si="437"/>
        <v>0</v>
      </c>
      <c r="Z899" s="732"/>
      <c r="AA899" s="730"/>
      <c r="AB899" s="730"/>
      <c r="AC899" s="728">
        <f t="shared" si="438"/>
        <v>0</v>
      </c>
      <c r="AD899" s="728" t="e">
        <f>(#REF!*#REF!)/100000</f>
        <v>#REF!</v>
      </c>
    </row>
    <row r="900" spans="1:30" ht="41.25" customHeight="1">
      <c r="A900" s="458" t="s">
        <v>2152</v>
      </c>
      <c r="B900" s="445"/>
      <c r="C900" s="730"/>
      <c r="D900" s="730"/>
      <c r="E900" s="731"/>
      <c r="F900" s="731"/>
      <c r="G900" s="732"/>
      <c r="H900" s="732"/>
      <c r="I900" s="730"/>
      <c r="J900" s="730">
        <f t="shared" si="407"/>
        <v>0</v>
      </c>
      <c r="K900" s="730"/>
      <c r="L900" s="728">
        <f t="shared" si="432"/>
        <v>0</v>
      </c>
      <c r="M900" s="730"/>
      <c r="N900" s="728">
        <f t="shared" si="433"/>
        <v>0</v>
      </c>
      <c r="O900" s="730"/>
      <c r="P900" s="728">
        <f t="shared" si="434"/>
        <v>0</v>
      </c>
      <c r="Q900" s="730"/>
      <c r="R900" s="728">
        <f t="shared" si="435"/>
        <v>0</v>
      </c>
      <c r="S900" s="730">
        <f t="shared" si="436"/>
        <v>0</v>
      </c>
      <c r="T900" s="728">
        <f t="shared" si="436"/>
        <v>0</v>
      </c>
      <c r="U900" s="728"/>
      <c r="V900" s="732"/>
      <c r="W900" s="730"/>
      <c r="X900" s="730"/>
      <c r="Y900" s="728">
        <f t="shared" si="437"/>
        <v>0</v>
      </c>
      <c r="Z900" s="732"/>
      <c r="AA900" s="730"/>
      <c r="AB900" s="730"/>
      <c r="AC900" s="728">
        <f t="shared" si="438"/>
        <v>0</v>
      </c>
      <c r="AD900" s="728" t="e">
        <f>(#REF!*#REF!)/100000</f>
        <v>#REF!</v>
      </c>
    </row>
    <row r="901" spans="1:30" ht="41.25" customHeight="1">
      <c r="A901" s="458" t="s">
        <v>2153</v>
      </c>
      <c r="B901" s="445"/>
      <c r="C901" s="730"/>
      <c r="D901" s="730"/>
      <c r="E901" s="731"/>
      <c r="F901" s="731"/>
      <c r="G901" s="732"/>
      <c r="H901" s="732"/>
      <c r="I901" s="730"/>
      <c r="J901" s="730">
        <f t="shared" si="407"/>
        <v>0</v>
      </c>
      <c r="K901" s="730"/>
      <c r="L901" s="728">
        <f t="shared" si="432"/>
        <v>0</v>
      </c>
      <c r="M901" s="730"/>
      <c r="N901" s="728">
        <f t="shared" si="433"/>
        <v>0</v>
      </c>
      <c r="O901" s="730"/>
      <c r="P901" s="728">
        <f t="shared" si="434"/>
        <v>0</v>
      </c>
      <c r="Q901" s="730"/>
      <c r="R901" s="728">
        <f t="shared" si="435"/>
        <v>0</v>
      </c>
      <c r="S901" s="730">
        <f t="shared" si="436"/>
        <v>0</v>
      </c>
      <c r="T901" s="728">
        <f t="shared" si="436"/>
        <v>0</v>
      </c>
      <c r="U901" s="728"/>
      <c r="V901" s="732"/>
      <c r="W901" s="730"/>
      <c r="X901" s="730"/>
      <c r="Y901" s="728"/>
      <c r="Z901" s="732"/>
      <c r="AA901" s="730"/>
      <c r="AB901" s="730"/>
      <c r="AC901" s="728"/>
      <c r="AD901" s="728"/>
    </row>
    <row r="902" spans="1:30" ht="41.25" customHeight="1">
      <c r="A902" s="736" t="s">
        <v>3304</v>
      </c>
      <c r="B902" s="797" t="s">
        <v>3305</v>
      </c>
      <c r="C902" s="738"/>
      <c r="D902" s="738"/>
      <c r="E902" s="798">
        <f>SUM(E903:E909)</f>
        <v>0</v>
      </c>
      <c r="F902" s="798">
        <f>SUM(F903:F909)</f>
        <v>0</v>
      </c>
      <c r="G902" s="721"/>
      <c r="H902" s="721"/>
      <c r="I902" s="738"/>
      <c r="J902" s="738"/>
      <c r="K902" s="738"/>
      <c r="L902" s="798">
        <f>SUM(L903:L909)</f>
        <v>0</v>
      </c>
      <c r="M902" s="738"/>
      <c r="N902" s="798">
        <f>SUM(N903:N909)</f>
        <v>0</v>
      </c>
      <c r="O902" s="738"/>
      <c r="P902" s="798">
        <f>SUM(P903:P909)</f>
        <v>0</v>
      </c>
      <c r="Q902" s="738"/>
      <c r="R902" s="798">
        <f>SUM(R903:R909)</f>
        <v>0</v>
      </c>
      <c r="S902" s="738"/>
      <c r="T902" s="798">
        <f>SUM(T903:T909)</f>
        <v>0</v>
      </c>
      <c r="U902" s="728"/>
      <c r="V902" s="732"/>
      <c r="W902" s="730"/>
      <c r="X902" s="730"/>
      <c r="Y902" s="728"/>
      <c r="Z902" s="732"/>
      <c r="AA902" s="730"/>
      <c r="AB902" s="730"/>
      <c r="AC902" s="728"/>
      <c r="AD902" s="728"/>
    </row>
    <row r="903" spans="1:30" ht="41.25" customHeight="1">
      <c r="A903" s="458" t="s">
        <v>3306</v>
      </c>
      <c r="B903" s="445"/>
      <c r="C903" s="730"/>
      <c r="D903" s="730"/>
      <c r="E903" s="731"/>
      <c r="F903" s="731"/>
      <c r="G903" s="732"/>
      <c r="H903" s="732"/>
      <c r="I903" s="730"/>
      <c r="J903" s="730">
        <f t="shared" si="407"/>
        <v>0</v>
      </c>
      <c r="K903" s="730"/>
      <c r="L903" s="728">
        <f t="shared" ref="L903:L909" si="439">K903*J903</f>
        <v>0</v>
      </c>
      <c r="M903" s="730"/>
      <c r="N903" s="728">
        <f t="shared" ref="N903:N909" si="440">M903*J903</f>
        <v>0</v>
      </c>
      <c r="O903" s="730"/>
      <c r="P903" s="728">
        <f t="shared" ref="P903:P909" si="441">O903*J903</f>
        <v>0</v>
      </c>
      <c r="Q903" s="730"/>
      <c r="R903" s="728">
        <f t="shared" ref="R903:R909" si="442">Q903*J903</f>
        <v>0</v>
      </c>
      <c r="S903" s="730">
        <f t="shared" ref="S903:T909" si="443">K903+M903+O903+Q903</f>
        <v>0</v>
      </c>
      <c r="T903" s="728">
        <f t="shared" si="443"/>
        <v>0</v>
      </c>
      <c r="U903" s="728"/>
      <c r="V903" s="732"/>
      <c r="W903" s="730"/>
      <c r="X903" s="730"/>
      <c r="Y903" s="728"/>
      <c r="Z903" s="732"/>
      <c r="AA903" s="730"/>
      <c r="AB903" s="730"/>
      <c r="AC903" s="728"/>
      <c r="AD903" s="728"/>
    </row>
    <row r="904" spans="1:30" ht="41.25" customHeight="1">
      <c r="A904" s="458" t="s">
        <v>3307</v>
      </c>
      <c r="B904" s="445"/>
      <c r="C904" s="730"/>
      <c r="D904" s="730"/>
      <c r="E904" s="731"/>
      <c r="F904" s="731"/>
      <c r="G904" s="732"/>
      <c r="H904" s="732"/>
      <c r="I904" s="730"/>
      <c r="J904" s="730">
        <f t="shared" si="407"/>
        <v>0</v>
      </c>
      <c r="K904" s="730"/>
      <c r="L904" s="728">
        <f t="shared" si="439"/>
        <v>0</v>
      </c>
      <c r="M904" s="730"/>
      <c r="N904" s="728">
        <f t="shared" si="440"/>
        <v>0</v>
      </c>
      <c r="O904" s="730"/>
      <c r="P904" s="728">
        <f t="shared" si="441"/>
        <v>0</v>
      </c>
      <c r="Q904" s="730"/>
      <c r="R904" s="728">
        <f t="shared" si="442"/>
        <v>0</v>
      </c>
      <c r="S904" s="730">
        <f t="shared" si="443"/>
        <v>0</v>
      </c>
      <c r="T904" s="728">
        <f t="shared" si="443"/>
        <v>0</v>
      </c>
      <c r="U904" s="728"/>
      <c r="V904" s="732"/>
      <c r="W904" s="730"/>
      <c r="X904" s="730"/>
      <c r="Y904" s="728"/>
      <c r="Z904" s="732"/>
      <c r="AA904" s="730"/>
      <c r="AB904" s="730"/>
      <c r="AC904" s="728"/>
      <c r="AD904" s="728"/>
    </row>
    <row r="905" spans="1:30" ht="41.25" customHeight="1">
      <c r="A905" s="458" t="s">
        <v>3308</v>
      </c>
      <c r="B905" s="445"/>
      <c r="C905" s="730"/>
      <c r="D905" s="730"/>
      <c r="E905" s="731"/>
      <c r="F905" s="731"/>
      <c r="G905" s="732"/>
      <c r="H905" s="732"/>
      <c r="I905" s="730"/>
      <c r="J905" s="730">
        <f t="shared" si="407"/>
        <v>0</v>
      </c>
      <c r="K905" s="730"/>
      <c r="L905" s="728">
        <f t="shared" si="439"/>
        <v>0</v>
      </c>
      <c r="M905" s="730"/>
      <c r="N905" s="728">
        <f t="shared" si="440"/>
        <v>0</v>
      </c>
      <c r="O905" s="730"/>
      <c r="P905" s="728">
        <f t="shared" si="441"/>
        <v>0</v>
      </c>
      <c r="Q905" s="730"/>
      <c r="R905" s="728">
        <f t="shared" si="442"/>
        <v>0</v>
      </c>
      <c r="S905" s="730">
        <f t="shared" si="443"/>
        <v>0</v>
      </c>
      <c r="T905" s="728">
        <f t="shared" si="443"/>
        <v>0</v>
      </c>
      <c r="U905" s="728"/>
      <c r="V905" s="732"/>
      <c r="W905" s="730"/>
      <c r="X905" s="730"/>
      <c r="Y905" s="728"/>
      <c r="Z905" s="732"/>
      <c r="AA905" s="730"/>
      <c r="AB905" s="730"/>
      <c r="AC905" s="728"/>
      <c r="AD905" s="728"/>
    </row>
    <row r="906" spans="1:30" ht="41.25" customHeight="1">
      <c r="A906" s="458" t="s">
        <v>3309</v>
      </c>
      <c r="B906" s="445"/>
      <c r="C906" s="730"/>
      <c r="D906" s="730"/>
      <c r="E906" s="731"/>
      <c r="F906" s="731"/>
      <c r="G906" s="732"/>
      <c r="H906" s="732"/>
      <c r="I906" s="730"/>
      <c r="J906" s="730">
        <f t="shared" si="407"/>
        <v>0</v>
      </c>
      <c r="K906" s="730"/>
      <c r="L906" s="728">
        <f t="shared" si="439"/>
        <v>0</v>
      </c>
      <c r="M906" s="730"/>
      <c r="N906" s="728">
        <f t="shared" si="440"/>
        <v>0</v>
      </c>
      <c r="O906" s="730"/>
      <c r="P906" s="728">
        <f t="shared" si="441"/>
        <v>0</v>
      </c>
      <c r="Q906" s="730"/>
      <c r="R906" s="728">
        <f t="shared" si="442"/>
        <v>0</v>
      </c>
      <c r="S906" s="730">
        <f t="shared" si="443"/>
        <v>0</v>
      </c>
      <c r="T906" s="728">
        <f t="shared" si="443"/>
        <v>0</v>
      </c>
      <c r="U906" s="728"/>
      <c r="V906" s="732"/>
      <c r="W906" s="730"/>
      <c r="X906" s="730"/>
      <c r="Y906" s="728"/>
      <c r="Z906" s="732"/>
      <c r="AA906" s="730"/>
      <c r="AB906" s="730"/>
      <c r="AC906" s="728"/>
      <c r="AD906" s="728"/>
    </row>
    <row r="907" spans="1:30" ht="41.25" customHeight="1">
      <c r="A907" s="458" t="s">
        <v>3310</v>
      </c>
      <c r="B907" s="445"/>
      <c r="C907" s="730"/>
      <c r="D907" s="730"/>
      <c r="E907" s="731"/>
      <c r="F907" s="731"/>
      <c r="G907" s="732"/>
      <c r="H907" s="732"/>
      <c r="I907" s="730"/>
      <c r="J907" s="730">
        <f t="shared" si="407"/>
        <v>0</v>
      </c>
      <c r="K907" s="730"/>
      <c r="L907" s="728">
        <f t="shared" si="439"/>
        <v>0</v>
      </c>
      <c r="M907" s="730"/>
      <c r="N907" s="728">
        <f t="shared" si="440"/>
        <v>0</v>
      </c>
      <c r="O907" s="730"/>
      <c r="P907" s="728">
        <f t="shared" si="441"/>
        <v>0</v>
      </c>
      <c r="Q907" s="730"/>
      <c r="R907" s="728">
        <f t="shared" si="442"/>
        <v>0</v>
      </c>
      <c r="S907" s="730">
        <f t="shared" si="443"/>
        <v>0</v>
      </c>
      <c r="T907" s="728">
        <f t="shared" si="443"/>
        <v>0</v>
      </c>
      <c r="U907" s="728"/>
      <c r="V907" s="732"/>
      <c r="W907" s="730"/>
      <c r="X907" s="730"/>
      <c r="Y907" s="728"/>
      <c r="Z907" s="732"/>
      <c r="AA907" s="730"/>
      <c r="AB907" s="730"/>
      <c r="AC907" s="728"/>
      <c r="AD907" s="728"/>
    </row>
    <row r="908" spans="1:30" ht="41.25" customHeight="1">
      <c r="A908" s="458" t="s">
        <v>3311</v>
      </c>
      <c r="B908" s="445"/>
      <c r="C908" s="730"/>
      <c r="D908" s="730"/>
      <c r="E908" s="731"/>
      <c r="F908" s="731"/>
      <c r="G908" s="732"/>
      <c r="H908" s="732"/>
      <c r="I908" s="730"/>
      <c r="J908" s="730">
        <f t="shared" ref="J908:J909" si="444">I908/100000</f>
        <v>0</v>
      </c>
      <c r="K908" s="730"/>
      <c r="L908" s="728">
        <f t="shared" si="439"/>
        <v>0</v>
      </c>
      <c r="M908" s="730"/>
      <c r="N908" s="728">
        <f t="shared" si="440"/>
        <v>0</v>
      </c>
      <c r="O908" s="730"/>
      <c r="P908" s="728">
        <f t="shared" si="441"/>
        <v>0</v>
      </c>
      <c r="Q908" s="730"/>
      <c r="R908" s="728">
        <f t="shared" si="442"/>
        <v>0</v>
      </c>
      <c r="S908" s="730">
        <f t="shared" si="443"/>
        <v>0</v>
      </c>
      <c r="T908" s="728">
        <f t="shared" si="443"/>
        <v>0</v>
      </c>
      <c r="U908" s="728"/>
      <c r="V908" s="732"/>
      <c r="W908" s="730"/>
      <c r="X908" s="730"/>
      <c r="Y908" s="728"/>
      <c r="Z908" s="732"/>
      <c r="AA908" s="730"/>
      <c r="AB908" s="730"/>
      <c r="AC908" s="728"/>
      <c r="AD908" s="728"/>
    </row>
    <row r="909" spans="1:30" ht="41.25" customHeight="1">
      <c r="A909" s="458" t="s">
        <v>3312</v>
      </c>
      <c r="B909" s="445"/>
      <c r="C909" s="730"/>
      <c r="D909" s="730"/>
      <c r="E909" s="731"/>
      <c r="F909" s="731"/>
      <c r="G909" s="732"/>
      <c r="H909" s="732"/>
      <c r="I909" s="730"/>
      <c r="J909" s="730">
        <f t="shared" si="444"/>
        <v>0</v>
      </c>
      <c r="K909" s="730"/>
      <c r="L909" s="728">
        <f t="shared" si="439"/>
        <v>0</v>
      </c>
      <c r="M909" s="730"/>
      <c r="N909" s="728">
        <f t="shared" si="440"/>
        <v>0</v>
      </c>
      <c r="O909" s="730"/>
      <c r="P909" s="728">
        <f t="shared" si="441"/>
        <v>0</v>
      </c>
      <c r="Q909" s="730"/>
      <c r="R909" s="728">
        <f t="shared" si="442"/>
        <v>0</v>
      </c>
      <c r="S909" s="730">
        <f t="shared" si="443"/>
        <v>0</v>
      </c>
      <c r="T909" s="728">
        <f t="shared" si="443"/>
        <v>0</v>
      </c>
      <c r="U909" s="728"/>
      <c r="V909" s="732"/>
      <c r="W909" s="730"/>
      <c r="X909" s="730"/>
      <c r="Y909" s="728">
        <f t="shared" si="437"/>
        <v>0</v>
      </c>
      <c r="Z909" s="732"/>
      <c r="AA909" s="730"/>
      <c r="AB909" s="730"/>
      <c r="AC909" s="728">
        <f t="shared" si="438"/>
        <v>0</v>
      </c>
      <c r="AD909" s="728" t="e">
        <f>(#REF!*#REF!)/100000</f>
        <v>#REF!</v>
      </c>
    </row>
    <row r="910" spans="1:30" s="711" customFormat="1" ht="41.25" customHeight="1">
      <c r="A910" s="736" t="s">
        <v>858</v>
      </c>
      <c r="B910" s="718" t="s">
        <v>859</v>
      </c>
      <c r="C910" s="738"/>
      <c r="D910" s="738"/>
      <c r="E910" s="720">
        <f>E911+E915+E926+E930+E934+E940</f>
        <v>1038092</v>
      </c>
      <c r="F910" s="720">
        <f>F911+F915+F926+F930+F934+F940</f>
        <v>496830</v>
      </c>
      <c r="G910" s="721"/>
      <c r="H910" s="721"/>
      <c r="I910" s="738"/>
      <c r="J910" s="738"/>
      <c r="K910" s="719"/>
      <c r="L910" s="720">
        <f>L911+L915+L926+L930+L934+L940</f>
        <v>6.4270000000000005</v>
      </c>
      <c r="M910" s="719"/>
      <c r="N910" s="720">
        <f>N911+N915+N926+N930+N934+N940</f>
        <v>5.7970000000000006</v>
      </c>
      <c r="O910" s="719"/>
      <c r="P910" s="720">
        <f>P911+P915+P926+P930+P934+P940</f>
        <v>5.7970000000000006</v>
      </c>
      <c r="Q910" s="719"/>
      <c r="R910" s="720">
        <f>R911+R915+R926+R930+R934+R940</f>
        <v>6.4270000000000005</v>
      </c>
      <c r="S910" s="719"/>
      <c r="T910" s="720">
        <f>T911+T915+T926+T930+T934+T940</f>
        <v>24.448</v>
      </c>
      <c r="U910" s="683"/>
      <c r="V910" s="721"/>
      <c r="W910" s="738">
        <f>W911+W926+W940</f>
        <v>0</v>
      </c>
      <c r="X910" s="719">
        <f>X911+X926+X940</f>
        <v>0</v>
      </c>
      <c r="Y910" s="720">
        <f>Y911+Y926+Y940</f>
        <v>0</v>
      </c>
      <c r="Z910" s="721"/>
      <c r="AA910" s="738">
        <f>AA911+AA926+AA940</f>
        <v>0</v>
      </c>
      <c r="AB910" s="719">
        <f>AB911+AB926+AB940</f>
        <v>0</v>
      </c>
      <c r="AC910" s="720">
        <f>AC911+AC926+AC940</f>
        <v>0</v>
      </c>
      <c r="AD910" s="720" t="e">
        <f>AD911+AD926+AD940</f>
        <v>#REF!</v>
      </c>
    </row>
    <row r="911" spans="1:30" ht="41.25" customHeight="1">
      <c r="A911" s="736" t="s">
        <v>860</v>
      </c>
      <c r="B911" s="464" t="s">
        <v>861</v>
      </c>
      <c r="C911" s="723"/>
      <c r="D911" s="723"/>
      <c r="E911" s="727">
        <f>SUM(E912:E914)</f>
        <v>0</v>
      </c>
      <c r="F911" s="727">
        <f>SUM(F912:F914)</f>
        <v>0</v>
      </c>
      <c r="G911" s="725"/>
      <c r="H911" s="725"/>
      <c r="I911" s="723"/>
      <c r="J911" s="723"/>
      <c r="K911" s="726"/>
      <c r="L911" s="727">
        <f>SUM(L912:L914)</f>
        <v>0</v>
      </c>
      <c r="M911" s="726"/>
      <c r="N911" s="727">
        <f>SUM(N912:N914)</f>
        <v>0</v>
      </c>
      <c r="O911" s="726"/>
      <c r="P911" s="727">
        <f>SUM(P912:P914)</f>
        <v>0</v>
      </c>
      <c r="Q911" s="726"/>
      <c r="R911" s="727">
        <f>SUM(R912:R914)</f>
        <v>0</v>
      </c>
      <c r="S911" s="726"/>
      <c r="T911" s="727">
        <f>SUM(T912:T914)</f>
        <v>0</v>
      </c>
      <c r="U911" s="728"/>
      <c r="V911" s="725"/>
      <c r="W911" s="723">
        <f>SUM(W912:W915)</f>
        <v>0</v>
      </c>
      <c r="X911" s="726">
        <f>SUM(X912:X915)</f>
        <v>0</v>
      </c>
      <c r="Y911" s="727">
        <f>SUM(Y912:Y915)</f>
        <v>0</v>
      </c>
      <c r="Z911" s="725"/>
      <c r="AA911" s="723">
        <f>SUM(AA912:AA915)</f>
        <v>0</v>
      </c>
      <c r="AB911" s="726">
        <f>SUM(AB912:AB915)</f>
        <v>0</v>
      </c>
      <c r="AC911" s="727">
        <f>SUM(AC912:AC915)</f>
        <v>0</v>
      </c>
      <c r="AD911" s="727" t="e">
        <f>SUM(AD912:AD915)</f>
        <v>#REF!</v>
      </c>
    </row>
    <row r="912" spans="1:30" ht="41.25" customHeight="1">
      <c r="A912" s="458" t="s">
        <v>862</v>
      </c>
      <c r="B912" s="438" t="s">
        <v>863</v>
      </c>
      <c r="C912" s="730"/>
      <c r="D912" s="730"/>
      <c r="E912" s="731"/>
      <c r="F912" s="731"/>
      <c r="G912" s="732"/>
      <c r="H912" s="732"/>
      <c r="I912" s="730"/>
      <c r="J912" s="730">
        <f t="shared" ref="J912:J914" si="445">I912/100000</f>
        <v>0</v>
      </c>
      <c r="K912" s="730"/>
      <c r="L912" s="728">
        <f>K912*J912</f>
        <v>0</v>
      </c>
      <c r="M912" s="730"/>
      <c r="N912" s="728">
        <f>M912*J912</f>
        <v>0</v>
      </c>
      <c r="O912" s="730"/>
      <c r="P912" s="728">
        <f>O912*J912</f>
        <v>0</v>
      </c>
      <c r="Q912" s="730"/>
      <c r="R912" s="728">
        <f>Q912*J912</f>
        <v>0</v>
      </c>
      <c r="S912" s="730">
        <f t="shared" ref="S912:T914" si="446">K912+M912+O912+Q912</f>
        <v>0</v>
      </c>
      <c r="T912" s="728">
        <f t="shared" si="446"/>
        <v>0</v>
      </c>
      <c r="U912" s="728"/>
      <c r="V912" s="732"/>
      <c r="W912" s="730"/>
      <c r="X912" s="730"/>
      <c r="Y912" s="728">
        <f>(W912*X912)/100000</f>
        <v>0</v>
      </c>
      <c r="Z912" s="732"/>
      <c r="AA912" s="730"/>
      <c r="AB912" s="730"/>
      <c r="AC912" s="728">
        <f>(AA912*AB912)/100000</f>
        <v>0</v>
      </c>
      <c r="AD912" s="728" t="e">
        <f>(#REF!*#REF!)/100000</f>
        <v>#REF!</v>
      </c>
    </row>
    <row r="913" spans="1:30" ht="41.25" customHeight="1">
      <c r="A913" s="458" t="s">
        <v>864</v>
      </c>
      <c r="B913" s="438" t="s">
        <v>865</v>
      </c>
      <c r="C913" s="730"/>
      <c r="D913" s="730"/>
      <c r="E913" s="731"/>
      <c r="F913" s="731"/>
      <c r="G913" s="732"/>
      <c r="H913" s="732"/>
      <c r="I913" s="730"/>
      <c r="J913" s="730">
        <f t="shared" si="445"/>
        <v>0</v>
      </c>
      <c r="K913" s="730"/>
      <c r="L913" s="728">
        <f>K913*J913</f>
        <v>0</v>
      </c>
      <c r="M913" s="730"/>
      <c r="N913" s="728">
        <f>M913*J913</f>
        <v>0</v>
      </c>
      <c r="O913" s="730"/>
      <c r="P913" s="728">
        <f>O913*J913</f>
        <v>0</v>
      </c>
      <c r="Q913" s="730"/>
      <c r="R913" s="728">
        <f>Q913*J913</f>
        <v>0</v>
      </c>
      <c r="S913" s="730">
        <f t="shared" si="446"/>
        <v>0</v>
      </c>
      <c r="T913" s="728">
        <f t="shared" si="446"/>
        <v>0</v>
      </c>
      <c r="U913" s="728"/>
      <c r="V913" s="732"/>
      <c r="W913" s="730"/>
      <c r="X913" s="730"/>
      <c r="Y913" s="728">
        <f>(W913*X913)/100000</f>
        <v>0</v>
      </c>
      <c r="Z913" s="732"/>
      <c r="AA913" s="730"/>
      <c r="AB913" s="730"/>
      <c r="AC913" s="728">
        <f>(AA913*AB913)/100000</f>
        <v>0</v>
      </c>
      <c r="AD913" s="728" t="e">
        <f>(#REF!*#REF!)/100000</f>
        <v>#REF!</v>
      </c>
    </row>
    <row r="914" spans="1:30" ht="41.25" customHeight="1">
      <c r="A914" s="458" t="s">
        <v>866</v>
      </c>
      <c r="B914" s="438" t="s">
        <v>867</v>
      </c>
      <c r="C914" s="730"/>
      <c r="D914" s="730"/>
      <c r="E914" s="731"/>
      <c r="F914" s="731"/>
      <c r="G914" s="732"/>
      <c r="H914" s="732"/>
      <c r="I914" s="730"/>
      <c r="J914" s="730">
        <f t="shared" si="445"/>
        <v>0</v>
      </c>
      <c r="K914" s="730"/>
      <c r="L914" s="728">
        <f>K914*J914</f>
        <v>0</v>
      </c>
      <c r="M914" s="730"/>
      <c r="N914" s="728">
        <f>M914*J914</f>
        <v>0</v>
      </c>
      <c r="O914" s="730"/>
      <c r="P914" s="728">
        <f>O914*J914</f>
        <v>0</v>
      </c>
      <c r="Q914" s="730"/>
      <c r="R914" s="728">
        <f>Q914*J914</f>
        <v>0</v>
      </c>
      <c r="S914" s="730">
        <f t="shared" si="446"/>
        <v>0</v>
      </c>
      <c r="T914" s="728">
        <f t="shared" si="446"/>
        <v>0</v>
      </c>
      <c r="U914" s="728"/>
      <c r="V914" s="732"/>
      <c r="W914" s="730"/>
      <c r="X914" s="730"/>
      <c r="Y914" s="728">
        <f>(W914*X914)/100000</f>
        <v>0</v>
      </c>
      <c r="Z914" s="732"/>
      <c r="AA914" s="730"/>
      <c r="AB914" s="730"/>
      <c r="AC914" s="728">
        <f>(AA914*AB914)/100000</f>
        <v>0</v>
      </c>
      <c r="AD914" s="728" t="e">
        <f>(#REF!*#REF!)/100000</f>
        <v>#REF!</v>
      </c>
    </row>
    <row r="915" spans="1:30" ht="41.25" customHeight="1">
      <c r="A915" s="463" t="s">
        <v>868</v>
      </c>
      <c r="B915" s="464" t="s">
        <v>869</v>
      </c>
      <c r="C915" s="723"/>
      <c r="D915" s="723"/>
      <c r="E915" s="727">
        <f>SUM(E916:E925)</f>
        <v>0</v>
      </c>
      <c r="F915" s="727">
        <f>SUM(F916:F925)</f>
        <v>0</v>
      </c>
      <c r="G915" s="725"/>
      <c r="H915" s="725"/>
      <c r="I915" s="723"/>
      <c r="J915" s="723"/>
      <c r="K915" s="726"/>
      <c r="L915" s="727">
        <f>SUM(L916:L925)</f>
        <v>0</v>
      </c>
      <c r="M915" s="726"/>
      <c r="N915" s="727">
        <f>SUM(N916:N925)</f>
        <v>0</v>
      </c>
      <c r="O915" s="726"/>
      <c r="P915" s="727">
        <f>SUM(P916:P925)</f>
        <v>0</v>
      </c>
      <c r="Q915" s="726"/>
      <c r="R915" s="727">
        <f>SUM(R916:R925)</f>
        <v>0</v>
      </c>
      <c r="S915" s="726"/>
      <c r="T915" s="727">
        <f>SUM(T916:T925)</f>
        <v>0</v>
      </c>
      <c r="U915" s="728"/>
      <c r="V915" s="725"/>
      <c r="W915" s="723">
        <f>SUM(W916:W925)</f>
        <v>0</v>
      </c>
      <c r="X915" s="726">
        <f>SUM(X916:X925)</f>
        <v>0</v>
      </c>
      <c r="Y915" s="727">
        <f>SUM(Y916:Y925)</f>
        <v>0</v>
      </c>
      <c r="Z915" s="725"/>
      <c r="AA915" s="723">
        <f>SUM(AA916:AA925)</f>
        <v>0</v>
      </c>
      <c r="AB915" s="726">
        <f>SUM(AB916:AB925)</f>
        <v>0</v>
      </c>
      <c r="AC915" s="727">
        <f>SUM(AC916:AC925)</f>
        <v>0</v>
      </c>
      <c r="AD915" s="727" t="e">
        <f>SUM(AD916:AD925)</f>
        <v>#REF!</v>
      </c>
    </row>
    <row r="916" spans="1:30" ht="41.25" customHeight="1">
      <c r="A916" s="458" t="s">
        <v>2154</v>
      </c>
      <c r="B916" s="445"/>
      <c r="C916" s="730"/>
      <c r="D916" s="730"/>
      <c r="E916" s="731"/>
      <c r="F916" s="731"/>
      <c r="G916" s="732"/>
      <c r="H916" s="732"/>
      <c r="I916" s="730"/>
      <c r="J916" s="730">
        <f t="shared" ref="J916:J939" si="447">I916/100000</f>
        <v>0</v>
      </c>
      <c r="K916" s="730"/>
      <c r="L916" s="728">
        <f t="shared" ref="L916:L925" si="448">K916*J916</f>
        <v>0</v>
      </c>
      <c r="M916" s="730"/>
      <c r="N916" s="728">
        <f t="shared" ref="N916:N925" si="449">M916*J916</f>
        <v>0</v>
      </c>
      <c r="O916" s="730"/>
      <c r="P916" s="728">
        <f t="shared" ref="P916:P925" si="450">O916*J916</f>
        <v>0</v>
      </c>
      <c r="Q916" s="730"/>
      <c r="R916" s="728">
        <f t="shared" ref="R916:R925" si="451">Q916*J916</f>
        <v>0</v>
      </c>
      <c r="S916" s="730">
        <f t="shared" ref="S916:T925" si="452">K916+M916+O916+Q916</f>
        <v>0</v>
      </c>
      <c r="T916" s="728">
        <f t="shared" si="452"/>
        <v>0</v>
      </c>
      <c r="U916" s="728"/>
      <c r="V916" s="732"/>
      <c r="W916" s="730"/>
      <c r="X916" s="730"/>
      <c r="Y916" s="728">
        <f t="shared" ref="Y916:Y925" si="453">(W916*X916)/100000</f>
        <v>0</v>
      </c>
      <c r="Z916" s="732"/>
      <c r="AA916" s="730"/>
      <c r="AB916" s="730"/>
      <c r="AC916" s="728">
        <f t="shared" ref="AC916:AC925" si="454">(AA916*AB916)/100000</f>
        <v>0</v>
      </c>
      <c r="AD916" s="728" t="e">
        <f>(#REF!*#REF!)/100000</f>
        <v>#REF!</v>
      </c>
    </row>
    <row r="917" spans="1:30" ht="41.25" customHeight="1">
      <c r="A917" s="458" t="s">
        <v>2155</v>
      </c>
      <c r="B917" s="445"/>
      <c r="C917" s="730"/>
      <c r="D917" s="730"/>
      <c r="E917" s="731"/>
      <c r="F917" s="731"/>
      <c r="G917" s="732"/>
      <c r="H917" s="732"/>
      <c r="I917" s="730"/>
      <c r="J917" s="730">
        <f t="shared" si="447"/>
        <v>0</v>
      </c>
      <c r="K917" s="730"/>
      <c r="L917" s="728">
        <f t="shared" si="448"/>
        <v>0</v>
      </c>
      <c r="M917" s="730"/>
      <c r="N917" s="728">
        <f t="shared" si="449"/>
        <v>0</v>
      </c>
      <c r="O917" s="730"/>
      <c r="P917" s="728">
        <f t="shared" si="450"/>
        <v>0</v>
      </c>
      <c r="Q917" s="730"/>
      <c r="R917" s="728">
        <f t="shared" si="451"/>
        <v>0</v>
      </c>
      <c r="S917" s="730">
        <f t="shared" si="452"/>
        <v>0</v>
      </c>
      <c r="T917" s="728">
        <f t="shared" si="452"/>
        <v>0</v>
      </c>
      <c r="U917" s="728"/>
      <c r="V917" s="732"/>
      <c r="W917" s="730"/>
      <c r="X917" s="730"/>
      <c r="Y917" s="728">
        <f t="shared" si="453"/>
        <v>0</v>
      </c>
      <c r="Z917" s="732"/>
      <c r="AA917" s="730"/>
      <c r="AB917" s="730"/>
      <c r="AC917" s="728">
        <f t="shared" si="454"/>
        <v>0</v>
      </c>
      <c r="AD917" s="728" t="e">
        <f>(#REF!*#REF!)/100000</f>
        <v>#REF!</v>
      </c>
    </row>
    <row r="918" spans="1:30" ht="41.25" customHeight="1">
      <c r="A918" s="458" t="s">
        <v>2411</v>
      </c>
      <c r="B918" s="445"/>
      <c r="C918" s="730"/>
      <c r="D918" s="730"/>
      <c r="E918" s="731"/>
      <c r="F918" s="731"/>
      <c r="G918" s="732"/>
      <c r="H918" s="732"/>
      <c r="I918" s="730"/>
      <c r="J918" s="730">
        <f t="shared" si="447"/>
        <v>0</v>
      </c>
      <c r="K918" s="730"/>
      <c r="L918" s="728">
        <f t="shared" si="448"/>
        <v>0</v>
      </c>
      <c r="M918" s="730"/>
      <c r="N918" s="728">
        <f t="shared" si="449"/>
        <v>0</v>
      </c>
      <c r="O918" s="730"/>
      <c r="P918" s="728">
        <f t="shared" si="450"/>
        <v>0</v>
      </c>
      <c r="Q918" s="730"/>
      <c r="R918" s="728">
        <f t="shared" si="451"/>
        <v>0</v>
      </c>
      <c r="S918" s="730">
        <f t="shared" si="452"/>
        <v>0</v>
      </c>
      <c r="T918" s="728">
        <f t="shared" si="452"/>
        <v>0</v>
      </c>
      <c r="U918" s="728"/>
      <c r="V918" s="732"/>
      <c r="W918" s="730"/>
      <c r="X918" s="730"/>
      <c r="Y918" s="728">
        <f t="shared" si="453"/>
        <v>0</v>
      </c>
      <c r="Z918" s="732"/>
      <c r="AA918" s="730"/>
      <c r="AB918" s="730"/>
      <c r="AC918" s="728">
        <f t="shared" si="454"/>
        <v>0</v>
      </c>
      <c r="AD918" s="728" t="e">
        <f>(#REF!*#REF!)/100000</f>
        <v>#REF!</v>
      </c>
    </row>
    <row r="919" spans="1:30" ht="41.25" customHeight="1">
      <c r="A919" s="458" t="s">
        <v>2412</v>
      </c>
      <c r="B919" s="445"/>
      <c r="C919" s="730"/>
      <c r="D919" s="730"/>
      <c r="E919" s="731"/>
      <c r="F919" s="731"/>
      <c r="G919" s="732"/>
      <c r="H919" s="732"/>
      <c r="I919" s="730"/>
      <c r="J919" s="730">
        <f t="shared" si="447"/>
        <v>0</v>
      </c>
      <c r="K919" s="730"/>
      <c r="L919" s="728">
        <f t="shared" si="448"/>
        <v>0</v>
      </c>
      <c r="M919" s="730"/>
      <c r="N919" s="728">
        <f t="shared" si="449"/>
        <v>0</v>
      </c>
      <c r="O919" s="730"/>
      <c r="P919" s="728">
        <f t="shared" si="450"/>
        <v>0</v>
      </c>
      <c r="Q919" s="730"/>
      <c r="R919" s="728">
        <f t="shared" si="451"/>
        <v>0</v>
      </c>
      <c r="S919" s="730">
        <f t="shared" si="452"/>
        <v>0</v>
      </c>
      <c r="T919" s="728">
        <f t="shared" si="452"/>
        <v>0</v>
      </c>
      <c r="U919" s="728"/>
      <c r="V919" s="732"/>
      <c r="W919" s="730"/>
      <c r="X919" s="730"/>
      <c r="Y919" s="728">
        <f t="shared" si="453"/>
        <v>0</v>
      </c>
      <c r="Z919" s="732"/>
      <c r="AA919" s="730"/>
      <c r="AB919" s="730"/>
      <c r="AC919" s="728">
        <f t="shared" si="454"/>
        <v>0</v>
      </c>
      <c r="AD919" s="728" t="e">
        <f>(#REF!*#REF!)/100000</f>
        <v>#REF!</v>
      </c>
    </row>
    <row r="920" spans="1:30" ht="41.25" customHeight="1">
      <c r="A920" s="458" t="s">
        <v>2413</v>
      </c>
      <c r="B920" s="445"/>
      <c r="C920" s="730"/>
      <c r="D920" s="730"/>
      <c r="E920" s="731"/>
      <c r="F920" s="731"/>
      <c r="G920" s="732"/>
      <c r="H920" s="732"/>
      <c r="I920" s="730"/>
      <c r="J920" s="730">
        <f t="shared" si="447"/>
        <v>0</v>
      </c>
      <c r="K920" s="730"/>
      <c r="L920" s="728">
        <f t="shared" si="448"/>
        <v>0</v>
      </c>
      <c r="M920" s="730"/>
      <c r="N920" s="728">
        <f t="shared" si="449"/>
        <v>0</v>
      </c>
      <c r="O920" s="730"/>
      <c r="P920" s="728">
        <f t="shared" si="450"/>
        <v>0</v>
      </c>
      <c r="Q920" s="730"/>
      <c r="R920" s="728">
        <f t="shared" si="451"/>
        <v>0</v>
      </c>
      <c r="S920" s="730">
        <f t="shared" si="452"/>
        <v>0</v>
      </c>
      <c r="T920" s="728">
        <f t="shared" si="452"/>
        <v>0</v>
      </c>
      <c r="U920" s="728"/>
      <c r="V920" s="732"/>
      <c r="W920" s="730"/>
      <c r="X920" s="730"/>
      <c r="Y920" s="728">
        <f t="shared" si="453"/>
        <v>0</v>
      </c>
      <c r="Z920" s="732"/>
      <c r="AA920" s="730"/>
      <c r="AB920" s="730"/>
      <c r="AC920" s="728">
        <f t="shared" si="454"/>
        <v>0</v>
      </c>
      <c r="AD920" s="728" t="e">
        <f>(#REF!*#REF!)/100000</f>
        <v>#REF!</v>
      </c>
    </row>
    <row r="921" spans="1:30" ht="41.25" customHeight="1">
      <c r="A921" s="458" t="s">
        <v>2414</v>
      </c>
      <c r="B921" s="445"/>
      <c r="C921" s="730"/>
      <c r="D921" s="730"/>
      <c r="E921" s="731"/>
      <c r="F921" s="731"/>
      <c r="G921" s="732"/>
      <c r="H921" s="732"/>
      <c r="I921" s="730"/>
      <c r="J921" s="730">
        <f t="shared" si="447"/>
        <v>0</v>
      </c>
      <c r="K921" s="730"/>
      <c r="L921" s="728">
        <f t="shared" si="448"/>
        <v>0</v>
      </c>
      <c r="M921" s="730"/>
      <c r="N921" s="728">
        <f t="shared" si="449"/>
        <v>0</v>
      </c>
      <c r="O921" s="730"/>
      <c r="P921" s="728">
        <f t="shared" si="450"/>
        <v>0</v>
      </c>
      <c r="Q921" s="730"/>
      <c r="R921" s="728">
        <f t="shared" si="451"/>
        <v>0</v>
      </c>
      <c r="S921" s="730">
        <f t="shared" si="452"/>
        <v>0</v>
      </c>
      <c r="T921" s="728">
        <f t="shared" si="452"/>
        <v>0</v>
      </c>
      <c r="U921" s="728"/>
      <c r="V921" s="732"/>
      <c r="W921" s="730"/>
      <c r="X921" s="730"/>
      <c r="Y921" s="728">
        <f t="shared" si="453"/>
        <v>0</v>
      </c>
      <c r="Z921" s="732"/>
      <c r="AA921" s="730"/>
      <c r="AB921" s="730"/>
      <c r="AC921" s="728">
        <f t="shared" si="454"/>
        <v>0</v>
      </c>
      <c r="AD921" s="728" t="e">
        <f>(#REF!*#REF!)/100000</f>
        <v>#REF!</v>
      </c>
    </row>
    <row r="922" spans="1:30" ht="41.25" customHeight="1">
      <c r="A922" s="458" t="s">
        <v>2415</v>
      </c>
      <c r="B922" s="445"/>
      <c r="C922" s="730"/>
      <c r="D922" s="730"/>
      <c r="E922" s="731"/>
      <c r="F922" s="731"/>
      <c r="G922" s="732"/>
      <c r="H922" s="732"/>
      <c r="I922" s="730"/>
      <c r="J922" s="730">
        <f t="shared" si="447"/>
        <v>0</v>
      </c>
      <c r="K922" s="730"/>
      <c r="L922" s="728">
        <f t="shared" si="448"/>
        <v>0</v>
      </c>
      <c r="M922" s="730"/>
      <c r="N922" s="728">
        <f t="shared" si="449"/>
        <v>0</v>
      </c>
      <c r="O922" s="730"/>
      <c r="P922" s="728">
        <f t="shared" si="450"/>
        <v>0</v>
      </c>
      <c r="Q922" s="730"/>
      <c r="R922" s="728">
        <f t="shared" si="451"/>
        <v>0</v>
      </c>
      <c r="S922" s="730">
        <f t="shared" si="452"/>
        <v>0</v>
      </c>
      <c r="T922" s="728">
        <f t="shared" si="452"/>
        <v>0</v>
      </c>
      <c r="U922" s="728"/>
      <c r="V922" s="732"/>
      <c r="W922" s="730"/>
      <c r="X922" s="730"/>
      <c r="Y922" s="728">
        <f t="shared" si="453"/>
        <v>0</v>
      </c>
      <c r="Z922" s="732"/>
      <c r="AA922" s="730"/>
      <c r="AB922" s="730"/>
      <c r="AC922" s="728">
        <f t="shared" si="454"/>
        <v>0</v>
      </c>
      <c r="AD922" s="728" t="e">
        <f>(#REF!*#REF!)/100000</f>
        <v>#REF!</v>
      </c>
    </row>
    <row r="923" spans="1:30" ht="41.25" customHeight="1">
      <c r="A923" s="458" t="s">
        <v>2416</v>
      </c>
      <c r="B923" s="445"/>
      <c r="C923" s="730"/>
      <c r="D923" s="730"/>
      <c r="E923" s="731"/>
      <c r="F923" s="731"/>
      <c r="G923" s="732"/>
      <c r="H923" s="732"/>
      <c r="I923" s="730"/>
      <c r="J923" s="730">
        <f t="shared" si="447"/>
        <v>0</v>
      </c>
      <c r="K923" s="730"/>
      <c r="L923" s="728">
        <f t="shared" si="448"/>
        <v>0</v>
      </c>
      <c r="M923" s="730"/>
      <c r="N923" s="728">
        <f t="shared" si="449"/>
        <v>0</v>
      </c>
      <c r="O923" s="730"/>
      <c r="P923" s="728">
        <f t="shared" si="450"/>
        <v>0</v>
      </c>
      <c r="Q923" s="730"/>
      <c r="R923" s="728">
        <f t="shared" si="451"/>
        <v>0</v>
      </c>
      <c r="S923" s="730">
        <f t="shared" si="452"/>
        <v>0</v>
      </c>
      <c r="T923" s="728">
        <f t="shared" si="452"/>
        <v>0</v>
      </c>
      <c r="U923" s="728"/>
      <c r="V923" s="732"/>
      <c r="W923" s="730"/>
      <c r="X923" s="730"/>
      <c r="Y923" s="728">
        <f t="shared" si="453"/>
        <v>0</v>
      </c>
      <c r="Z923" s="732"/>
      <c r="AA923" s="730"/>
      <c r="AB923" s="730"/>
      <c r="AC923" s="728">
        <f t="shared" si="454"/>
        <v>0</v>
      </c>
      <c r="AD923" s="728" t="e">
        <f>(#REF!*#REF!)/100000</f>
        <v>#REF!</v>
      </c>
    </row>
    <row r="924" spans="1:30" ht="41.25" customHeight="1">
      <c r="A924" s="458" t="s">
        <v>2417</v>
      </c>
      <c r="B924" s="445"/>
      <c r="C924" s="730"/>
      <c r="D924" s="730"/>
      <c r="E924" s="731"/>
      <c r="F924" s="731"/>
      <c r="G924" s="732"/>
      <c r="H924" s="732"/>
      <c r="I924" s="730"/>
      <c r="J924" s="730">
        <f t="shared" si="447"/>
        <v>0</v>
      </c>
      <c r="K924" s="730"/>
      <c r="L924" s="728">
        <f t="shared" si="448"/>
        <v>0</v>
      </c>
      <c r="M924" s="730"/>
      <c r="N924" s="728">
        <f t="shared" si="449"/>
        <v>0</v>
      </c>
      <c r="O924" s="730"/>
      <c r="P924" s="728">
        <f t="shared" si="450"/>
        <v>0</v>
      </c>
      <c r="Q924" s="730"/>
      <c r="R924" s="728">
        <f t="shared" si="451"/>
        <v>0</v>
      </c>
      <c r="S924" s="730">
        <f t="shared" si="452"/>
        <v>0</v>
      </c>
      <c r="T924" s="728">
        <f t="shared" si="452"/>
        <v>0</v>
      </c>
      <c r="U924" s="728"/>
      <c r="V924" s="732"/>
      <c r="W924" s="730"/>
      <c r="X924" s="730"/>
      <c r="Y924" s="728">
        <f t="shared" si="453"/>
        <v>0</v>
      </c>
      <c r="Z924" s="732"/>
      <c r="AA924" s="730"/>
      <c r="AB924" s="730"/>
      <c r="AC924" s="728">
        <f t="shared" si="454"/>
        <v>0</v>
      </c>
      <c r="AD924" s="728" t="e">
        <f>(#REF!*#REF!)/100000</f>
        <v>#REF!</v>
      </c>
    </row>
    <row r="925" spans="1:30" ht="41.25" customHeight="1">
      <c r="A925" s="458" t="s">
        <v>2418</v>
      </c>
      <c r="B925" s="445"/>
      <c r="C925" s="730"/>
      <c r="D925" s="730"/>
      <c r="E925" s="731"/>
      <c r="F925" s="731"/>
      <c r="G925" s="732"/>
      <c r="H925" s="732"/>
      <c r="I925" s="730"/>
      <c r="J925" s="730">
        <f t="shared" si="447"/>
        <v>0</v>
      </c>
      <c r="K925" s="730"/>
      <c r="L925" s="728">
        <f t="shared" si="448"/>
        <v>0</v>
      </c>
      <c r="M925" s="730"/>
      <c r="N925" s="728">
        <f t="shared" si="449"/>
        <v>0</v>
      </c>
      <c r="O925" s="730"/>
      <c r="P925" s="728">
        <f t="shared" si="450"/>
        <v>0</v>
      </c>
      <c r="Q925" s="730"/>
      <c r="R925" s="728">
        <f t="shared" si="451"/>
        <v>0</v>
      </c>
      <c r="S925" s="730">
        <f t="shared" si="452"/>
        <v>0</v>
      </c>
      <c r="T925" s="728">
        <f t="shared" si="452"/>
        <v>0</v>
      </c>
      <c r="U925" s="728"/>
      <c r="V925" s="732"/>
      <c r="W925" s="730"/>
      <c r="X925" s="730"/>
      <c r="Y925" s="728">
        <f t="shared" si="453"/>
        <v>0</v>
      </c>
      <c r="Z925" s="732"/>
      <c r="AA925" s="730"/>
      <c r="AB925" s="730"/>
      <c r="AC925" s="728">
        <f t="shared" si="454"/>
        <v>0</v>
      </c>
      <c r="AD925" s="728" t="e">
        <f>(#REF!*#REF!)/100000</f>
        <v>#REF!</v>
      </c>
    </row>
    <row r="926" spans="1:30" ht="41.25" customHeight="1">
      <c r="A926" s="736" t="s">
        <v>870</v>
      </c>
      <c r="B926" s="464" t="s">
        <v>871</v>
      </c>
      <c r="C926" s="723"/>
      <c r="D926" s="723"/>
      <c r="E926" s="727">
        <f>SUM(E927:E929)</f>
        <v>12500</v>
      </c>
      <c r="F926" s="727">
        <f>SUM(F927:F929)</f>
        <v>3350</v>
      </c>
      <c r="G926" s="725"/>
      <c r="H926" s="725"/>
      <c r="I926" s="723"/>
      <c r="J926" s="723"/>
      <c r="K926" s="723"/>
      <c r="L926" s="727">
        <f>SUM(L927:L929)</f>
        <v>0.115</v>
      </c>
      <c r="M926" s="723"/>
      <c r="N926" s="727">
        <f>SUM(N927:N929)</f>
        <v>0.115</v>
      </c>
      <c r="O926" s="723"/>
      <c r="P926" s="727">
        <f>SUM(P927:P929)</f>
        <v>0.115</v>
      </c>
      <c r="Q926" s="723"/>
      <c r="R926" s="727">
        <f>SUM(R927:R929)</f>
        <v>0.115</v>
      </c>
      <c r="S926" s="723"/>
      <c r="T926" s="727">
        <f>SUM(T927:T929)</f>
        <v>0.46</v>
      </c>
      <c r="U926" s="728"/>
      <c r="V926" s="725"/>
      <c r="W926" s="723">
        <f>W930+W934+W927+W928+W929</f>
        <v>0</v>
      </c>
      <c r="X926" s="723">
        <f>X930+X934+X927+X928+X929</f>
        <v>0</v>
      </c>
      <c r="Y926" s="727">
        <f>Y927+Y928+Y929+Y930+Y934</f>
        <v>0</v>
      </c>
      <c r="Z926" s="725"/>
      <c r="AA926" s="723">
        <f>AA930+AA934+AA927+AA928+AA929</f>
        <v>0</v>
      </c>
      <c r="AB926" s="723">
        <f>AB930+AB934+AB927+AB928+AB929</f>
        <v>0</v>
      </c>
      <c r="AC926" s="727">
        <f>AC927+AC928+AC929+AC930+AC934</f>
        <v>0</v>
      </c>
      <c r="AD926" s="727" t="e">
        <f>AD927+AD928+AD929+AD930+AD934</f>
        <v>#REF!</v>
      </c>
    </row>
    <row r="927" spans="1:30" ht="41.25" customHeight="1">
      <c r="A927" s="458" t="s">
        <v>1766</v>
      </c>
      <c r="B927" s="917" t="s">
        <v>1658</v>
      </c>
      <c r="C927" s="730">
        <v>3</v>
      </c>
      <c r="D927" s="730">
        <v>1</v>
      </c>
      <c r="E927" s="731">
        <v>10000</v>
      </c>
      <c r="F927" s="731">
        <v>3350</v>
      </c>
      <c r="G927" s="732"/>
      <c r="H927" s="732">
        <v>4</v>
      </c>
      <c r="I927" s="730">
        <v>10000</v>
      </c>
      <c r="J927" s="730">
        <f t="shared" si="447"/>
        <v>0.1</v>
      </c>
      <c r="K927" s="730">
        <v>1</v>
      </c>
      <c r="L927" s="728">
        <f>K927*J927</f>
        <v>0.1</v>
      </c>
      <c r="M927" s="730">
        <v>1</v>
      </c>
      <c r="N927" s="728">
        <f>M927*J927</f>
        <v>0.1</v>
      </c>
      <c r="O927" s="730">
        <v>1</v>
      </c>
      <c r="P927" s="728">
        <f>O927*J927</f>
        <v>0.1</v>
      </c>
      <c r="Q927" s="730">
        <v>1</v>
      </c>
      <c r="R927" s="728">
        <f>Q927*J927</f>
        <v>0.1</v>
      </c>
      <c r="S927" s="730">
        <f t="shared" ref="S927:T929" si="455">K927+M927+O927+Q927</f>
        <v>4</v>
      </c>
      <c r="T927" s="728">
        <f t="shared" si="455"/>
        <v>0.4</v>
      </c>
      <c r="U927" s="728" t="s">
        <v>3492</v>
      </c>
      <c r="V927" s="732"/>
      <c r="W927" s="730"/>
      <c r="X927" s="730"/>
      <c r="Y927" s="728">
        <f>(W927*X927)/100000</f>
        <v>0</v>
      </c>
      <c r="Z927" s="732"/>
      <c r="AA927" s="730"/>
      <c r="AB927" s="730"/>
      <c r="AC927" s="728">
        <f>(AA927*AB927)/100000</f>
        <v>0</v>
      </c>
      <c r="AD927" s="728" t="e">
        <f>(#REF!*#REF!)/100000</f>
        <v>#REF!</v>
      </c>
    </row>
    <row r="928" spans="1:30" ht="41.25" customHeight="1">
      <c r="A928" s="458" t="s">
        <v>1767</v>
      </c>
      <c r="B928" s="756" t="s">
        <v>1659</v>
      </c>
      <c r="C928" s="730"/>
      <c r="D928" s="730"/>
      <c r="E928" s="731"/>
      <c r="F928" s="731"/>
      <c r="G928" s="732"/>
      <c r="H928" s="732"/>
      <c r="I928" s="730"/>
      <c r="J928" s="730">
        <f t="shared" si="447"/>
        <v>0</v>
      </c>
      <c r="K928" s="730"/>
      <c r="L928" s="728">
        <f>K928*J928</f>
        <v>0</v>
      </c>
      <c r="M928" s="730"/>
      <c r="N928" s="728">
        <f>M928*J928</f>
        <v>0</v>
      </c>
      <c r="O928" s="730"/>
      <c r="P928" s="728">
        <f>O928*J928</f>
        <v>0</v>
      </c>
      <c r="Q928" s="730"/>
      <c r="R928" s="728">
        <f>Q928*J928</f>
        <v>0</v>
      </c>
      <c r="S928" s="730">
        <f t="shared" si="455"/>
        <v>0</v>
      </c>
      <c r="T928" s="728">
        <f t="shared" si="455"/>
        <v>0</v>
      </c>
      <c r="U928" s="728"/>
      <c r="V928" s="732"/>
      <c r="W928" s="730"/>
      <c r="X928" s="730"/>
      <c r="Y928" s="728">
        <f>(W928*X928)/100000</f>
        <v>0</v>
      </c>
      <c r="Z928" s="732"/>
      <c r="AA928" s="730"/>
      <c r="AB928" s="730"/>
      <c r="AC928" s="728">
        <f>(AA928*AB928)/100000</f>
        <v>0</v>
      </c>
      <c r="AD928" s="728" t="e">
        <f>(#REF!*#REF!)/100000</f>
        <v>#REF!</v>
      </c>
    </row>
    <row r="929" spans="1:30" ht="41.25" customHeight="1">
      <c r="A929" s="458" t="s">
        <v>1768</v>
      </c>
      <c r="B929" s="913" t="s">
        <v>1422</v>
      </c>
      <c r="C929" s="730">
        <v>1</v>
      </c>
      <c r="D929" s="730">
        <v>0</v>
      </c>
      <c r="E929" s="731">
        <v>2500</v>
      </c>
      <c r="F929" s="731">
        <v>0</v>
      </c>
      <c r="G929" s="732"/>
      <c r="H929" s="732">
        <v>12</v>
      </c>
      <c r="I929" s="730">
        <v>500</v>
      </c>
      <c r="J929" s="730">
        <f t="shared" si="447"/>
        <v>5.0000000000000001E-3</v>
      </c>
      <c r="K929" s="730">
        <v>3</v>
      </c>
      <c r="L929" s="728">
        <f>K929*J929</f>
        <v>1.4999999999999999E-2</v>
      </c>
      <c r="M929" s="730">
        <v>3</v>
      </c>
      <c r="N929" s="728">
        <f>M929*J929</f>
        <v>1.4999999999999999E-2</v>
      </c>
      <c r="O929" s="730">
        <v>3</v>
      </c>
      <c r="P929" s="728">
        <f>O929*J929</f>
        <v>1.4999999999999999E-2</v>
      </c>
      <c r="Q929" s="730">
        <v>3</v>
      </c>
      <c r="R929" s="728">
        <f>Q929*J929</f>
        <v>1.4999999999999999E-2</v>
      </c>
      <c r="S929" s="730">
        <f t="shared" si="455"/>
        <v>12</v>
      </c>
      <c r="T929" s="728">
        <f t="shared" si="455"/>
        <v>0.06</v>
      </c>
      <c r="U929" s="728"/>
      <c r="V929" s="732"/>
      <c r="W929" s="730"/>
      <c r="X929" s="730"/>
      <c r="Y929" s="728">
        <f>(W929*X929)/100000</f>
        <v>0</v>
      </c>
      <c r="Z929" s="732"/>
      <c r="AA929" s="730"/>
      <c r="AB929" s="730"/>
      <c r="AC929" s="728">
        <f>(AA929*AB929)/100000</f>
        <v>0</v>
      </c>
      <c r="AD929" s="728" t="e">
        <f>(#REF!*#REF!)/100000</f>
        <v>#REF!</v>
      </c>
    </row>
    <row r="930" spans="1:30" ht="41.25" customHeight="1">
      <c r="A930" s="463" t="s">
        <v>2220</v>
      </c>
      <c r="B930" s="464" t="s">
        <v>2325</v>
      </c>
      <c r="C930" s="723"/>
      <c r="D930" s="723"/>
      <c r="E930" s="724">
        <f>SUM(E931:E933)</f>
        <v>0</v>
      </c>
      <c r="F930" s="724">
        <f>SUM(F931:F933)</f>
        <v>0</v>
      </c>
      <c r="G930" s="725"/>
      <c r="H930" s="725"/>
      <c r="I930" s="723"/>
      <c r="J930" s="723"/>
      <c r="K930" s="723"/>
      <c r="L930" s="724">
        <f>SUM(L931:L933)</f>
        <v>0</v>
      </c>
      <c r="M930" s="723"/>
      <c r="N930" s="724">
        <f>SUM(N931:N933)</f>
        <v>0</v>
      </c>
      <c r="O930" s="723"/>
      <c r="P930" s="724">
        <f>SUM(P931:P933)</f>
        <v>0</v>
      </c>
      <c r="Q930" s="723"/>
      <c r="R930" s="724">
        <f>SUM(R931:R933)</f>
        <v>0</v>
      </c>
      <c r="S930" s="723"/>
      <c r="T930" s="724">
        <f>SUM(T931:T933)</f>
        <v>0</v>
      </c>
      <c r="U930" s="728"/>
      <c r="V930" s="725"/>
      <c r="W930" s="723">
        <f>SUM(W931:W933)</f>
        <v>0</v>
      </c>
      <c r="X930" s="723">
        <f>SUM(X931:X933)</f>
        <v>0</v>
      </c>
      <c r="Y930" s="724">
        <f>SUM(Y931:Y933)</f>
        <v>0</v>
      </c>
      <c r="Z930" s="725"/>
      <c r="AA930" s="723">
        <f>SUM(AA931:AA933)</f>
        <v>0</v>
      </c>
      <c r="AB930" s="723">
        <f>SUM(AB931:AB933)</f>
        <v>0</v>
      </c>
      <c r="AC930" s="724">
        <f>SUM(AC931:AC933)</f>
        <v>0</v>
      </c>
      <c r="AD930" s="724" t="e">
        <f>SUM(AD931:AD933)</f>
        <v>#REF!</v>
      </c>
    </row>
    <row r="931" spans="1:30" ht="41.25" customHeight="1">
      <c r="A931" s="458" t="s">
        <v>2221</v>
      </c>
      <c r="B931" s="438" t="s">
        <v>1503</v>
      </c>
      <c r="C931" s="730"/>
      <c r="D931" s="730"/>
      <c r="E931" s="731"/>
      <c r="F931" s="731"/>
      <c r="G931" s="732"/>
      <c r="H931" s="732"/>
      <c r="I931" s="730"/>
      <c r="J931" s="730">
        <f t="shared" si="447"/>
        <v>0</v>
      </c>
      <c r="K931" s="730"/>
      <c r="L931" s="728">
        <f>K931*J931</f>
        <v>0</v>
      </c>
      <c r="M931" s="730"/>
      <c r="N931" s="728">
        <f>M931*J931</f>
        <v>0</v>
      </c>
      <c r="O931" s="730"/>
      <c r="P931" s="728">
        <f>O931*J931</f>
        <v>0</v>
      </c>
      <c r="Q931" s="730"/>
      <c r="R931" s="728">
        <f>Q931*J931</f>
        <v>0</v>
      </c>
      <c r="S931" s="730">
        <f t="shared" ref="S931:T933" si="456">K931+M931+O931+Q931</f>
        <v>0</v>
      </c>
      <c r="T931" s="728">
        <f t="shared" si="456"/>
        <v>0</v>
      </c>
      <c r="U931" s="728"/>
      <c r="V931" s="732"/>
      <c r="W931" s="730"/>
      <c r="X931" s="730"/>
      <c r="Y931" s="728">
        <f>(W931*X931)/100000</f>
        <v>0</v>
      </c>
      <c r="Z931" s="732"/>
      <c r="AA931" s="730"/>
      <c r="AB931" s="730"/>
      <c r="AC931" s="728">
        <f>(AA931*AB931)/100000</f>
        <v>0</v>
      </c>
      <c r="AD931" s="728" t="e">
        <f>(#REF!*#REF!)/100000</f>
        <v>#REF!</v>
      </c>
    </row>
    <row r="932" spans="1:30" ht="41.25" customHeight="1">
      <c r="A932" s="458" t="s">
        <v>2222</v>
      </c>
      <c r="B932" s="438" t="s">
        <v>2326</v>
      </c>
      <c r="C932" s="730"/>
      <c r="D932" s="730"/>
      <c r="E932" s="731"/>
      <c r="F932" s="731"/>
      <c r="G932" s="732"/>
      <c r="H932" s="732"/>
      <c r="I932" s="730"/>
      <c r="J932" s="730">
        <f t="shared" si="447"/>
        <v>0</v>
      </c>
      <c r="K932" s="730"/>
      <c r="L932" s="728">
        <f>K932*J932</f>
        <v>0</v>
      </c>
      <c r="M932" s="730"/>
      <c r="N932" s="728">
        <f>M932*J932</f>
        <v>0</v>
      </c>
      <c r="O932" s="730"/>
      <c r="P932" s="728">
        <f>O932*J932</f>
        <v>0</v>
      </c>
      <c r="Q932" s="730"/>
      <c r="R932" s="728">
        <f>Q932*J932</f>
        <v>0</v>
      </c>
      <c r="S932" s="730">
        <f t="shared" si="456"/>
        <v>0</v>
      </c>
      <c r="T932" s="728">
        <f t="shared" si="456"/>
        <v>0</v>
      </c>
      <c r="U932" s="728"/>
      <c r="V932" s="732"/>
      <c r="W932" s="730"/>
      <c r="X932" s="730"/>
      <c r="Y932" s="728">
        <f>(W932*X932)/100000</f>
        <v>0</v>
      </c>
      <c r="Z932" s="732"/>
      <c r="AA932" s="730"/>
      <c r="AB932" s="730"/>
      <c r="AC932" s="728">
        <f>(AA932*AB932)/100000</f>
        <v>0</v>
      </c>
      <c r="AD932" s="728" t="e">
        <f>(#REF!*#REF!)/100000</f>
        <v>#REF!</v>
      </c>
    </row>
    <row r="933" spans="1:30" ht="41.25" customHeight="1">
      <c r="A933" s="458" t="s">
        <v>2223</v>
      </c>
      <c r="B933" s="438" t="s">
        <v>1504</v>
      </c>
      <c r="C933" s="730"/>
      <c r="D933" s="730"/>
      <c r="E933" s="731"/>
      <c r="F933" s="731"/>
      <c r="G933" s="732"/>
      <c r="H933" s="732"/>
      <c r="I933" s="730"/>
      <c r="J933" s="730">
        <f t="shared" si="447"/>
        <v>0</v>
      </c>
      <c r="K933" s="730"/>
      <c r="L933" s="728">
        <f>K933*J933</f>
        <v>0</v>
      </c>
      <c r="M933" s="730"/>
      <c r="N933" s="728">
        <f>M933*J933</f>
        <v>0</v>
      </c>
      <c r="O933" s="730"/>
      <c r="P933" s="728">
        <f>O933*J933</f>
        <v>0</v>
      </c>
      <c r="Q933" s="730"/>
      <c r="R933" s="728">
        <f>Q933*J933</f>
        <v>0</v>
      </c>
      <c r="S933" s="730">
        <f t="shared" si="456"/>
        <v>0</v>
      </c>
      <c r="T933" s="728">
        <f t="shared" si="456"/>
        <v>0</v>
      </c>
      <c r="U933" s="728"/>
      <c r="V933" s="732"/>
      <c r="W933" s="730"/>
      <c r="X933" s="730"/>
      <c r="Y933" s="728">
        <f>(W933*X933)/100000</f>
        <v>0</v>
      </c>
      <c r="Z933" s="732"/>
      <c r="AA933" s="730"/>
      <c r="AB933" s="730"/>
      <c r="AC933" s="728">
        <f>(AA933*AB933)/100000</f>
        <v>0</v>
      </c>
      <c r="AD933" s="728" t="e">
        <f>(#REF!*#REF!)/100000</f>
        <v>#REF!</v>
      </c>
    </row>
    <row r="934" spans="1:30" ht="41.25" customHeight="1">
      <c r="A934" s="463" t="s">
        <v>2460</v>
      </c>
      <c r="B934" s="464" t="s">
        <v>759</v>
      </c>
      <c r="C934" s="723"/>
      <c r="D934" s="723"/>
      <c r="E934" s="727">
        <f>SUM(E935:E939)</f>
        <v>189000</v>
      </c>
      <c r="F934" s="727">
        <f>SUM(F935:F939)</f>
        <v>116076</v>
      </c>
      <c r="G934" s="725"/>
      <c r="H934" s="725"/>
      <c r="I934" s="723"/>
      <c r="J934" s="723"/>
      <c r="K934" s="726"/>
      <c r="L934" s="727">
        <f>SUM(L935:L939)</f>
        <v>2.25</v>
      </c>
      <c r="M934" s="726"/>
      <c r="N934" s="727">
        <f>SUM(N935:N939)</f>
        <v>1.62</v>
      </c>
      <c r="O934" s="726"/>
      <c r="P934" s="727">
        <f>SUM(P935:P939)</f>
        <v>1.62</v>
      </c>
      <c r="Q934" s="726"/>
      <c r="R934" s="727">
        <f>SUM(R935:R939)</f>
        <v>2.25</v>
      </c>
      <c r="S934" s="726"/>
      <c r="T934" s="727">
        <f>SUM(T935:T939)</f>
        <v>7.74</v>
      </c>
      <c r="U934" s="728"/>
      <c r="V934" s="725"/>
      <c r="W934" s="723">
        <f>SUM(W935:W939)</f>
        <v>0</v>
      </c>
      <c r="X934" s="726">
        <f>SUM(X935:X939)</f>
        <v>0</v>
      </c>
      <c r="Y934" s="727">
        <f>SUM(Y935:Y939)</f>
        <v>0</v>
      </c>
      <c r="Z934" s="725"/>
      <c r="AA934" s="723">
        <f>SUM(AA935:AA939)</f>
        <v>0</v>
      </c>
      <c r="AB934" s="726">
        <f>SUM(AB935:AB939)</f>
        <v>0</v>
      </c>
      <c r="AC934" s="727">
        <f>SUM(AC935:AC939)</f>
        <v>0</v>
      </c>
      <c r="AD934" s="727" t="e">
        <f>SUM(AD935:AD939)</f>
        <v>#REF!</v>
      </c>
    </row>
    <row r="935" spans="1:30" ht="41.25" customHeight="1">
      <c r="A935" s="458" t="s">
        <v>2461</v>
      </c>
      <c r="B935" s="918" t="s">
        <v>3493</v>
      </c>
      <c r="C935" s="730">
        <v>0</v>
      </c>
      <c r="D935" s="730">
        <v>0</v>
      </c>
      <c r="E935" s="731">
        <v>0</v>
      </c>
      <c r="F935" s="731">
        <v>0</v>
      </c>
      <c r="G935" s="732"/>
      <c r="H935" s="732">
        <v>12</v>
      </c>
      <c r="I935" s="730">
        <v>18000</v>
      </c>
      <c r="J935" s="730">
        <f t="shared" si="447"/>
        <v>0.18</v>
      </c>
      <c r="K935" s="730">
        <v>3</v>
      </c>
      <c r="L935" s="728">
        <f>K935*J935</f>
        <v>0.54</v>
      </c>
      <c r="M935" s="730">
        <v>3</v>
      </c>
      <c r="N935" s="728">
        <f>M935*J935</f>
        <v>0.54</v>
      </c>
      <c r="O935" s="730">
        <v>3</v>
      </c>
      <c r="P935" s="728">
        <f>O935*J935</f>
        <v>0.54</v>
      </c>
      <c r="Q935" s="730">
        <v>3</v>
      </c>
      <c r="R935" s="728">
        <f>Q935*J935</f>
        <v>0.54</v>
      </c>
      <c r="S935" s="730">
        <f t="shared" ref="S935:T939" si="457">K935+M935+O935+Q935</f>
        <v>12</v>
      </c>
      <c r="T935" s="728">
        <f t="shared" si="457"/>
        <v>2.16</v>
      </c>
      <c r="U935" s="728" t="s">
        <v>3494</v>
      </c>
      <c r="V935" s="732"/>
      <c r="W935" s="730"/>
      <c r="X935" s="730"/>
      <c r="Y935" s="728">
        <f>(W935*X935)/100000</f>
        <v>0</v>
      </c>
      <c r="Z935" s="732"/>
      <c r="AA935" s="730"/>
      <c r="AB935" s="730"/>
      <c r="AC935" s="728">
        <f>(AA935*AB935)/100000</f>
        <v>0</v>
      </c>
      <c r="AD935" s="728" t="e">
        <f>(#REF!*#REF!)/100000</f>
        <v>#REF!</v>
      </c>
    </row>
    <row r="936" spans="1:30" ht="41.25" customHeight="1">
      <c r="A936" s="458" t="s">
        <v>2462</v>
      </c>
      <c r="B936" s="445"/>
      <c r="C936" s="730"/>
      <c r="D936" s="730"/>
      <c r="E936" s="731"/>
      <c r="F936" s="731"/>
      <c r="G936" s="732"/>
      <c r="H936" s="732"/>
      <c r="I936" s="730"/>
      <c r="J936" s="730">
        <f t="shared" si="447"/>
        <v>0</v>
      </c>
      <c r="K936" s="730"/>
      <c r="L936" s="728">
        <f>K936*J936</f>
        <v>0</v>
      </c>
      <c r="M936" s="730"/>
      <c r="N936" s="728">
        <f>M936*J936</f>
        <v>0</v>
      </c>
      <c r="O936" s="730"/>
      <c r="P936" s="728">
        <f>O936*J936</f>
        <v>0</v>
      </c>
      <c r="Q936" s="730"/>
      <c r="R936" s="728">
        <f>Q936*J936</f>
        <v>0</v>
      </c>
      <c r="S936" s="730">
        <f t="shared" si="457"/>
        <v>0</v>
      </c>
      <c r="T936" s="728">
        <f t="shared" si="457"/>
        <v>0</v>
      </c>
      <c r="U936" s="728"/>
      <c r="V936" s="732"/>
      <c r="W936" s="730"/>
      <c r="X936" s="730"/>
      <c r="Y936" s="728">
        <f>(W936*X936)/100000</f>
        <v>0</v>
      </c>
      <c r="Z936" s="732"/>
      <c r="AA936" s="730"/>
      <c r="AB936" s="730"/>
      <c r="AC936" s="728">
        <f>(AA936*AB936)/100000</f>
        <v>0</v>
      </c>
      <c r="AD936" s="728" t="e">
        <f>(#REF!*#REF!)/100000</f>
        <v>#REF!</v>
      </c>
    </row>
    <row r="937" spans="1:30" ht="41.25" customHeight="1">
      <c r="A937" s="458" t="s">
        <v>2463</v>
      </c>
      <c r="B937" s="914" t="s">
        <v>3495</v>
      </c>
      <c r="C937" s="730">
        <v>58</v>
      </c>
      <c r="D937" s="730">
        <v>29</v>
      </c>
      <c r="E937" s="731">
        <v>189000</v>
      </c>
      <c r="F937" s="731">
        <v>116076</v>
      </c>
      <c r="G937" s="732"/>
      <c r="H937" s="732">
        <v>2</v>
      </c>
      <c r="I937" s="730">
        <v>63000</v>
      </c>
      <c r="J937" s="730">
        <f t="shared" si="447"/>
        <v>0.63</v>
      </c>
      <c r="K937" s="730">
        <v>1</v>
      </c>
      <c r="L937" s="728">
        <f>K937*J937</f>
        <v>0.63</v>
      </c>
      <c r="M937" s="730"/>
      <c r="N937" s="728">
        <f>M937*J937</f>
        <v>0</v>
      </c>
      <c r="O937" s="730"/>
      <c r="P937" s="728">
        <f>O937*J937</f>
        <v>0</v>
      </c>
      <c r="Q937" s="730">
        <v>1</v>
      </c>
      <c r="R937" s="728">
        <f>Q937*J937</f>
        <v>0.63</v>
      </c>
      <c r="S937" s="730">
        <f t="shared" si="457"/>
        <v>2</v>
      </c>
      <c r="T937" s="728">
        <f t="shared" si="457"/>
        <v>1.26</v>
      </c>
      <c r="U937" s="728"/>
      <c r="V937" s="732"/>
      <c r="W937" s="730"/>
      <c r="X937" s="730"/>
      <c r="Y937" s="728">
        <f>(W937*X937)/100000</f>
        <v>0</v>
      </c>
      <c r="Z937" s="732"/>
      <c r="AA937" s="730"/>
      <c r="AB937" s="730"/>
      <c r="AC937" s="728">
        <f>(AA937*AB937)/100000</f>
        <v>0</v>
      </c>
      <c r="AD937" s="728" t="e">
        <f>(#REF!*#REF!)/100000</f>
        <v>#REF!</v>
      </c>
    </row>
    <row r="938" spans="1:30" ht="41.25" customHeight="1">
      <c r="A938" s="458" t="s">
        <v>2464</v>
      </c>
      <c r="B938" s="914" t="s">
        <v>3496</v>
      </c>
      <c r="C938" s="730">
        <v>0</v>
      </c>
      <c r="D938" s="730">
        <v>0</v>
      </c>
      <c r="E938" s="731">
        <v>0</v>
      </c>
      <c r="F938" s="731">
        <v>0</v>
      </c>
      <c r="G938" s="732"/>
      <c r="H938" s="732">
        <v>144</v>
      </c>
      <c r="I938" s="730">
        <v>3000</v>
      </c>
      <c r="J938" s="730">
        <f t="shared" si="447"/>
        <v>0.03</v>
      </c>
      <c r="K938" s="730">
        <v>36</v>
      </c>
      <c r="L938" s="728">
        <f>K938*J938</f>
        <v>1.08</v>
      </c>
      <c r="M938" s="730">
        <v>36</v>
      </c>
      <c r="N938" s="728">
        <f>M938*J938</f>
        <v>1.08</v>
      </c>
      <c r="O938" s="730">
        <v>36</v>
      </c>
      <c r="P938" s="728">
        <f>O938*J938</f>
        <v>1.08</v>
      </c>
      <c r="Q938" s="730">
        <v>36</v>
      </c>
      <c r="R938" s="728">
        <f>Q938*J938</f>
        <v>1.08</v>
      </c>
      <c r="S938" s="730">
        <f t="shared" si="457"/>
        <v>144</v>
      </c>
      <c r="T938" s="728">
        <f t="shared" si="457"/>
        <v>4.32</v>
      </c>
      <c r="U938" s="728" t="s">
        <v>3497</v>
      </c>
      <c r="V938" s="732"/>
      <c r="W938" s="730"/>
      <c r="X938" s="730"/>
      <c r="Y938" s="728">
        <f>(W938*X938)/100000</f>
        <v>0</v>
      </c>
      <c r="Z938" s="732"/>
      <c r="AA938" s="730"/>
      <c r="AB938" s="730"/>
      <c r="AC938" s="728">
        <f>(AA938*AB938)/100000</f>
        <v>0</v>
      </c>
      <c r="AD938" s="728" t="e">
        <f>(#REF!*#REF!)/100000</f>
        <v>#REF!</v>
      </c>
    </row>
    <row r="939" spans="1:30" ht="41.25" customHeight="1">
      <c r="A939" s="458" t="s">
        <v>2465</v>
      </c>
      <c r="B939" s="445"/>
      <c r="C939" s="730"/>
      <c r="D939" s="730"/>
      <c r="E939" s="731"/>
      <c r="F939" s="731"/>
      <c r="G939" s="732"/>
      <c r="H939" s="732"/>
      <c r="I939" s="730"/>
      <c r="J939" s="730">
        <f t="shared" si="447"/>
        <v>0</v>
      </c>
      <c r="K939" s="730"/>
      <c r="L939" s="728">
        <f>K939*J939</f>
        <v>0</v>
      </c>
      <c r="M939" s="730"/>
      <c r="N939" s="728">
        <f>M939*J939</f>
        <v>0</v>
      </c>
      <c r="O939" s="730"/>
      <c r="P939" s="728">
        <f>O939*J939</f>
        <v>0</v>
      </c>
      <c r="Q939" s="730"/>
      <c r="R939" s="728">
        <f>Q939*J939</f>
        <v>0</v>
      </c>
      <c r="S939" s="730">
        <f t="shared" si="457"/>
        <v>0</v>
      </c>
      <c r="T939" s="728">
        <f t="shared" si="457"/>
        <v>0</v>
      </c>
      <c r="U939" s="728"/>
      <c r="V939" s="732"/>
      <c r="W939" s="730"/>
      <c r="X939" s="730"/>
      <c r="Y939" s="728">
        <f>(W939*X939)/100000</f>
        <v>0</v>
      </c>
      <c r="Z939" s="732"/>
      <c r="AA939" s="730"/>
      <c r="AB939" s="730"/>
      <c r="AC939" s="728">
        <f>(AA939*AB939)/100000</f>
        <v>0</v>
      </c>
      <c r="AD939" s="728" t="e">
        <f>(#REF!*#REF!)/100000</f>
        <v>#REF!</v>
      </c>
    </row>
    <row r="940" spans="1:30" ht="41.25" customHeight="1">
      <c r="A940" s="736" t="s">
        <v>872</v>
      </c>
      <c r="B940" s="464" t="s">
        <v>873</v>
      </c>
      <c r="C940" s="723"/>
      <c r="D940" s="723"/>
      <c r="E940" s="727">
        <f>E941+E947+E953+E957+E963+E967</f>
        <v>836592</v>
      </c>
      <c r="F940" s="727">
        <f>F941+F947+F953+F957+F963+F967</f>
        <v>377404</v>
      </c>
      <c r="G940" s="725"/>
      <c r="H940" s="725"/>
      <c r="I940" s="723"/>
      <c r="J940" s="723"/>
      <c r="K940" s="726"/>
      <c r="L940" s="727">
        <f>L941+L947+L953+L957+L963+L967</f>
        <v>4.0620000000000003</v>
      </c>
      <c r="M940" s="726"/>
      <c r="N940" s="727">
        <f>N941+N947+N953+N957+N963+N967</f>
        <v>4.0620000000000003</v>
      </c>
      <c r="O940" s="726"/>
      <c r="P940" s="727">
        <f>P941+P947+P953+P957+P963+P967</f>
        <v>4.0620000000000003</v>
      </c>
      <c r="Q940" s="726"/>
      <c r="R940" s="727">
        <f>R941+R947+R953+R957+R963+R967</f>
        <v>4.0620000000000003</v>
      </c>
      <c r="S940" s="726"/>
      <c r="T940" s="727">
        <f>T941+T947+T953+T957+T963+T967</f>
        <v>16.248000000000001</v>
      </c>
      <c r="U940" s="728"/>
      <c r="V940" s="725"/>
      <c r="W940" s="723">
        <f>W941+W953+W963+W967</f>
        <v>0</v>
      </c>
      <c r="X940" s="726">
        <f>X941+X953+X963+X967</f>
        <v>0</v>
      </c>
      <c r="Y940" s="727">
        <f>Y941+Y953+Y963+Y967</f>
        <v>0</v>
      </c>
      <c r="Z940" s="725"/>
      <c r="AA940" s="723">
        <f>AA941+AA953+AA963+AA967</f>
        <v>0</v>
      </c>
      <c r="AB940" s="726">
        <f>AB941+AB953+AB963+AB967</f>
        <v>0</v>
      </c>
      <c r="AC940" s="727">
        <f>AC941+AC953+AC963+AC967</f>
        <v>0</v>
      </c>
      <c r="AD940" s="727" t="e">
        <f>AD941+AD953+AD963+AD967</f>
        <v>#REF!</v>
      </c>
    </row>
    <row r="941" spans="1:30" ht="41.25" customHeight="1">
      <c r="A941" s="463" t="s">
        <v>874</v>
      </c>
      <c r="B941" s="464" t="s">
        <v>875</v>
      </c>
      <c r="C941" s="723"/>
      <c r="D941" s="723"/>
      <c r="E941" s="727">
        <f>SUM(E942:E946)</f>
        <v>0</v>
      </c>
      <c r="F941" s="727">
        <f>SUM(F942:F946)</f>
        <v>0</v>
      </c>
      <c r="G941" s="725"/>
      <c r="H941" s="725"/>
      <c r="I941" s="723"/>
      <c r="J941" s="723"/>
      <c r="K941" s="726"/>
      <c r="L941" s="727">
        <f>SUM(L942:L946)</f>
        <v>0</v>
      </c>
      <c r="M941" s="726"/>
      <c r="N941" s="727">
        <f>SUM(N942:N946)</f>
        <v>0</v>
      </c>
      <c r="O941" s="726"/>
      <c r="P941" s="727">
        <f>SUM(P942:P946)</f>
        <v>0</v>
      </c>
      <c r="Q941" s="726"/>
      <c r="R941" s="727">
        <f>SUM(R942:R946)</f>
        <v>0</v>
      </c>
      <c r="S941" s="726"/>
      <c r="T941" s="727">
        <f>SUM(T942:T946)</f>
        <v>0</v>
      </c>
      <c r="U941" s="728"/>
      <c r="V941" s="725"/>
      <c r="W941" s="723">
        <f>SUM(W942:W947)</f>
        <v>0</v>
      </c>
      <c r="X941" s="726">
        <f>SUM(X942:X947)</f>
        <v>0</v>
      </c>
      <c r="Y941" s="727">
        <f>SUM(Y942:Y947)</f>
        <v>0</v>
      </c>
      <c r="Z941" s="725"/>
      <c r="AA941" s="723">
        <f>SUM(AA942:AA947)</f>
        <v>0</v>
      </c>
      <c r="AB941" s="726">
        <f>SUM(AB942:AB947)</f>
        <v>0</v>
      </c>
      <c r="AC941" s="727">
        <f>SUM(AC942:AC947)</f>
        <v>0</v>
      </c>
      <c r="AD941" s="727" t="e">
        <f>SUM(AD942:AD947)</f>
        <v>#REF!</v>
      </c>
    </row>
    <row r="942" spans="1:30" ht="41.25" customHeight="1">
      <c r="A942" s="458" t="s">
        <v>1468</v>
      </c>
      <c r="B942" s="438" t="s">
        <v>1566</v>
      </c>
      <c r="C942" s="730"/>
      <c r="D942" s="730"/>
      <c r="E942" s="731"/>
      <c r="F942" s="731"/>
      <c r="G942" s="732"/>
      <c r="H942" s="732"/>
      <c r="I942" s="730"/>
      <c r="J942" s="730">
        <f t="shared" ref="J942:J982" si="458">I942/100000</f>
        <v>0</v>
      </c>
      <c r="K942" s="730"/>
      <c r="L942" s="728">
        <f>K942*J942</f>
        <v>0</v>
      </c>
      <c r="M942" s="730"/>
      <c r="N942" s="728">
        <f>M942*J942</f>
        <v>0</v>
      </c>
      <c r="O942" s="730"/>
      <c r="P942" s="728">
        <f>O942*J942</f>
        <v>0</v>
      </c>
      <c r="Q942" s="730"/>
      <c r="R942" s="728">
        <f>Q942*J942</f>
        <v>0</v>
      </c>
      <c r="S942" s="730">
        <f t="shared" ref="S942:T946" si="459">K942+M942+O942+Q942</f>
        <v>0</v>
      </c>
      <c r="T942" s="728">
        <f t="shared" si="459"/>
        <v>0</v>
      </c>
      <c r="U942" s="728"/>
      <c r="V942" s="732"/>
      <c r="W942" s="730"/>
      <c r="X942" s="730"/>
      <c r="Y942" s="728">
        <f>(W942*X942)/100000</f>
        <v>0</v>
      </c>
      <c r="Z942" s="732"/>
      <c r="AA942" s="730"/>
      <c r="AB942" s="730"/>
      <c r="AC942" s="728">
        <f>(AA942*AB942)/100000</f>
        <v>0</v>
      </c>
      <c r="AD942" s="728" t="e">
        <f>(#REF!*#REF!)/100000</f>
        <v>#REF!</v>
      </c>
    </row>
    <row r="943" spans="1:30" ht="41.25" customHeight="1">
      <c r="A943" s="458" t="s">
        <v>1469</v>
      </c>
      <c r="B943" s="756" t="s">
        <v>1563</v>
      </c>
      <c r="C943" s="730"/>
      <c r="D943" s="730"/>
      <c r="E943" s="731"/>
      <c r="F943" s="731"/>
      <c r="G943" s="732"/>
      <c r="H943" s="732"/>
      <c r="I943" s="730"/>
      <c r="J943" s="730">
        <f t="shared" si="458"/>
        <v>0</v>
      </c>
      <c r="K943" s="730"/>
      <c r="L943" s="728">
        <f>K943*J943</f>
        <v>0</v>
      </c>
      <c r="M943" s="730"/>
      <c r="N943" s="728">
        <f>M943*J943</f>
        <v>0</v>
      </c>
      <c r="O943" s="730"/>
      <c r="P943" s="728">
        <f>O943*J943</f>
        <v>0</v>
      </c>
      <c r="Q943" s="730"/>
      <c r="R943" s="728">
        <f>Q943*J943</f>
        <v>0</v>
      </c>
      <c r="S943" s="730">
        <f t="shared" si="459"/>
        <v>0</v>
      </c>
      <c r="T943" s="728">
        <f t="shared" si="459"/>
        <v>0</v>
      </c>
      <c r="U943" s="728"/>
      <c r="V943" s="732"/>
      <c r="W943" s="730"/>
      <c r="X943" s="730"/>
      <c r="Y943" s="728">
        <f>(W943*X943)/100000</f>
        <v>0</v>
      </c>
      <c r="Z943" s="732"/>
      <c r="AA943" s="730"/>
      <c r="AB943" s="730"/>
      <c r="AC943" s="728">
        <f>(AA943*AB943)/100000</f>
        <v>0</v>
      </c>
      <c r="AD943" s="728" t="e">
        <f>(#REF!*#REF!)/100000</f>
        <v>#REF!</v>
      </c>
    </row>
    <row r="944" spans="1:30" ht="41.25" customHeight="1">
      <c r="A944" s="458" t="s">
        <v>1769</v>
      </c>
      <c r="B944" s="756" t="s">
        <v>1564</v>
      </c>
      <c r="C944" s="730"/>
      <c r="D944" s="730"/>
      <c r="E944" s="731"/>
      <c r="F944" s="731"/>
      <c r="G944" s="732"/>
      <c r="H944" s="732"/>
      <c r="I944" s="730"/>
      <c r="J944" s="730">
        <f t="shared" si="458"/>
        <v>0</v>
      </c>
      <c r="K944" s="730"/>
      <c r="L944" s="728">
        <f>K944*J944</f>
        <v>0</v>
      </c>
      <c r="M944" s="730"/>
      <c r="N944" s="728">
        <f>M944*J944</f>
        <v>0</v>
      </c>
      <c r="O944" s="730"/>
      <c r="P944" s="728">
        <f>O944*J944</f>
        <v>0</v>
      </c>
      <c r="Q944" s="730"/>
      <c r="R944" s="728">
        <f>Q944*J944</f>
        <v>0</v>
      </c>
      <c r="S944" s="730">
        <f t="shared" si="459"/>
        <v>0</v>
      </c>
      <c r="T944" s="728">
        <f t="shared" si="459"/>
        <v>0</v>
      </c>
      <c r="U944" s="728"/>
      <c r="V944" s="732"/>
      <c r="W944" s="730"/>
      <c r="X944" s="730"/>
      <c r="Y944" s="728">
        <f>(W944*X944)/100000</f>
        <v>0</v>
      </c>
      <c r="Z944" s="732"/>
      <c r="AA944" s="730"/>
      <c r="AB944" s="730"/>
      <c r="AC944" s="728">
        <f>(AA944*AB944)/100000</f>
        <v>0</v>
      </c>
      <c r="AD944" s="728" t="e">
        <f>(#REF!*#REF!)/100000</f>
        <v>#REF!</v>
      </c>
    </row>
    <row r="945" spans="1:30" ht="41.25" customHeight="1">
      <c r="A945" s="458" t="s">
        <v>1770</v>
      </c>
      <c r="B945" s="756" t="s">
        <v>1565</v>
      </c>
      <c r="C945" s="730"/>
      <c r="D945" s="730"/>
      <c r="E945" s="731"/>
      <c r="F945" s="731"/>
      <c r="G945" s="732"/>
      <c r="H945" s="732"/>
      <c r="I945" s="730"/>
      <c r="J945" s="730">
        <f t="shared" si="458"/>
        <v>0</v>
      </c>
      <c r="K945" s="730"/>
      <c r="L945" s="728">
        <f>K945*J945</f>
        <v>0</v>
      </c>
      <c r="M945" s="730"/>
      <c r="N945" s="728">
        <f>M945*J945</f>
        <v>0</v>
      </c>
      <c r="O945" s="730"/>
      <c r="P945" s="728">
        <f>O945*J945</f>
        <v>0</v>
      </c>
      <c r="Q945" s="730"/>
      <c r="R945" s="728">
        <f>Q945*J945</f>
        <v>0</v>
      </c>
      <c r="S945" s="730">
        <f t="shared" si="459"/>
        <v>0</v>
      </c>
      <c r="T945" s="728">
        <f t="shared" si="459"/>
        <v>0</v>
      </c>
      <c r="U945" s="728"/>
      <c r="V945" s="732"/>
      <c r="W945" s="730"/>
      <c r="X945" s="730"/>
      <c r="Y945" s="728">
        <f>(W945*X945)/100000</f>
        <v>0</v>
      </c>
      <c r="Z945" s="732"/>
      <c r="AA945" s="730"/>
      <c r="AB945" s="730"/>
      <c r="AC945" s="728">
        <f>(AA945*AB945)/100000</f>
        <v>0</v>
      </c>
      <c r="AD945" s="728" t="e">
        <f>(#REF!*#REF!)/100000</f>
        <v>#REF!</v>
      </c>
    </row>
    <row r="946" spans="1:30" ht="41.25" customHeight="1">
      <c r="A946" s="458" t="s">
        <v>1771</v>
      </c>
      <c r="B946" s="756" t="s">
        <v>996</v>
      </c>
      <c r="C946" s="730"/>
      <c r="D946" s="730"/>
      <c r="E946" s="731"/>
      <c r="F946" s="731"/>
      <c r="G946" s="732"/>
      <c r="H946" s="732"/>
      <c r="I946" s="730"/>
      <c r="J946" s="730">
        <f t="shared" si="458"/>
        <v>0</v>
      </c>
      <c r="K946" s="730"/>
      <c r="L946" s="728">
        <f>K946*J946</f>
        <v>0</v>
      </c>
      <c r="M946" s="730"/>
      <c r="N946" s="728">
        <f>M946*J946</f>
        <v>0</v>
      </c>
      <c r="O946" s="730"/>
      <c r="P946" s="728">
        <f>O946*J946</f>
        <v>0</v>
      </c>
      <c r="Q946" s="730"/>
      <c r="R946" s="728">
        <f>Q946*J946</f>
        <v>0</v>
      </c>
      <c r="S946" s="730">
        <f t="shared" si="459"/>
        <v>0</v>
      </c>
      <c r="T946" s="728">
        <f t="shared" si="459"/>
        <v>0</v>
      </c>
      <c r="U946" s="728"/>
      <c r="V946" s="732"/>
      <c r="W946" s="730"/>
      <c r="X946" s="730"/>
      <c r="Y946" s="728">
        <f>(W946*X946)/100000</f>
        <v>0</v>
      </c>
      <c r="Z946" s="732"/>
      <c r="AA946" s="730"/>
      <c r="AB946" s="730"/>
      <c r="AC946" s="728">
        <f>(AA946*AB946)/100000</f>
        <v>0</v>
      </c>
      <c r="AD946" s="728" t="e">
        <f>(#REF!*#REF!)/100000</f>
        <v>#REF!</v>
      </c>
    </row>
    <row r="947" spans="1:30" ht="41.25" customHeight="1">
      <c r="A947" s="463" t="s">
        <v>1772</v>
      </c>
      <c r="B947" s="744" t="s">
        <v>1530</v>
      </c>
      <c r="C947" s="723"/>
      <c r="D947" s="723"/>
      <c r="E947" s="727">
        <f>SUM(E948:E952)</f>
        <v>0</v>
      </c>
      <c r="F947" s="727">
        <f>SUM(F948:F952)</f>
        <v>0</v>
      </c>
      <c r="G947" s="725"/>
      <c r="H947" s="725"/>
      <c r="I947" s="723"/>
      <c r="J947" s="723"/>
      <c r="K947" s="726"/>
      <c r="L947" s="727">
        <f>SUM(L948:L952)</f>
        <v>0</v>
      </c>
      <c r="M947" s="726"/>
      <c r="N947" s="727">
        <f>SUM(N948:N952)</f>
        <v>0</v>
      </c>
      <c r="O947" s="726"/>
      <c r="P947" s="727">
        <f>SUM(P948:P952)</f>
        <v>0</v>
      </c>
      <c r="Q947" s="726"/>
      <c r="R947" s="727">
        <f>SUM(R948:R952)</f>
        <v>0</v>
      </c>
      <c r="S947" s="726"/>
      <c r="T947" s="727">
        <f>SUM(T948:T952)</f>
        <v>0</v>
      </c>
      <c r="U947" s="728"/>
      <c r="V947" s="725"/>
      <c r="W947" s="723">
        <f>SUM(W948:W952)</f>
        <v>0</v>
      </c>
      <c r="X947" s="726">
        <f>SUM(X948:X952)</f>
        <v>0</v>
      </c>
      <c r="Y947" s="727">
        <f>SUM(Y948:Y952)</f>
        <v>0</v>
      </c>
      <c r="Z947" s="725"/>
      <c r="AA947" s="723">
        <f>SUM(AA948:AA952)</f>
        <v>0</v>
      </c>
      <c r="AB947" s="726">
        <f>SUM(AB948:AB952)</f>
        <v>0</v>
      </c>
      <c r="AC947" s="727">
        <f>SUM(AC948:AC952)</f>
        <v>0</v>
      </c>
      <c r="AD947" s="727" t="e">
        <f>SUM(AD948:AD952)</f>
        <v>#REF!</v>
      </c>
    </row>
    <row r="948" spans="1:30" ht="41.25" customHeight="1">
      <c r="A948" s="458" t="s">
        <v>2156</v>
      </c>
      <c r="B948" s="745"/>
      <c r="C948" s="730"/>
      <c r="D948" s="730"/>
      <c r="E948" s="731"/>
      <c r="F948" s="731"/>
      <c r="G948" s="732"/>
      <c r="H948" s="732"/>
      <c r="I948" s="730"/>
      <c r="J948" s="730">
        <f t="shared" si="458"/>
        <v>0</v>
      </c>
      <c r="K948" s="730"/>
      <c r="L948" s="728">
        <f>K948*J948</f>
        <v>0</v>
      </c>
      <c r="M948" s="730"/>
      <c r="N948" s="728">
        <f>M948*J948</f>
        <v>0</v>
      </c>
      <c r="O948" s="730"/>
      <c r="P948" s="728">
        <f>O948*J948</f>
        <v>0</v>
      </c>
      <c r="Q948" s="730"/>
      <c r="R948" s="728">
        <f>Q948*J948</f>
        <v>0</v>
      </c>
      <c r="S948" s="730">
        <f t="shared" ref="S948:T952" si="460">K948+M948+O948+Q948</f>
        <v>0</v>
      </c>
      <c r="T948" s="728">
        <f t="shared" si="460"/>
        <v>0</v>
      </c>
      <c r="U948" s="728"/>
      <c r="V948" s="732"/>
      <c r="W948" s="730"/>
      <c r="X948" s="730"/>
      <c r="Y948" s="728">
        <f>(W948*X948)/100000</f>
        <v>0</v>
      </c>
      <c r="Z948" s="732"/>
      <c r="AA948" s="730"/>
      <c r="AB948" s="730"/>
      <c r="AC948" s="728">
        <f>(AA948*AB948)/100000</f>
        <v>0</v>
      </c>
      <c r="AD948" s="728" t="e">
        <f>(#REF!*#REF!)/100000</f>
        <v>#REF!</v>
      </c>
    </row>
    <row r="949" spans="1:30" ht="41.25" customHeight="1">
      <c r="A949" s="458" t="s">
        <v>2157</v>
      </c>
      <c r="B949" s="745"/>
      <c r="C949" s="730"/>
      <c r="D949" s="730"/>
      <c r="E949" s="731"/>
      <c r="F949" s="731"/>
      <c r="G949" s="732"/>
      <c r="H949" s="732"/>
      <c r="I949" s="730"/>
      <c r="J949" s="730">
        <f t="shared" si="458"/>
        <v>0</v>
      </c>
      <c r="K949" s="730"/>
      <c r="L949" s="728">
        <f>K949*J949</f>
        <v>0</v>
      </c>
      <c r="M949" s="730"/>
      <c r="N949" s="728">
        <f>M949*J949</f>
        <v>0</v>
      </c>
      <c r="O949" s="730"/>
      <c r="P949" s="728">
        <f>O949*J949</f>
        <v>0</v>
      </c>
      <c r="Q949" s="730"/>
      <c r="R949" s="728">
        <f>Q949*J949</f>
        <v>0</v>
      </c>
      <c r="S949" s="730">
        <f t="shared" si="460"/>
        <v>0</v>
      </c>
      <c r="T949" s="728">
        <f t="shared" si="460"/>
        <v>0</v>
      </c>
      <c r="U949" s="728"/>
      <c r="V949" s="732"/>
      <c r="W949" s="730"/>
      <c r="X949" s="730"/>
      <c r="Y949" s="728">
        <f>(W949*X949)/100000</f>
        <v>0</v>
      </c>
      <c r="Z949" s="732"/>
      <c r="AA949" s="730"/>
      <c r="AB949" s="730"/>
      <c r="AC949" s="728">
        <f>(AA949*AB949)/100000</f>
        <v>0</v>
      </c>
      <c r="AD949" s="728" t="e">
        <f>(#REF!*#REF!)/100000</f>
        <v>#REF!</v>
      </c>
    </row>
    <row r="950" spans="1:30" ht="41.25" customHeight="1">
      <c r="A950" s="458" t="s">
        <v>2419</v>
      </c>
      <c r="B950" s="745"/>
      <c r="C950" s="730"/>
      <c r="D950" s="730"/>
      <c r="E950" s="731"/>
      <c r="F950" s="731"/>
      <c r="G950" s="732"/>
      <c r="H950" s="732"/>
      <c r="I950" s="730"/>
      <c r="J950" s="730">
        <f t="shared" si="458"/>
        <v>0</v>
      </c>
      <c r="K950" s="730"/>
      <c r="L950" s="728">
        <f>K950*J950</f>
        <v>0</v>
      </c>
      <c r="M950" s="730"/>
      <c r="N950" s="728">
        <f>M950*J950</f>
        <v>0</v>
      </c>
      <c r="O950" s="730"/>
      <c r="P950" s="728">
        <f>O950*J950</f>
        <v>0</v>
      </c>
      <c r="Q950" s="730"/>
      <c r="R950" s="728">
        <f>Q950*J950</f>
        <v>0</v>
      </c>
      <c r="S950" s="730">
        <f t="shared" si="460"/>
        <v>0</v>
      </c>
      <c r="T950" s="728">
        <f t="shared" si="460"/>
        <v>0</v>
      </c>
      <c r="U950" s="728"/>
      <c r="V950" s="732"/>
      <c r="W950" s="730"/>
      <c r="X950" s="730"/>
      <c r="Y950" s="728">
        <f>(W950*X950)/100000</f>
        <v>0</v>
      </c>
      <c r="Z950" s="732"/>
      <c r="AA950" s="730"/>
      <c r="AB950" s="730"/>
      <c r="AC950" s="728">
        <f>(AA950*AB950)/100000</f>
        <v>0</v>
      </c>
      <c r="AD950" s="728" t="e">
        <f>(#REF!*#REF!)/100000</f>
        <v>#REF!</v>
      </c>
    </row>
    <row r="951" spans="1:30" ht="41.25" customHeight="1">
      <c r="A951" s="458" t="s">
        <v>2420</v>
      </c>
      <c r="B951" s="745"/>
      <c r="C951" s="730"/>
      <c r="D951" s="730"/>
      <c r="E951" s="731"/>
      <c r="F951" s="731"/>
      <c r="G951" s="732"/>
      <c r="H951" s="732"/>
      <c r="I951" s="730"/>
      <c r="J951" s="730">
        <f t="shared" si="458"/>
        <v>0</v>
      </c>
      <c r="K951" s="730"/>
      <c r="L951" s="728">
        <f>K951*J951</f>
        <v>0</v>
      </c>
      <c r="M951" s="730"/>
      <c r="N951" s="728">
        <f>M951*J951</f>
        <v>0</v>
      </c>
      <c r="O951" s="730"/>
      <c r="P951" s="728">
        <f>O951*J951</f>
        <v>0</v>
      </c>
      <c r="Q951" s="730"/>
      <c r="R951" s="728">
        <f>Q951*J951</f>
        <v>0</v>
      </c>
      <c r="S951" s="730">
        <f t="shared" si="460"/>
        <v>0</v>
      </c>
      <c r="T951" s="728">
        <f t="shared" si="460"/>
        <v>0</v>
      </c>
      <c r="U951" s="728"/>
      <c r="V951" s="732"/>
      <c r="W951" s="730"/>
      <c r="X951" s="730"/>
      <c r="Y951" s="728">
        <f>(W951*X951)/100000</f>
        <v>0</v>
      </c>
      <c r="Z951" s="732"/>
      <c r="AA951" s="730"/>
      <c r="AB951" s="730"/>
      <c r="AC951" s="728">
        <f>(AA951*AB951)/100000</f>
        <v>0</v>
      </c>
      <c r="AD951" s="728" t="e">
        <f>(#REF!*#REF!)/100000</f>
        <v>#REF!</v>
      </c>
    </row>
    <row r="952" spans="1:30" ht="41.25" customHeight="1">
      <c r="A952" s="458" t="s">
        <v>2421</v>
      </c>
      <c r="B952" s="745"/>
      <c r="C952" s="730"/>
      <c r="D952" s="730"/>
      <c r="E952" s="731"/>
      <c r="F952" s="731"/>
      <c r="G952" s="732"/>
      <c r="H952" s="732"/>
      <c r="I952" s="730"/>
      <c r="J952" s="730">
        <f t="shared" si="458"/>
        <v>0</v>
      </c>
      <c r="K952" s="730"/>
      <c r="L952" s="728">
        <f>K952*J952</f>
        <v>0</v>
      </c>
      <c r="M952" s="730"/>
      <c r="N952" s="728">
        <f>M952*J952</f>
        <v>0</v>
      </c>
      <c r="O952" s="730"/>
      <c r="P952" s="728">
        <f>O952*J952</f>
        <v>0</v>
      </c>
      <c r="Q952" s="730"/>
      <c r="R952" s="728">
        <f>Q952*J952</f>
        <v>0</v>
      </c>
      <c r="S952" s="730">
        <f t="shared" si="460"/>
        <v>0</v>
      </c>
      <c r="T952" s="728">
        <f t="shared" si="460"/>
        <v>0</v>
      </c>
      <c r="U952" s="728"/>
      <c r="V952" s="732"/>
      <c r="W952" s="730"/>
      <c r="X952" s="730"/>
      <c r="Y952" s="728">
        <f>(W952*X952)/100000</f>
        <v>0</v>
      </c>
      <c r="Z952" s="732"/>
      <c r="AA952" s="730"/>
      <c r="AB952" s="730"/>
      <c r="AC952" s="728">
        <f>(AA952*AB952)/100000</f>
        <v>0</v>
      </c>
      <c r="AD952" s="728" t="e">
        <f>(#REF!*#REF!)/100000</f>
        <v>#REF!</v>
      </c>
    </row>
    <row r="953" spans="1:30" ht="41.25" customHeight="1">
      <c r="A953" s="463" t="s">
        <v>876</v>
      </c>
      <c r="B953" s="464" t="s">
        <v>877</v>
      </c>
      <c r="C953" s="723"/>
      <c r="D953" s="723"/>
      <c r="E953" s="727">
        <f>SUM(E954:E956)</f>
        <v>0</v>
      </c>
      <c r="F953" s="727">
        <f>SUM(F954:F956)</f>
        <v>0</v>
      </c>
      <c r="G953" s="725"/>
      <c r="H953" s="725"/>
      <c r="I953" s="723"/>
      <c r="J953" s="723"/>
      <c r="K953" s="726"/>
      <c r="L953" s="727">
        <f>SUM(L954:L956)</f>
        <v>0</v>
      </c>
      <c r="M953" s="726"/>
      <c r="N953" s="727">
        <f>SUM(N954:N956)</f>
        <v>0</v>
      </c>
      <c r="O953" s="726"/>
      <c r="P953" s="727">
        <f>SUM(P954:P956)</f>
        <v>0</v>
      </c>
      <c r="Q953" s="726"/>
      <c r="R953" s="727">
        <f>SUM(R954:R956)</f>
        <v>0</v>
      </c>
      <c r="S953" s="726"/>
      <c r="T953" s="727">
        <f>SUM(T954:T956)</f>
        <v>0</v>
      </c>
      <c r="U953" s="728"/>
      <c r="V953" s="725"/>
      <c r="W953" s="723">
        <f>SUM(W954:W957)</f>
        <v>0</v>
      </c>
      <c r="X953" s="726">
        <f>SUM(X954:X957)</f>
        <v>0</v>
      </c>
      <c r="Y953" s="727">
        <f>SUM(Y954:Y957)</f>
        <v>0</v>
      </c>
      <c r="Z953" s="725"/>
      <c r="AA953" s="723">
        <f>SUM(AA954:AA957)</f>
        <v>0</v>
      </c>
      <c r="AB953" s="726">
        <f>SUM(AB954:AB957)</f>
        <v>0</v>
      </c>
      <c r="AC953" s="727">
        <f>SUM(AC954:AC957)</f>
        <v>0</v>
      </c>
      <c r="AD953" s="727" t="e">
        <f>SUM(AD954:AD957)</f>
        <v>#REF!</v>
      </c>
    </row>
    <row r="954" spans="1:30" ht="41.25" customHeight="1">
      <c r="A954" s="458" t="s">
        <v>2053</v>
      </c>
      <c r="B954" s="438" t="s">
        <v>1465</v>
      </c>
      <c r="C954" s="730"/>
      <c r="D954" s="730"/>
      <c r="E954" s="731"/>
      <c r="F954" s="731"/>
      <c r="G954" s="732"/>
      <c r="H954" s="732"/>
      <c r="I954" s="730"/>
      <c r="J954" s="730">
        <f t="shared" si="458"/>
        <v>0</v>
      </c>
      <c r="K954" s="730"/>
      <c r="L954" s="728">
        <f>K954*J954</f>
        <v>0</v>
      </c>
      <c r="M954" s="730"/>
      <c r="N954" s="728">
        <f>M954*J954</f>
        <v>0</v>
      </c>
      <c r="O954" s="730"/>
      <c r="P954" s="728">
        <f>O954*J954</f>
        <v>0</v>
      </c>
      <c r="Q954" s="730"/>
      <c r="R954" s="728">
        <f>Q954*J954</f>
        <v>0</v>
      </c>
      <c r="S954" s="730">
        <f t="shared" ref="S954:T956" si="461">K954+M954+O954+Q954</f>
        <v>0</v>
      </c>
      <c r="T954" s="728">
        <f t="shared" si="461"/>
        <v>0</v>
      </c>
      <c r="U954" s="728"/>
      <c r="V954" s="732"/>
      <c r="W954" s="730"/>
      <c r="X954" s="730"/>
      <c r="Y954" s="728">
        <f>(W954*X954)/100000</f>
        <v>0</v>
      </c>
      <c r="Z954" s="732"/>
      <c r="AA954" s="730"/>
      <c r="AB954" s="730"/>
      <c r="AC954" s="728">
        <f>(AA954*AB954)/100000</f>
        <v>0</v>
      </c>
      <c r="AD954" s="728" t="e">
        <f>(#REF!*#REF!)/100000</f>
        <v>#REF!</v>
      </c>
    </row>
    <row r="955" spans="1:30" ht="41.25" customHeight="1">
      <c r="A955" s="458" t="s">
        <v>2054</v>
      </c>
      <c r="B955" s="756" t="s">
        <v>1598</v>
      </c>
      <c r="C955" s="730"/>
      <c r="D955" s="730"/>
      <c r="E955" s="731"/>
      <c r="F955" s="731"/>
      <c r="G955" s="732"/>
      <c r="H955" s="732"/>
      <c r="I955" s="730"/>
      <c r="J955" s="730">
        <f t="shared" si="458"/>
        <v>0</v>
      </c>
      <c r="K955" s="730"/>
      <c r="L955" s="728">
        <f>K955*J955</f>
        <v>0</v>
      </c>
      <c r="M955" s="730"/>
      <c r="N955" s="728">
        <f>M955*J955</f>
        <v>0</v>
      </c>
      <c r="O955" s="730"/>
      <c r="P955" s="728">
        <f>O955*J955</f>
        <v>0</v>
      </c>
      <c r="Q955" s="730"/>
      <c r="R955" s="728">
        <f>Q955*J955</f>
        <v>0</v>
      </c>
      <c r="S955" s="730">
        <f t="shared" si="461"/>
        <v>0</v>
      </c>
      <c r="T955" s="728">
        <f t="shared" si="461"/>
        <v>0</v>
      </c>
      <c r="U955" s="728"/>
      <c r="V955" s="732"/>
      <c r="W955" s="730"/>
      <c r="X955" s="730"/>
      <c r="Y955" s="728">
        <f>(W955*X955)/100000</f>
        <v>0</v>
      </c>
      <c r="Z955" s="732"/>
      <c r="AA955" s="730"/>
      <c r="AB955" s="730"/>
      <c r="AC955" s="728">
        <f>(AA955*AB955)/100000</f>
        <v>0</v>
      </c>
      <c r="AD955" s="728" t="e">
        <f>(#REF!*#REF!)/100000</f>
        <v>#REF!</v>
      </c>
    </row>
    <row r="956" spans="1:30" ht="41.25" customHeight="1">
      <c r="A956" s="458" t="s">
        <v>2055</v>
      </c>
      <c r="B956" s="756" t="s">
        <v>1599</v>
      </c>
      <c r="C956" s="730"/>
      <c r="D956" s="730"/>
      <c r="E956" s="731"/>
      <c r="F956" s="731"/>
      <c r="G956" s="732"/>
      <c r="H956" s="732"/>
      <c r="I956" s="730"/>
      <c r="J956" s="730">
        <f t="shared" si="458"/>
        <v>0</v>
      </c>
      <c r="K956" s="730"/>
      <c r="L956" s="728">
        <f>K956*J956</f>
        <v>0</v>
      </c>
      <c r="M956" s="730"/>
      <c r="N956" s="728">
        <f>M956*J956</f>
        <v>0</v>
      </c>
      <c r="O956" s="730"/>
      <c r="P956" s="728">
        <f>O956*J956</f>
        <v>0</v>
      </c>
      <c r="Q956" s="730"/>
      <c r="R956" s="728">
        <f>Q956*J956</f>
        <v>0</v>
      </c>
      <c r="S956" s="730">
        <f t="shared" si="461"/>
        <v>0</v>
      </c>
      <c r="T956" s="728">
        <f t="shared" si="461"/>
        <v>0</v>
      </c>
      <c r="U956" s="728"/>
      <c r="V956" s="732"/>
      <c r="W956" s="730"/>
      <c r="X956" s="730"/>
      <c r="Y956" s="728">
        <f>(W956*X956)/100000</f>
        <v>0</v>
      </c>
      <c r="Z956" s="732"/>
      <c r="AA956" s="730"/>
      <c r="AB956" s="730"/>
      <c r="AC956" s="728">
        <f>(AA956*AB956)/100000</f>
        <v>0</v>
      </c>
      <c r="AD956" s="728" t="e">
        <f>(#REF!*#REF!)/100000</f>
        <v>#REF!</v>
      </c>
    </row>
    <row r="957" spans="1:30" ht="41.25" customHeight="1">
      <c r="A957" s="463" t="s">
        <v>2158</v>
      </c>
      <c r="B957" s="744" t="s">
        <v>1600</v>
      </c>
      <c r="C957" s="723"/>
      <c r="D957" s="723"/>
      <c r="E957" s="727">
        <f>SUM(E958:E962)</f>
        <v>6000</v>
      </c>
      <c r="F957" s="727">
        <f>SUM(F958:F962)</f>
        <v>0</v>
      </c>
      <c r="G957" s="725"/>
      <c r="H957" s="725"/>
      <c r="I957" s="723"/>
      <c r="J957" s="723"/>
      <c r="K957" s="726"/>
      <c r="L957" s="727">
        <f>SUM(L958:L962)</f>
        <v>7.2000000000000008E-2</v>
      </c>
      <c r="M957" s="726"/>
      <c r="N957" s="727">
        <f>SUM(N958:N962)</f>
        <v>7.2000000000000008E-2</v>
      </c>
      <c r="O957" s="726"/>
      <c r="P957" s="727">
        <f>SUM(P958:P962)</f>
        <v>7.2000000000000008E-2</v>
      </c>
      <c r="Q957" s="726"/>
      <c r="R957" s="727">
        <f>SUM(R958:R962)</f>
        <v>7.2000000000000008E-2</v>
      </c>
      <c r="S957" s="726"/>
      <c r="T957" s="727">
        <f>SUM(T958:T962)</f>
        <v>0.28800000000000003</v>
      </c>
      <c r="U957" s="728"/>
      <c r="V957" s="725"/>
      <c r="W957" s="723">
        <f>SUM(W958:W962)</f>
        <v>0</v>
      </c>
      <c r="X957" s="726">
        <f>SUM(X958:X962)</f>
        <v>0</v>
      </c>
      <c r="Y957" s="727">
        <f>SUM(Y958:Y962)</f>
        <v>0</v>
      </c>
      <c r="Z957" s="725"/>
      <c r="AA957" s="723">
        <f>SUM(AA958:AA962)</f>
        <v>0</v>
      </c>
      <c r="AB957" s="726">
        <f>SUM(AB958:AB962)</f>
        <v>0</v>
      </c>
      <c r="AC957" s="727">
        <f>SUM(AC958:AC962)</f>
        <v>0</v>
      </c>
      <c r="AD957" s="727" t="e">
        <f>SUM(AD958:AD962)</f>
        <v>#REF!</v>
      </c>
    </row>
    <row r="958" spans="1:30" ht="41.25" customHeight="1">
      <c r="A958" s="458" t="s">
        <v>2159</v>
      </c>
      <c r="B958" s="916" t="s">
        <v>3498</v>
      </c>
      <c r="C958" s="730">
        <v>12</v>
      </c>
      <c r="D958" s="730">
        <v>0</v>
      </c>
      <c r="E958" s="731">
        <v>6000</v>
      </c>
      <c r="F958" s="731"/>
      <c r="G958" s="732"/>
      <c r="H958" s="732">
        <v>12</v>
      </c>
      <c r="I958" s="730">
        <v>2400</v>
      </c>
      <c r="J958" s="730">
        <f t="shared" si="458"/>
        <v>2.4E-2</v>
      </c>
      <c r="K958" s="730">
        <v>3</v>
      </c>
      <c r="L958" s="728">
        <f>K958*J958</f>
        <v>7.2000000000000008E-2</v>
      </c>
      <c r="M958" s="730">
        <v>3</v>
      </c>
      <c r="N958" s="728">
        <f>M958*J958</f>
        <v>7.2000000000000008E-2</v>
      </c>
      <c r="O958" s="730">
        <v>3</v>
      </c>
      <c r="P958" s="728">
        <f>O958*J958</f>
        <v>7.2000000000000008E-2</v>
      </c>
      <c r="Q958" s="730">
        <v>3</v>
      </c>
      <c r="R958" s="728">
        <f>Q958*J958</f>
        <v>7.2000000000000008E-2</v>
      </c>
      <c r="S958" s="730">
        <f t="shared" ref="S958:T962" si="462">K958+M958+O958+Q958</f>
        <v>12</v>
      </c>
      <c r="T958" s="728">
        <f t="shared" si="462"/>
        <v>0.28800000000000003</v>
      </c>
      <c r="U958" s="728" t="s">
        <v>3499</v>
      </c>
      <c r="V958" s="732"/>
      <c r="W958" s="730"/>
      <c r="X958" s="730"/>
      <c r="Y958" s="728">
        <f>(W958*X958)/100000</f>
        <v>0</v>
      </c>
      <c r="Z958" s="732"/>
      <c r="AA958" s="730"/>
      <c r="AB958" s="730"/>
      <c r="AC958" s="728">
        <f>(AA958*AB958)/100000</f>
        <v>0</v>
      </c>
      <c r="AD958" s="728" t="e">
        <f>(#REF!*#REF!)/100000</f>
        <v>#REF!</v>
      </c>
    </row>
    <row r="959" spans="1:30" ht="41.25" customHeight="1">
      <c r="A959" s="458" t="s">
        <v>2160</v>
      </c>
      <c r="B959" s="745"/>
      <c r="C959" s="730"/>
      <c r="D959" s="730"/>
      <c r="E959" s="731"/>
      <c r="F959" s="731"/>
      <c r="G959" s="732"/>
      <c r="H959" s="732"/>
      <c r="I959" s="730"/>
      <c r="J959" s="730">
        <f t="shared" si="458"/>
        <v>0</v>
      </c>
      <c r="K959" s="730"/>
      <c r="L959" s="728">
        <f>K959*J959</f>
        <v>0</v>
      </c>
      <c r="M959" s="730"/>
      <c r="N959" s="728">
        <f>M959*J959</f>
        <v>0</v>
      </c>
      <c r="O959" s="730"/>
      <c r="P959" s="728">
        <f>O959*J959</f>
        <v>0</v>
      </c>
      <c r="Q959" s="730"/>
      <c r="R959" s="728">
        <f>Q959*J959</f>
        <v>0</v>
      </c>
      <c r="S959" s="730">
        <f t="shared" si="462"/>
        <v>0</v>
      </c>
      <c r="T959" s="728">
        <f t="shared" si="462"/>
        <v>0</v>
      </c>
      <c r="U959" s="728"/>
      <c r="V959" s="732"/>
      <c r="W959" s="730"/>
      <c r="X959" s="730"/>
      <c r="Y959" s="728">
        <f>(W959*X959)/100000</f>
        <v>0</v>
      </c>
      <c r="Z959" s="732"/>
      <c r="AA959" s="730"/>
      <c r="AB959" s="730"/>
      <c r="AC959" s="728">
        <f>(AA959*AB959)/100000</f>
        <v>0</v>
      </c>
      <c r="AD959" s="728" t="e">
        <f>(#REF!*#REF!)/100000</f>
        <v>#REF!</v>
      </c>
    </row>
    <row r="960" spans="1:30" ht="41.25" customHeight="1">
      <c r="A960" s="458" t="s">
        <v>2422</v>
      </c>
      <c r="B960" s="745"/>
      <c r="C960" s="730"/>
      <c r="D960" s="730"/>
      <c r="E960" s="731"/>
      <c r="F960" s="731"/>
      <c r="G960" s="732"/>
      <c r="H960" s="732"/>
      <c r="I960" s="730"/>
      <c r="J960" s="730">
        <f t="shared" si="458"/>
        <v>0</v>
      </c>
      <c r="K960" s="730"/>
      <c r="L960" s="728">
        <f>K960*J960</f>
        <v>0</v>
      </c>
      <c r="M960" s="730"/>
      <c r="N960" s="728">
        <f>M960*J960</f>
        <v>0</v>
      </c>
      <c r="O960" s="730"/>
      <c r="P960" s="728">
        <f>O960*J960</f>
        <v>0</v>
      </c>
      <c r="Q960" s="730"/>
      <c r="R960" s="728">
        <f>Q960*J960</f>
        <v>0</v>
      </c>
      <c r="S960" s="730">
        <f t="shared" si="462"/>
        <v>0</v>
      </c>
      <c r="T960" s="728">
        <f t="shared" si="462"/>
        <v>0</v>
      </c>
      <c r="U960" s="728"/>
      <c r="V960" s="732"/>
      <c r="W960" s="730"/>
      <c r="X960" s="730"/>
      <c r="Y960" s="728">
        <f>(W960*X960)/100000</f>
        <v>0</v>
      </c>
      <c r="Z960" s="732"/>
      <c r="AA960" s="730"/>
      <c r="AB960" s="730"/>
      <c r="AC960" s="728">
        <f>(AA960*AB960)/100000</f>
        <v>0</v>
      </c>
      <c r="AD960" s="728" t="e">
        <f>(#REF!*#REF!)/100000</f>
        <v>#REF!</v>
      </c>
    </row>
    <row r="961" spans="1:30" ht="41.25" customHeight="1">
      <c r="A961" s="458" t="s">
        <v>2423</v>
      </c>
      <c r="B961" s="745"/>
      <c r="C961" s="730"/>
      <c r="D961" s="730"/>
      <c r="E961" s="731"/>
      <c r="F961" s="731"/>
      <c r="G961" s="732"/>
      <c r="H961" s="732"/>
      <c r="I961" s="730"/>
      <c r="J961" s="730">
        <f t="shared" si="458"/>
        <v>0</v>
      </c>
      <c r="K961" s="730"/>
      <c r="L961" s="728">
        <f>K961*J961</f>
        <v>0</v>
      </c>
      <c r="M961" s="730"/>
      <c r="N961" s="728">
        <f>M961*J961</f>
        <v>0</v>
      </c>
      <c r="O961" s="730"/>
      <c r="P961" s="728">
        <f>O961*J961</f>
        <v>0</v>
      </c>
      <c r="Q961" s="730"/>
      <c r="R961" s="728">
        <f>Q961*J961</f>
        <v>0</v>
      </c>
      <c r="S961" s="730">
        <f t="shared" si="462"/>
        <v>0</v>
      </c>
      <c r="T961" s="728">
        <f t="shared" si="462"/>
        <v>0</v>
      </c>
      <c r="U961" s="728"/>
      <c r="V961" s="732"/>
      <c r="W961" s="730"/>
      <c r="X961" s="730"/>
      <c r="Y961" s="728">
        <f>(W961*X961)/100000</f>
        <v>0</v>
      </c>
      <c r="Z961" s="732"/>
      <c r="AA961" s="730"/>
      <c r="AB961" s="730"/>
      <c r="AC961" s="728">
        <f>(AA961*AB961)/100000</f>
        <v>0</v>
      </c>
      <c r="AD961" s="728" t="e">
        <f>(#REF!*#REF!)/100000</f>
        <v>#REF!</v>
      </c>
    </row>
    <row r="962" spans="1:30" ht="41.25" customHeight="1">
      <c r="A962" s="458" t="s">
        <v>2424</v>
      </c>
      <c r="B962" s="745"/>
      <c r="C962" s="730"/>
      <c r="D962" s="730"/>
      <c r="E962" s="731"/>
      <c r="F962" s="731"/>
      <c r="G962" s="732"/>
      <c r="H962" s="732"/>
      <c r="I962" s="730"/>
      <c r="J962" s="730">
        <f t="shared" si="458"/>
        <v>0</v>
      </c>
      <c r="K962" s="730"/>
      <c r="L962" s="728">
        <f>K962*J962</f>
        <v>0</v>
      </c>
      <c r="M962" s="730"/>
      <c r="N962" s="728">
        <f>M962*J962</f>
        <v>0</v>
      </c>
      <c r="O962" s="730"/>
      <c r="P962" s="728">
        <f>O962*J962</f>
        <v>0</v>
      </c>
      <c r="Q962" s="730"/>
      <c r="R962" s="728">
        <f>Q962*J962</f>
        <v>0</v>
      </c>
      <c r="S962" s="730">
        <f t="shared" si="462"/>
        <v>0</v>
      </c>
      <c r="T962" s="728">
        <f t="shared" si="462"/>
        <v>0</v>
      </c>
      <c r="U962" s="728"/>
      <c r="V962" s="732"/>
      <c r="W962" s="730"/>
      <c r="X962" s="730"/>
      <c r="Y962" s="728">
        <f>(W962*X962)/100000</f>
        <v>0</v>
      </c>
      <c r="Z962" s="732"/>
      <c r="AA962" s="730"/>
      <c r="AB962" s="730"/>
      <c r="AC962" s="728">
        <f>(AA962*AB962)/100000</f>
        <v>0</v>
      </c>
      <c r="AD962" s="728" t="e">
        <f>(#REF!*#REF!)/100000</f>
        <v>#REF!</v>
      </c>
    </row>
    <row r="963" spans="1:30" ht="26.25" customHeight="1">
      <c r="A963" s="463" t="s">
        <v>2063</v>
      </c>
      <c r="B963" s="464" t="s">
        <v>1466</v>
      </c>
      <c r="C963" s="723"/>
      <c r="D963" s="723"/>
      <c r="E963" s="727">
        <f>SUM(E964:E966)</f>
        <v>0</v>
      </c>
      <c r="F963" s="727">
        <f>SUM(F964:F966)</f>
        <v>0</v>
      </c>
      <c r="G963" s="725"/>
      <c r="H963" s="725"/>
      <c r="I963" s="723"/>
      <c r="J963" s="723"/>
      <c r="K963" s="726"/>
      <c r="L963" s="727">
        <f>SUM(L964:L966)</f>
        <v>0</v>
      </c>
      <c r="M963" s="726"/>
      <c r="N963" s="727">
        <f>SUM(N964:N966)</f>
        <v>0</v>
      </c>
      <c r="O963" s="726"/>
      <c r="P963" s="727">
        <f>SUM(P964:P966)</f>
        <v>0</v>
      </c>
      <c r="Q963" s="726"/>
      <c r="R963" s="727">
        <f>SUM(R964:R966)</f>
        <v>0</v>
      </c>
      <c r="S963" s="726"/>
      <c r="T963" s="727">
        <f>SUM(T964:T966)</f>
        <v>0</v>
      </c>
      <c r="U963" s="728"/>
      <c r="V963" s="725"/>
      <c r="W963" s="723">
        <f>SUM(W964:W966)</f>
        <v>0</v>
      </c>
      <c r="X963" s="726">
        <f>SUM(X964:X966)</f>
        <v>0</v>
      </c>
      <c r="Y963" s="727">
        <f>SUM(Y964:Y966)</f>
        <v>0</v>
      </c>
      <c r="Z963" s="725"/>
      <c r="AA963" s="723">
        <f>SUM(AA964:AA966)</f>
        <v>0</v>
      </c>
      <c r="AB963" s="726">
        <f>SUM(AB964:AB966)</f>
        <v>0</v>
      </c>
      <c r="AC963" s="727">
        <f>SUM(AC964:AC966)</f>
        <v>0</v>
      </c>
      <c r="AD963" s="727" t="e">
        <f>SUM(AD964:AD966)</f>
        <v>#REF!</v>
      </c>
    </row>
    <row r="964" spans="1:30" ht="41.25" customHeight="1">
      <c r="A964" s="458" t="s">
        <v>2064</v>
      </c>
      <c r="B964" s="756" t="s">
        <v>1598</v>
      </c>
      <c r="C964" s="730"/>
      <c r="D964" s="730"/>
      <c r="E964" s="731"/>
      <c r="F964" s="731"/>
      <c r="G964" s="732"/>
      <c r="H964" s="732"/>
      <c r="I964" s="730"/>
      <c r="J964" s="730">
        <f t="shared" si="458"/>
        <v>0</v>
      </c>
      <c r="K964" s="730"/>
      <c r="L964" s="728">
        <f>K964*J964</f>
        <v>0</v>
      </c>
      <c r="M964" s="730"/>
      <c r="N964" s="728">
        <f>M964*J964</f>
        <v>0</v>
      </c>
      <c r="O964" s="730"/>
      <c r="P964" s="728">
        <f>O964*J964</f>
        <v>0</v>
      </c>
      <c r="Q964" s="730"/>
      <c r="R964" s="728">
        <f>Q964*J964</f>
        <v>0</v>
      </c>
      <c r="S964" s="730">
        <f t="shared" ref="S964:T966" si="463">K964+M964+O964+Q964</f>
        <v>0</v>
      </c>
      <c r="T964" s="728">
        <f t="shared" si="463"/>
        <v>0</v>
      </c>
      <c r="U964" s="728"/>
      <c r="V964" s="732"/>
      <c r="W964" s="730"/>
      <c r="X964" s="730"/>
      <c r="Y964" s="728">
        <f>(W964*X964)/100000</f>
        <v>0</v>
      </c>
      <c r="Z964" s="732"/>
      <c r="AA964" s="730"/>
      <c r="AB964" s="730"/>
      <c r="AC964" s="728">
        <f>(AA964*AB964)/100000</f>
        <v>0</v>
      </c>
      <c r="AD964" s="728" t="e">
        <f>(#REF!*#REF!)/100000</f>
        <v>#REF!</v>
      </c>
    </row>
    <row r="965" spans="1:30" ht="41.25" customHeight="1">
      <c r="A965" s="458" t="s">
        <v>2065</v>
      </c>
      <c r="B965" s="756" t="s">
        <v>1599</v>
      </c>
      <c r="C965" s="730"/>
      <c r="D965" s="730"/>
      <c r="E965" s="731"/>
      <c r="F965" s="731"/>
      <c r="G965" s="732"/>
      <c r="H965" s="732"/>
      <c r="I965" s="730"/>
      <c r="J965" s="730">
        <f t="shared" si="458"/>
        <v>0</v>
      </c>
      <c r="K965" s="730"/>
      <c r="L965" s="728">
        <f>K965*J965</f>
        <v>0</v>
      </c>
      <c r="M965" s="730"/>
      <c r="N965" s="728">
        <f>M965*J965</f>
        <v>0</v>
      </c>
      <c r="O965" s="730"/>
      <c r="P965" s="728">
        <f>O965*J965</f>
        <v>0</v>
      </c>
      <c r="Q965" s="730"/>
      <c r="R965" s="728">
        <f>Q965*J965</f>
        <v>0</v>
      </c>
      <c r="S965" s="730">
        <f t="shared" si="463"/>
        <v>0</v>
      </c>
      <c r="T965" s="728">
        <f t="shared" si="463"/>
        <v>0</v>
      </c>
      <c r="U965" s="728"/>
      <c r="V965" s="732"/>
      <c r="W965" s="730"/>
      <c r="X965" s="730"/>
      <c r="Y965" s="728">
        <f>(W965*X965)/100000</f>
        <v>0</v>
      </c>
      <c r="Z965" s="732"/>
      <c r="AA965" s="730"/>
      <c r="AB965" s="730"/>
      <c r="AC965" s="728">
        <f>(AA965*AB965)/100000</f>
        <v>0</v>
      </c>
      <c r="AD965" s="728" t="e">
        <f>(#REF!*#REF!)/100000</f>
        <v>#REF!</v>
      </c>
    </row>
    <row r="966" spans="1:30" ht="41.25" customHeight="1">
      <c r="A966" s="458" t="s">
        <v>2066</v>
      </c>
      <c r="B966" s="756" t="s">
        <v>1600</v>
      </c>
      <c r="C966" s="730"/>
      <c r="D966" s="730"/>
      <c r="E966" s="731"/>
      <c r="F966" s="731"/>
      <c r="G966" s="732"/>
      <c r="H966" s="732"/>
      <c r="I966" s="730"/>
      <c r="J966" s="730">
        <f t="shared" si="458"/>
        <v>0</v>
      </c>
      <c r="K966" s="730"/>
      <c r="L966" s="728">
        <f>K966*J966</f>
        <v>0</v>
      </c>
      <c r="M966" s="730"/>
      <c r="N966" s="728">
        <f>M966*J966</f>
        <v>0</v>
      </c>
      <c r="O966" s="730"/>
      <c r="P966" s="728">
        <f>O966*J966</f>
        <v>0</v>
      </c>
      <c r="Q966" s="730"/>
      <c r="R966" s="728">
        <f>Q966*J966</f>
        <v>0</v>
      </c>
      <c r="S966" s="730">
        <f t="shared" si="463"/>
        <v>0</v>
      </c>
      <c r="T966" s="728">
        <f t="shared" si="463"/>
        <v>0</v>
      </c>
      <c r="U966" s="728"/>
      <c r="V966" s="732"/>
      <c r="W966" s="730"/>
      <c r="X966" s="730"/>
      <c r="Y966" s="728">
        <f>(W966*X966)/100000</f>
        <v>0</v>
      </c>
      <c r="Z966" s="732"/>
      <c r="AA966" s="730"/>
      <c r="AB966" s="730"/>
      <c r="AC966" s="728">
        <f>(AA966*AB966)/100000</f>
        <v>0</v>
      </c>
      <c r="AD966" s="728" t="e">
        <f>(#REF!*#REF!)/100000</f>
        <v>#REF!</v>
      </c>
    </row>
    <row r="967" spans="1:30" ht="41.25" customHeight="1">
      <c r="A967" s="463" t="s">
        <v>878</v>
      </c>
      <c r="B967" s="464" t="s">
        <v>879</v>
      </c>
      <c r="C967" s="723"/>
      <c r="D967" s="723"/>
      <c r="E967" s="727">
        <f>SUM(E968:E977)</f>
        <v>830592</v>
      </c>
      <c r="F967" s="727">
        <f>SUM(F968:F977)</f>
        <v>377404</v>
      </c>
      <c r="G967" s="725"/>
      <c r="H967" s="725"/>
      <c r="I967" s="723"/>
      <c r="J967" s="723"/>
      <c r="K967" s="726"/>
      <c r="L967" s="727">
        <f>SUM(L968:L977)</f>
        <v>3.99</v>
      </c>
      <c r="M967" s="726"/>
      <c r="N967" s="727">
        <f>SUM(N968:N977)</f>
        <v>3.99</v>
      </c>
      <c r="O967" s="726"/>
      <c r="P967" s="727">
        <f>SUM(P968:P977)</f>
        <v>3.99</v>
      </c>
      <c r="Q967" s="726"/>
      <c r="R967" s="727">
        <f>SUM(R968:R977)</f>
        <v>3.99</v>
      </c>
      <c r="S967" s="726"/>
      <c r="T967" s="727">
        <f>SUM(T968:T977)</f>
        <v>15.96</v>
      </c>
      <c r="U967" s="728"/>
      <c r="V967" s="725"/>
      <c r="W967" s="723">
        <f>SUM(W968:W977)</f>
        <v>0</v>
      </c>
      <c r="X967" s="726">
        <f>SUM(X968:X977)</f>
        <v>0</v>
      </c>
      <c r="Y967" s="727">
        <f>SUM(Y968:Y977)</f>
        <v>0</v>
      </c>
      <c r="Z967" s="725"/>
      <c r="AA967" s="723">
        <f>SUM(AA968:AA977)</f>
        <v>0</v>
      </c>
      <c r="AB967" s="726">
        <f>SUM(AB968:AB977)</f>
        <v>0</v>
      </c>
      <c r="AC967" s="727">
        <f>SUM(AC968:AC977)</f>
        <v>0</v>
      </c>
      <c r="AD967" s="727" t="e">
        <f>SUM(AD968:AD977)</f>
        <v>#REF!</v>
      </c>
    </row>
    <row r="968" spans="1:30" ht="41.25" customHeight="1">
      <c r="A968" s="458" t="s">
        <v>1488</v>
      </c>
      <c r="B968" s="438" t="s">
        <v>1486</v>
      </c>
      <c r="C968" s="730"/>
      <c r="D968" s="730"/>
      <c r="E968" s="731"/>
      <c r="F968" s="731"/>
      <c r="G968" s="732"/>
      <c r="H968" s="732"/>
      <c r="I968" s="730"/>
      <c r="J968" s="730">
        <f t="shared" si="458"/>
        <v>0</v>
      </c>
      <c r="K968" s="730"/>
      <c r="L968" s="728">
        <f t="shared" ref="L968:L976" si="464">K968*J968</f>
        <v>0</v>
      </c>
      <c r="M968" s="730"/>
      <c r="N968" s="728">
        <f t="shared" ref="N968:N976" si="465">M968*J968</f>
        <v>0</v>
      </c>
      <c r="O968" s="730"/>
      <c r="P968" s="728">
        <f t="shared" ref="P968:P976" si="466">O968*J968</f>
        <v>0</v>
      </c>
      <c r="Q968" s="730"/>
      <c r="R968" s="728">
        <f t="shared" ref="R968:R976" si="467">Q968*J968</f>
        <v>0</v>
      </c>
      <c r="S968" s="730">
        <f t="shared" ref="S968:T976" si="468">K968+M968+O968+Q968</f>
        <v>0</v>
      </c>
      <c r="T968" s="728">
        <f t="shared" si="468"/>
        <v>0</v>
      </c>
      <c r="U968" s="728"/>
      <c r="V968" s="732"/>
      <c r="W968" s="730"/>
      <c r="X968" s="730"/>
      <c r="Y968" s="728">
        <f t="shared" ref="Y968:Y976" si="469">(W968*X968)/100000</f>
        <v>0</v>
      </c>
      <c r="Z968" s="732"/>
      <c r="AA968" s="730"/>
      <c r="AB968" s="730"/>
      <c r="AC968" s="728">
        <f t="shared" ref="AC968:AC976" si="470">(AA968*AB968)/100000</f>
        <v>0</v>
      </c>
      <c r="AD968" s="728" t="e">
        <f>(#REF!*#REF!)/100000</f>
        <v>#REF!</v>
      </c>
    </row>
    <row r="969" spans="1:30" ht="41.25" customHeight="1">
      <c r="A969" s="458" t="s">
        <v>1489</v>
      </c>
      <c r="B969" s="438" t="s">
        <v>1487</v>
      </c>
      <c r="C969" s="730"/>
      <c r="D969" s="730"/>
      <c r="E969" s="731"/>
      <c r="F969" s="731"/>
      <c r="G969" s="732"/>
      <c r="H969" s="732"/>
      <c r="I969" s="730"/>
      <c r="J969" s="730">
        <f t="shared" si="458"/>
        <v>0</v>
      </c>
      <c r="K969" s="730"/>
      <c r="L969" s="728">
        <f t="shared" si="464"/>
        <v>0</v>
      </c>
      <c r="M969" s="730"/>
      <c r="N969" s="728">
        <f t="shared" si="465"/>
        <v>0</v>
      </c>
      <c r="O969" s="730"/>
      <c r="P969" s="728">
        <f t="shared" si="466"/>
        <v>0</v>
      </c>
      <c r="Q969" s="730"/>
      <c r="R969" s="728">
        <f t="shared" si="467"/>
        <v>0</v>
      </c>
      <c r="S969" s="730">
        <f t="shared" si="468"/>
        <v>0</v>
      </c>
      <c r="T969" s="728">
        <f t="shared" si="468"/>
        <v>0</v>
      </c>
      <c r="U969" s="728"/>
      <c r="V969" s="732"/>
      <c r="W969" s="730"/>
      <c r="X969" s="730"/>
      <c r="Y969" s="728">
        <f t="shared" si="469"/>
        <v>0</v>
      </c>
      <c r="Z969" s="732"/>
      <c r="AA969" s="730"/>
      <c r="AB969" s="730"/>
      <c r="AC969" s="728">
        <f t="shared" si="470"/>
        <v>0</v>
      </c>
      <c r="AD969" s="728" t="e">
        <f>(#REF!*#REF!)/100000</f>
        <v>#REF!</v>
      </c>
    </row>
    <row r="970" spans="1:30" ht="41.25" customHeight="1">
      <c r="A970" s="458" t="s">
        <v>1509</v>
      </c>
      <c r="B970" s="919" t="s">
        <v>3500</v>
      </c>
      <c r="C970" s="730">
        <v>0</v>
      </c>
      <c r="D970" s="730">
        <v>0</v>
      </c>
      <c r="E970" s="731">
        <v>0</v>
      </c>
      <c r="F970" s="731">
        <v>0</v>
      </c>
      <c r="G970" s="732"/>
      <c r="H970" s="732">
        <v>180</v>
      </c>
      <c r="I970" s="730">
        <v>3000</v>
      </c>
      <c r="J970" s="730">
        <f t="shared" si="458"/>
        <v>0.03</v>
      </c>
      <c r="K970" s="730">
        <v>45</v>
      </c>
      <c r="L970" s="728">
        <f t="shared" si="464"/>
        <v>1.3499999999999999</v>
      </c>
      <c r="M970" s="730">
        <v>45</v>
      </c>
      <c r="N970" s="728">
        <f t="shared" si="465"/>
        <v>1.3499999999999999</v>
      </c>
      <c r="O970" s="730">
        <v>45</v>
      </c>
      <c r="P970" s="728">
        <f t="shared" si="466"/>
        <v>1.3499999999999999</v>
      </c>
      <c r="Q970" s="730">
        <v>45</v>
      </c>
      <c r="R970" s="728">
        <f t="shared" si="467"/>
        <v>1.3499999999999999</v>
      </c>
      <c r="S970" s="730">
        <f t="shared" si="468"/>
        <v>180</v>
      </c>
      <c r="T970" s="728">
        <f t="shared" si="468"/>
        <v>5.3999999999999995</v>
      </c>
      <c r="U970" s="728" t="s">
        <v>3501</v>
      </c>
      <c r="V970" s="732"/>
      <c r="W970" s="730"/>
      <c r="X970" s="730"/>
      <c r="Y970" s="728">
        <f t="shared" si="469"/>
        <v>0</v>
      </c>
      <c r="Z970" s="732"/>
      <c r="AA970" s="730"/>
      <c r="AB970" s="730"/>
      <c r="AC970" s="728">
        <f t="shared" si="470"/>
        <v>0</v>
      </c>
      <c r="AD970" s="728" t="e">
        <f>(#REF!*#REF!)/100000</f>
        <v>#REF!</v>
      </c>
    </row>
    <row r="971" spans="1:30" ht="41.25" customHeight="1">
      <c r="A971" s="458" t="s">
        <v>2056</v>
      </c>
      <c r="B971" s="917" t="s">
        <v>1463</v>
      </c>
      <c r="C971" s="730">
        <v>0</v>
      </c>
      <c r="D971" s="730">
        <v>0</v>
      </c>
      <c r="E971" s="731">
        <v>0</v>
      </c>
      <c r="F971" s="731">
        <v>0</v>
      </c>
      <c r="G971" s="732"/>
      <c r="H971" s="732">
        <v>12</v>
      </c>
      <c r="I971" s="730">
        <v>5000</v>
      </c>
      <c r="J971" s="730">
        <f t="shared" si="458"/>
        <v>0.05</v>
      </c>
      <c r="K971" s="730">
        <v>3</v>
      </c>
      <c r="L971" s="728">
        <f t="shared" si="464"/>
        <v>0.15000000000000002</v>
      </c>
      <c r="M971" s="730">
        <v>3</v>
      </c>
      <c r="N971" s="728">
        <f t="shared" si="465"/>
        <v>0.15000000000000002</v>
      </c>
      <c r="O971" s="730">
        <v>3</v>
      </c>
      <c r="P971" s="728">
        <f t="shared" si="466"/>
        <v>0.15000000000000002</v>
      </c>
      <c r="Q971" s="730">
        <v>3</v>
      </c>
      <c r="R971" s="728">
        <f t="shared" si="467"/>
        <v>0.15000000000000002</v>
      </c>
      <c r="S971" s="730">
        <f t="shared" si="468"/>
        <v>12</v>
      </c>
      <c r="T971" s="728">
        <f t="shared" si="468"/>
        <v>0.60000000000000009</v>
      </c>
      <c r="U971" s="728" t="s">
        <v>3502</v>
      </c>
      <c r="V971" s="732"/>
      <c r="W971" s="730"/>
      <c r="X971" s="730"/>
      <c r="Y971" s="728">
        <f t="shared" si="469"/>
        <v>0</v>
      </c>
      <c r="Z971" s="732"/>
      <c r="AA971" s="730"/>
      <c r="AB971" s="730"/>
      <c r="AC971" s="728">
        <f t="shared" si="470"/>
        <v>0</v>
      </c>
      <c r="AD971" s="728" t="e">
        <f>(#REF!*#REF!)/100000</f>
        <v>#REF!</v>
      </c>
    </row>
    <row r="972" spans="1:30" ht="41.25" customHeight="1">
      <c r="A972" s="458" t="s">
        <v>2057</v>
      </c>
      <c r="B972" s="756" t="s">
        <v>1464</v>
      </c>
      <c r="C972" s="730"/>
      <c r="D972" s="730"/>
      <c r="E972" s="731"/>
      <c r="F972" s="731"/>
      <c r="G972" s="732"/>
      <c r="H972" s="732"/>
      <c r="I972" s="730"/>
      <c r="J972" s="730">
        <f t="shared" si="458"/>
        <v>0</v>
      </c>
      <c r="K972" s="730"/>
      <c r="L972" s="728">
        <f t="shared" si="464"/>
        <v>0</v>
      </c>
      <c r="M972" s="730"/>
      <c r="N972" s="728">
        <f t="shared" si="465"/>
        <v>0</v>
      </c>
      <c r="O972" s="730"/>
      <c r="P972" s="728">
        <f t="shared" si="466"/>
        <v>0</v>
      </c>
      <c r="Q972" s="730"/>
      <c r="R972" s="728">
        <f t="shared" si="467"/>
        <v>0</v>
      </c>
      <c r="S972" s="730">
        <f t="shared" si="468"/>
        <v>0</v>
      </c>
      <c r="T972" s="728">
        <f t="shared" si="468"/>
        <v>0</v>
      </c>
      <c r="U972" s="728"/>
      <c r="V972" s="732"/>
      <c r="W972" s="730"/>
      <c r="X972" s="730"/>
      <c r="Y972" s="728">
        <f t="shared" si="469"/>
        <v>0</v>
      </c>
      <c r="Z972" s="732"/>
      <c r="AA972" s="730"/>
      <c r="AB972" s="730"/>
      <c r="AC972" s="728">
        <f t="shared" si="470"/>
        <v>0</v>
      </c>
      <c r="AD972" s="728" t="e">
        <f>(#REF!*#REF!)/100000</f>
        <v>#REF!</v>
      </c>
    </row>
    <row r="973" spans="1:30" s="800" customFormat="1" ht="41.25" customHeight="1">
      <c r="A973" s="458" t="s">
        <v>2058</v>
      </c>
      <c r="B973" s="756" t="s">
        <v>1601</v>
      </c>
      <c r="C973" s="897"/>
      <c r="D973" s="897"/>
      <c r="E973" s="898"/>
      <c r="F973" s="898"/>
      <c r="G973" s="732"/>
      <c r="H973" s="732"/>
      <c r="I973" s="897"/>
      <c r="J973" s="730">
        <f t="shared" si="458"/>
        <v>0</v>
      </c>
      <c r="K973" s="897"/>
      <c r="L973" s="728">
        <f t="shared" si="464"/>
        <v>0</v>
      </c>
      <c r="M973" s="730"/>
      <c r="N973" s="728">
        <f t="shared" si="465"/>
        <v>0</v>
      </c>
      <c r="O973" s="730"/>
      <c r="P973" s="728">
        <f t="shared" si="466"/>
        <v>0</v>
      </c>
      <c r="Q973" s="730"/>
      <c r="R973" s="728">
        <f t="shared" si="467"/>
        <v>0</v>
      </c>
      <c r="S973" s="730">
        <f t="shared" si="468"/>
        <v>0</v>
      </c>
      <c r="T973" s="728">
        <f t="shared" si="468"/>
        <v>0</v>
      </c>
      <c r="U973" s="910"/>
      <c r="V973" s="732"/>
      <c r="W973" s="799"/>
      <c r="X973" s="799"/>
      <c r="Y973" s="728">
        <f t="shared" si="469"/>
        <v>0</v>
      </c>
      <c r="Z973" s="732"/>
      <c r="AA973" s="799"/>
      <c r="AB973" s="799"/>
      <c r="AC973" s="728">
        <f t="shared" si="470"/>
        <v>0</v>
      </c>
      <c r="AD973" s="728" t="e">
        <f>(#REF!*#REF!)/100000</f>
        <v>#REF!</v>
      </c>
    </row>
    <row r="974" spans="1:30" s="800" customFormat="1" ht="41.25" customHeight="1">
      <c r="A974" s="458" t="s">
        <v>2059</v>
      </c>
      <c r="B974" s="756" t="s">
        <v>1602</v>
      </c>
      <c r="C974" s="897"/>
      <c r="D974" s="897"/>
      <c r="E974" s="898"/>
      <c r="F974" s="898"/>
      <c r="G974" s="732"/>
      <c r="H974" s="732"/>
      <c r="I974" s="897"/>
      <c r="J974" s="730">
        <f t="shared" si="458"/>
        <v>0</v>
      </c>
      <c r="K974" s="897"/>
      <c r="L974" s="728">
        <f t="shared" si="464"/>
        <v>0</v>
      </c>
      <c r="M974" s="730"/>
      <c r="N974" s="728">
        <f t="shared" si="465"/>
        <v>0</v>
      </c>
      <c r="O974" s="730"/>
      <c r="P974" s="728">
        <f t="shared" si="466"/>
        <v>0</v>
      </c>
      <c r="Q974" s="730"/>
      <c r="R974" s="728">
        <f t="shared" si="467"/>
        <v>0</v>
      </c>
      <c r="S974" s="730">
        <f t="shared" si="468"/>
        <v>0</v>
      </c>
      <c r="T974" s="728">
        <f t="shared" si="468"/>
        <v>0</v>
      </c>
      <c r="U974" s="910"/>
      <c r="V974" s="732"/>
      <c r="W974" s="799"/>
      <c r="X974" s="799"/>
      <c r="Y974" s="728">
        <f t="shared" si="469"/>
        <v>0</v>
      </c>
      <c r="Z974" s="732"/>
      <c r="AA974" s="799"/>
      <c r="AB974" s="799"/>
      <c r="AC974" s="728">
        <f t="shared" si="470"/>
        <v>0</v>
      </c>
      <c r="AD974" s="728" t="e">
        <f>(#REF!*#REF!)/100000</f>
        <v>#REF!</v>
      </c>
    </row>
    <row r="975" spans="1:30" s="800" customFormat="1" ht="41.25" customHeight="1">
      <c r="A975" s="458" t="s">
        <v>2060</v>
      </c>
      <c r="B975" s="756" t="s">
        <v>2189</v>
      </c>
      <c r="C975" s="897"/>
      <c r="D975" s="897"/>
      <c r="E975" s="898"/>
      <c r="F975" s="898"/>
      <c r="G975" s="732"/>
      <c r="H975" s="732"/>
      <c r="I975" s="897"/>
      <c r="J975" s="730">
        <f t="shared" si="458"/>
        <v>0</v>
      </c>
      <c r="K975" s="897"/>
      <c r="L975" s="728">
        <f t="shared" si="464"/>
        <v>0</v>
      </c>
      <c r="M975" s="730"/>
      <c r="N975" s="728">
        <f t="shared" si="465"/>
        <v>0</v>
      </c>
      <c r="O975" s="730"/>
      <c r="P975" s="728">
        <f t="shared" si="466"/>
        <v>0</v>
      </c>
      <c r="Q975" s="730"/>
      <c r="R975" s="728">
        <f t="shared" si="467"/>
        <v>0</v>
      </c>
      <c r="S975" s="730">
        <f t="shared" si="468"/>
        <v>0</v>
      </c>
      <c r="T975" s="728">
        <f t="shared" si="468"/>
        <v>0</v>
      </c>
      <c r="U975" s="910"/>
      <c r="V975" s="732"/>
      <c r="W975" s="799"/>
      <c r="X975" s="799"/>
      <c r="Y975" s="728">
        <f t="shared" si="469"/>
        <v>0</v>
      </c>
      <c r="Z975" s="732"/>
      <c r="AA975" s="799"/>
      <c r="AB975" s="799"/>
      <c r="AC975" s="728">
        <f t="shared" si="470"/>
        <v>0</v>
      </c>
      <c r="AD975" s="728" t="e">
        <f>(#REF!*#REF!)/100000</f>
        <v>#REF!</v>
      </c>
    </row>
    <row r="976" spans="1:30" s="800" customFormat="1" ht="41.25" customHeight="1">
      <c r="A976" s="458" t="s">
        <v>2061</v>
      </c>
      <c r="B976" s="438" t="s">
        <v>1467</v>
      </c>
      <c r="C976" s="897"/>
      <c r="D976" s="897"/>
      <c r="E976" s="898"/>
      <c r="F976" s="898"/>
      <c r="G976" s="732"/>
      <c r="H976" s="732"/>
      <c r="I976" s="897"/>
      <c r="J976" s="730">
        <f t="shared" si="458"/>
        <v>0</v>
      </c>
      <c r="K976" s="897"/>
      <c r="L976" s="728">
        <f t="shared" si="464"/>
        <v>0</v>
      </c>
      <c r="M976" s="730"/>
      <c r="N976" s="728">
        <f t="shared" si="465"/>
        <v>0</v>
      </c>
      <c r="O976" s="730"/>
      <c r="P976" s="728">
        <f t="shared" si="466"/>
        <v>0</v>
      </c>
      <c r="Q976" s="730"/>
      <c r="R976" s="728">
        <f t="shared" si="467"/>
        <v>0</v>
      </c>
      <c r="S976" s="730">
        <f t="shared" si="468"/>
        <v>0</v>
      </c>
      <c r="T976" s="728">
        <f t="shared" si="468"/>
        <v>0</v>
      </c>
      <c r="U976" s="910"/>
      <c r="V976" s="732"/>
      <c r="W976" s="799"/>
      <c r="X976" s="799"/>
      <c r="Y976" s="728">
        <f t="shared" si="469"/>
        <v>0</v>
      </c>
      <c r="Z976" s="732"/>
      <c r="AA976" s="799"/>
      <c r="AB976" s="799"/>
      <c r="AC976" s="728">
        <f t="shared" si="470"/>
        <v>0</v>
      </c>
      <c r="AD976" s="728" t="e">
        <f>(#REF!*#REF!)/100000</f>
        <v>#REF!</v>
      </c>
    </row>
    <row r="977" spans="1:30" s="800" customFormat="1" ht="41.25" customHeight="1">
      <c r="A977" s="463" t="s">
        <v>2062</v>
      </c>
      <c r="B977" s="464" t="s">
        <v>759</v>
      </c>
      <c r="C977" s="911"/>
      <c r="D977" s="911"/>
      <c r="E977" s="803">
        <f>SUM(E978:E982)</f>
        <v>830592</v>
      </c>
      <c r="F977" s="803">
        <f>SUM(F978:F982)</f>
        <v>377404</v>
      </c>
      <c r="G977" s="725"/>
      <c r="H977" s="725"/>
      <c r="I977" s="911"/>
      <c r="J977" s="911"/>
      <c r="K977" s="912"/>
      <c r="L977" s="803">
        <f>SUM(L978:L982)</f>
        <v>2.4900000000000002</v>
      </c>
      <c r="M977" s="912"/>
      <c r="N977" s="803">
        <f>SUM(N978:N982)</f>
        <v>2.4900000000000002</v>
      </c>
      <c r="O977" s="912"/>
      <c r="P977" s="803">
        <f>SUM(P978:P982)</f>
        <v>2.4900000000000002</v>
      </c>
      <c r="Q977" s="912"/>
      <c r="R977" s="803">
        <f>SUM(R978:R982)</f>
        <v>2.4900000000000002</v>
      </c>
      <c r="S977" s="912"/>
      <c r="T977" s="803">
        <f>SUM(T978:T982)</f>
        <v>9.9600000000000009</v>
      </c>
      <c r="U977" s="910"/>
      <c r="V977" s="725"/>
      <c r="W977" s="801">
        <f>SUM(W978:W982)</f>
        <v>0</v>
      </c>
      <c r="X977" s="802">
        <f>SUM(X978:X982)</f>
        <v>0</v>
      </c>
      <c r="Y977" s="804">
        <f>SUM(Y978:Y982)</f>
        <v>0</v>
      </c>
      <c r="Z977" s="725"/>
      <c r="AA977" s="801">
        <f>SUM(AA978:AA982)</f>
        <v>0</v>
      </c>
      <c r="AB977" s="802">
        <f>SUM(AB978:AB982)</f>
        <v>0</v>
      </c>
      <c r="AC977" s="804">
        <f>SUM(AC978:AC982)</f>
        <v>0</v>
      </c>
      <c r="AD977" s="804" t="e">
        <f>SUM(AD978:AD982)</f>
        <v>#REF!</v>
      </c>
    </row>
    <row r="978" spans="1:30" s="800" customFormat="1" ht="41.25" customHeight="1">
      <c r="A978" s="458" t="s">
        <v>2161</v>
      </c>
      <c r="B978" s="445"/>
      <c r="C978" s="897"/>
      <c r="D978" s="897"/>
      <c r="E978" s="898"/>
      <c r="F978" s="898"/>
      <c r="G978" s="732"/>
      <c r="H978" s="732"/>
      <c r="I978" s="897"/>
      <c r="J978" s="730">
        <f t="shared" si="458"/>
        <v>0</v>
      </c>
      <c r="K978" s="897"/>
      <c r="L978" s="728">
        <f>K978*J978</f>
        <v>0</v>
      </c>
      <c r="M978" s="730"/>
      <c r="N978" s="728">
        <f>M978*J978</f>
        <v>0</v>
      </c>
      <c r="O978" s="730"/>
      <c r="P978" s="728">
        <f>O978*J978</f>
        <v>0</v>
      </c>
      <c r="Q978" s="730"/>
      <c r="R978" s="728">
        <f>Q978*J978</f>
        <v>0</v>
      </c>
      <c r="S978" s="730">
        <f t="shared" ref="S978:T982" si="471">K978+M978+O978+Q978</f>
        <v>0</v>
      </c>
      <c r="T978" s="728">
        <f t="shared" si="471"/>
        <v>0</v>
      </c>
      <c r="U978" s="910"/>
      <c r="V978" s="732"/>
      <c r="W978" s="799"/>
      <c r="X978" s="799"/>
      <c r="Y978" s="728">
        <f>(W978*X978)/100000</f>
        <v>0</v>
      </c>
      <c r="Z978" s="732"/>
      <c r="AA978" s="799"/>
      <c r="AB978" s="799"/>
      <c r="AC978" s="728">
        <f>(AA978*AB978)/100000</f>
        <v>0</v>
      </c>
      <c r="AD978" s="728" t="e">
        <f>(#REF!*#REF!)/100000</f>
        <v>#REF!</v>
      </c>
    </row>
    <row r="979" spans="1:30" s="800" customFormat="1" ht="41.25" customHeight="1">
      <c r="A979" s="458" t="s">
        <v>2162</v>
      </c>
      <c r="B979" s="914" t="s">
        <v>3503</v>
      </c>
      <c r="C979" s="897">
        <v>1</v>
      </c>
      <c r="D979" s="897">
        <v>1</v>
      </c>
      <c r="E979" s="898">
        <v>658500</v>
      </c>
      <c r="F979" s="898">
        <v>330220</v>
      </c>
      <c r="G979" s="899"/>
      <c r="H979" s="899">
        <v>12</v>
      </c>
      <c r="I979" s="897">
        <v>65000</v>
      </c>
      <c r="J979" s="730">
        <f t="shared" si="458"/>
        <v>0.65</v>
      </c>
      <c r="K979" s="897">
        <v>3</v>
      </c>
      <c r="L979" s="728">
        <f>K979*J979</f>
        <v>1.9500000000000002</v>
      </c>
      <c r="M979" s="730">
        <v>3</v>
      </c>
      <c r="N979" s="728">
        <f>M979*J979</f>
        <v>1.9500000000000002</v>
      </c>
      <c r="O979" s="730">
        <v>3</v>
      </c>
      <c r="P979" s="728">
        <f>O979*J979</f>
        <v>1.9500000000000002</v>
      </c>
      <c r="Q979" s="730">
        <v>3</v>
      </c>
      <c r="R979" s="728">
        <f>Q979*J979</f>
        <v>1.9500000000000002</v>
      </c>
      <c r="S979" s="730">
        <f t="shared" si="471"/>
        <v>12</v>
      </c>
      <c r="T979" s="728">
        <f t="shared" si="471"/>
        <v>7.8000000000000007</v>
      </c>
      <c r="U979" s="910" t="s">
        <v>3481</v>
      </c>
      <c r="V979" s="732"/>
      <c r="W979" s="799"/>
      <c r="X979" s="799"/>
      <c r="Y979" s="728">
        <f>(W979*X979)/100000</f>
        <v>0</v>
      </c>
      <c r="Z979" s="732"/>
      <c r="AA979" s="799"/>
      <c r="AB979" s="799"/>
      <c r="AC979" s="728">
        <f>(AA979*AB979)/100000</f>
        <v>0</v>
      </c>
      <c r="AD979" s="728" t="e">
        <f>(#REF!*#REF!)/100000</f>
        <v>#REF!</v>
      </c>
    </row>
    <row r="980" spans="1:30" s="800" customFormat="1" ht="41.25" customHeight="1">
      <c r="A980" s="458" t="s">
        <v>2425</v>
      </c>
      <c r="B980" s="445"/>
      <c r="C980" s="897"/>
      <c r="D980" s="897"/>
      <c r="E980" s="898"/>
      <c r="F980" s="898"/>
      <c r="G980" s="732"/>
      <c r="H980" s="732"/>
      <c r="I980" s="897"/>
      <c r="J980" s="730">
        <f t="shared" si="458"/>
        <v>0</v>
      </c>
      <c r="K980" s="897"/>
      <c r="L980" s="728">
        <f>K980*J980</f>
        <v>0</v>
      </c>
      <c r="M980" s="730"/>
      <c r="N980" s="728">
        <f>M980*J980</f>
        <v>0</v>
      </c>
      <c r="O980" s="730"/>
      <c r="P980" s="728">
        <f>O980*J980</f>
        <v>0</v>
      </c>
      <c r="Q980" s="730"/>
      <c r="R980" s="728">
        <f>Q980*J980</f>
        <v>0</v>
      </c>
      <c r="S980" s="730">
        <f t="shared" si="471"/>
        <v>0</v>
      </c>
      <c r="T980" s="728">
        <f t="shared" si="471"/>
        <v>0</v>
      </c>
      <c r="U980" s="910"/>
      <c r="V980" s="732"/>
      <c r="W980" s="799"/>
      <c r="X980" s="799"/>
      <c r="Y980" s="728">
        <f>(W980*X980)/100000</f>
        <v>0</v>
      </c>
      <c r="Z980" s="732"/>
      <c r="AA980" s="799"/>
      <c r="AB980" s="799"/>
      <c r="AC980" s="728">
        <f>(AA980*AB980)/100000</f>
        <v>0</v>
      </c>
      <c r="AD980" s="728" t="e">
        <f>(#REF!*#REF!)/100000</f>
        <v>#REF!</v>
      </c>
    </row>
    <row r="981" spans="1:30" s="800" customFormat="1" ht="41.25" customHeight="1">
      <c r="A981" s="458" t="s">
        <v>2426</v>
      </c>
      <c r="B981" s="445"/>
      <c r="C981" s="897"/>
      <c r="D981" s="897"/>
      <c r="E981" s="898"/>
      <c r="F981" s="898"/>
      <c r="G981" s="732"/>
      <c r="H981" s="732"/>
      <c r="I981" s="897"/>
      <c r="J981" s="730">
        <f t="shared" si="458"/>
        <v>0</v>
      </c>
      <c r="K981" s="897"/>
      <c r="L981" s="728">
        <f>K981*J981</f>
        <v>0</v>
      </c>
      <c r="M981" s="730"/>
      <c r="N981" s="728">
        <f>M981*J981</f>
        <v>0</v>
      </c>
      <c r="O981" s="730"/>
      <c r="P981" s="728">
        <f>O981*J981</f>
        <v>0</v>
      </c>
      <c r="Q981" s="730"/>
      <c r="R981" s="728">
        <f>Q981*J981</f>
        <v>0</v>
      </c>
      <c r="S981" s="730">
        <f t="shared" si="471"/>
        <v>0</v>
      </c>
      <c r="T981" s="728">
        <f t="shared" si="471"/>
        <v>0</v>
      </c>
      <c r="U981" s="910"/>
      <c r="V981" s="732"/>
      <c r="W981" s="799"/>
      <c r="X981" s="799"/>
      <c r="Y981" s="728">
        <f>(W981*X981)/100000</f>
        <v>0</v>
      </c>
      <c r="Z981" s="732"/>
      <c r="AA981" s="799"/>
      <c r="AB981" s="799"/>
      <c r="AC981" s="728">
        <f>(AA981*AB981)/100000</f>
        <v>0</v>
      </c>
      <c r="AD981" s="728" t="e">
        <f>(#REF!*#REF!)/100000</f>
        <v>#REF!</v>
      </c>
    </row>
    <row r="982" spans="1:30" s="800" customFormat="1" ht="41.25" customHeight="1">
      <c r="A982" s="458" t="s">
        <v>2427</v>
      </c>
      <c r="B982" s="914" t="s">
        <v>3504</v>
      </c>
      <c r="C982" s="897">
        <v>1</v>
      </c>
      <c r="D982" s="897">
        <v>1</v>
      </c>
      <c r="E982" s="898">
        <v>172092</v>
      </c>
      <c r="F982" s="898">
        <v>47184</v>
      </c>
      <c r="G982" s="732"/>
      <c r="H982" s="899">
        <v>12</v>
      </c>
      <c r="I982" s="897">
        <v>18000</v>
      </c>
      <c r="J982" s="730">
        <f t="shared" si="458"/>
        <v>0.18</v>
      </c>
      <c r="K982" s="897">
        <v>3</v>
      </c>
      <c r="L982" s="728">
        <f>K982*J982</f>
        <v>0.54</v>
      </c>
      <c r="M982" s="730">
        <v>3</v>
      </c>
      <c r="N982" s="728">
        <f>M982*J982</f>
        <v>0.54</v>
      </c>
      <c r="O982" s="730">
        <v>3</v>
      </c>
      <c r="P982" s="728">
        <f>O982*J982</f>
        <v>0.54</v>
      </c>
      <c r="Q982" s="730">
        <v>3</v>
      </c>
      <c r="R982" s="728">
        <f>Q982*J982</f>
        <v>0.54</v>
      </c>
      <c r="S982" s="730">
        <f t="shared" si="471"/>
        <v>12</v>
      </c>
      <c r="T982" s="728">
        <f t="shared" si="471"/>
        <v>2.16</v>
      </c>
      <c r="U982" s="910" t="s">
        <v>3481</v>
      </c>
      <c r="V982" s="732"/>
      <c r="W982" s="799"/>
      <c r="X982" s="799"/>
      <c r="Y982" s="728">
        <f>(W982*X982)/100000</f>
        <v>0</v>
      </c>
      <c r="Z982" s="732"/>
      <c r="AA982" s="799"/>
      <c r="AB982" s="799"/>
      <c r="AC982" s="728">
        <f>(AA982*AB982)/100000</f>
        <v>0</v>
      </c>
      <c r="AD982" s="728" t="e">
        <f>(#REF!*#REF!)/100000</f>
        <v>#REF!</v>
      </c>
    </row>
    <row r="983" spans="1:30" ht="41.25" customHeight="1">
      <c r="A983" s="736" t="s">
        <v>880</v>
      </c>
      <c r="B983" s="718" t="s">
        <v>881</v>
      </c>
      <c r="C983" s="723"/>
      <c r="D983" s="723"/>
      <c r="E983" s="727">
        <f>E984+E1045</f>
        <v>0</v>
      </c>
      <c r="F983" s="727">
        <f>F984+F1045</f>
        <v>0</v>
      </c>
      <c r="G983" s="725"/>
      <c r="H983" s="725"/>
      <c r="I983" s="723"/>
      <c r="J983" s="723"/>
      <c r="K983" s="726"/>
      <c r="L983" s="727">
        <f>L984+L1045</f>
        <v>0</v>
      </c>
      <c r="M983" s="726"/>
      <c r="N983" s="727">
        <f>N984+N1045</f>
        <v>0</v>
      </c>
      <c r="O983" s="726"/>
      <c r="P983" s="727">
        <f>P984+P1045</f>
        <v>0</v>
      </c>
      <c r="Q983" s="726"/>
      <c r="R983" s="727">
        <f>R984+R1045</f>
        <v>0</v>
      </c>
      <c r="S983" s="726"/>
      <c r="T983" s="727">
        <f>T984+T1045</f>
        <v>0</v>
      </c>
      <c r="U983" s="434"/>
      <c r="V983" s="725"/>
      <c r="W983" s="723">
        <f>W984+W1045</f>
        <v>0</v>
      </c>
      <c r="X983" s="726">
        <f>X984+X1045</f>
        <v>0</v>
      </c>
      <c r="Y983" s="727">
        <f>Y984+Y1045</f>
        <v>0</v>
      </c>
      <c r="Z983" s="725"/>
      <c r="AA983" s="723">
        <f>AA984+AA1045</f>
        <v>0</v>
      </c>
      <c r="AB983" s="726">
        <f>AB984+AB1045</f>
        <v>0</v>
      </c>
      <c r="AC983" s="727">
        <f>AC984+AC1045</f>
        <v>0</v>
      </c>
      <c r="AD983" s="727" t="e">
        <f>AD984+AD1045</f>
        <v>#REF!</v>
      </c>
    </row>
    <row r="984" spans="1:30" ht="41.25" customHeight="1">
      <c r="A984" s="463" t="s">
        <v>882</v>
      </c>
      <c r="B984" s="464" t="s">
        <v>883</v>
      </c>
      <c r="C984" s="723"/>
      <c r="D984" s="723"/>
      <c r="E984" s="727">
        <f>E985+E999+E1010+E1022+E1027+E1033+E1042+E1043+E1044</f>
        <v>0</v>
      </c>
      <c r="F984" s="727">
        <f>F985+F999+F1010+F1022+F1027+F1033+F1042+F1043+F1044</f>
        <v>0</v>
      </c>
      <c r="G984" s="725"/>
      <c r="H984" s="725"/>
      <c r="I984" s="723"/>
      <c r="J984" s="723"/>
      <c r="K984" s="726"/>
      <c r="L984" s="727">
        <f>L985+L999+L1010+L1022+L1027+L1033+L1042+L1043+L1044</f>
        <v>0</v>
      </c>
      <c r="M984" s="726"/>
      <c r="N984" s="727">
        <f>N985+N999+N1010+N1022+N1027+N1033+N1042+N1043+N1044</f>
        <v>0</v>
      </c>
      <c r="O984" s="726"/>
      <c r="P984" s="727">
        <f>P985+P999+P1010+P1022+P1027+P1033+P1042+P1043+P1044</f>
        <v>0</v>
      </c>
      <c r="Q984" s="726"/>
      <c r="R984" s="727">
        <f>R985+R999+R1010+R1022+R1027+R1033+R1042+R1043+R1044</f>
        <v>0</v>
      </c>
      <c r="S984" s="726"/>
      <c r="T984" s="727">
        <f>T985+T999+T1010+T1022+T1027+T1033+T1042+T1043+T1044</f>
        <v>0</v>
      </c>
      <c r="U984" s="728"/>
      <c r="V984" s="725"/>
      <c r="W984" s="723">
        <f>W985+W999+W1010+W1033+W1042+W1022+W1043+W1044+W1027</f>
        <v>0</v>
      </c>
      <c r="X984" s="726">
        <f>X985+X999+X1010+X1033+X1042+X1022+X1043+X1044+X1027</f>
        <v>0</v>
      </c>
      <c r="Y984" s="727">
        <f>Y985+Y999+Y1010+Y1033+Y1042+Y1022+Y1043+Y1044+Y1027</f>
        <v>0</v>
      </c>
      <c r="Z984" s="725"/>
      <c r="AA984" s="723">
        <f>AA985+AA999+AA1010+AA1033+AA1042+AA1022+AA1043+AA1044+AA1027</f>
        <v>0</v>
      </c>
      <c r="AB984" s="726">
        <f>AB985+AB999+AB1010+AB1033+AB1042+AB1022+AB1043+AB1044+AB1027</f>
        <v>0</v>
      </c>
      <c r="AC984" s="727">
        <f>AC985+AC999+AC1010+AC1033+AC1042+AC1022+AC1043+AC1044+AC1027</f>
        <v>0</v>
      </c>
      <c r="AD984" s="727" t="e">
        <f>AD985+AD999+AD1010+AD1033+AD1042+AD1022+AD1043+AD1044+AD1027</f>
        <v>#REF!</v>
      </c>
    </row>
    <row r="985" spans="1:30" ht="41.25" customHeight="1">
      <c r="A985" s="463" t="s">
        <v>884</v>
      </c>
      <c r="B985" s="718" t="s">
        <v>885</v>
      </c>
      <c r="C985" s="723"/>
      <c r="D985" s="723"/>
      <c r="E985" s="727">
        <f>SUM(E986:E988)</f>
        <v>0</v>
      </c>
      <c r="F985" s="727">
        <f>SUM(F986:F988)</f>
        <v>0</v>
      </c>
      <c r="G985" s="725"/>
      <c r="H985" s="725"/>
      <c r="I985" s="723"/>
      <c r="J985" s="723"/>
      <c r="K985" s="726"/>
      <c r="L985" s="727">
        <f>SUM(L986:L988)</f>
        <v>0</v>
      </c>
      <c r="M985" s="726"/>
      <c r="N985" s="727">
        <f>SUM(N986:N988)</f>
        <v>0</v>
      </c>
      <c r="O985" s="726"/>
      <c r="P985" s="727">
        <f>SUM(P986:P988)</f>
        <v>0</v>
      </c>
      <c r="Q985" s="726"/>
      <c r="R985" s="727">
        <f>SUM(R986:R988)</f>
        <v>0</v>
      </c>
      <c r="S985" s="726"/>
      <c r="T985" s="727">
        <f>SUM(T986:T988)</f>
        <v>0</v>
      </c>
      <c r="U985" s="728"/>
      <c r="V985" s="725"/>
      <c r="W985" s="723">
        <f>SUM(W986:W988)</f>
        <v>0</v>
      </c>
      <c r="X985" s="726">
        <f>SUM(X986:X988)</f>
        <v>0</v>
      </c>
      <c r="Y985" s="727">
        <f>SUM(Y986:Y988)</f>
        <v>0</v>
      </c>
      <c r="Z985" s="725"/>
      <c r="AA985" s="723">
        <f>SUM(AA986:AA988)</f>
        <v>0</v>
      </c>
      <c r="AB985" s="726">
        <f>SUM(AB986:AB988)</f>
        <v>0</v>
      </c>
      <c r="AC985" s="727">
        <f>SUM(AC986:AC988)</f>
        <v>0</v>
      </c>
      <c r="AD985" s="727" t="e">
        <f>SUM(AD986:AD988)</f>
        <v>#REF!</v>
      </c>
    </row>
    <row r="986" spans="1:30" ht="41.25" customHeight="1">
      <c r="A986" s="458" t="s">
        <v>1773</v>
      </c>
      <c r="B986" s="756" t="s">
        <v>1572</v>
      </c>
      <c r="C986" s="730"/>
      <c r="D986" s="730"/>
      <c r="E986" s="731"/>
      <c r="F986" s="731"/>
      <c r="G986" s="732"/>
      <c r="H986" s="732"/>
      <c r="I986" s="730"/>
      <c r="J986" s="730">
        <f t="shared" ref="J986:J987" si="472">I986/100000</f>
        <v>0</v>
      </c>
      <c r="K986" s="730"/>
      <c r="L986" s="728">
        <f>K986*J986</f>
        <v>0</v>
      </c>
      <c r="M986" s="730"/>
      <c r="N986" s="728">
        <f>M986*J986</f>
        <v>0</v>
      </c>
      <c r="O986" s="730"/>
      <c r="P986" s="728">
        <f>O986*J986</f>
        <v>0</v>
      </c>
      <c r="Q986" s="730"/>
      <c r="R986" s="728">
        <f>Q986*J986</f>
        <v>0</v>
      </c>
      <c r="S986" s="730">
        <f t="shared" ref="S986:T987" si="473">K986+M986+O986+Q986</f>
        <v>0</v>
      </c>
      <c r="T986" s="728">
        <f t="shared" si="473"/>
        <v>0</v>
      </c>
      <c r="U986" s="728"/>
      <c r="V986" s="732"/>
      <c r="W986" s="730"/>
      <c r="X986" s="730"/>
      <c r="Y986" s="728">
        <f>(W986*X986)/100000</f>
        <v>0</v>
      </c>
      <c r="Z986" s="732"/>
      <c r="AA986" s="730"/>
      <c r="AB986" s="730"/>
      <c r="AC986" s="728">
        <f>(AA986*AB986)/100000</f>
        <v>0</v>
      </c>
      <c r="AD986" s="728" t="e">
        <f>(#REF!*#REF!)/100000</f>
        <v>#REF!</v>
      </c>
    </row>
    <row r="987" spans="1:30" ht="41.25" customHeight="1">
      <c r="A987" s="458" t="s">
        <v>1774</v>
      </c>
      <c r="B987" s="756" t="s">
        <v>1573</v>
      </c>
      <c r="C987" s="730"/>
      <c r="D987" s="730"/>
      <c r="E987" s="731"/>
      <c r="F987" s="731"/>
      <c r="G987" s="732"/>
      <c r="H987" s="732"/>
      <c r="I987" s="730"/>
      <c r="J987" s="730">
        <f t="shared" si="472"/>
        <v>0</v>
      </c>
      <c r="K987" s="730"/>
      <c r="L987" s="728">
        <f>K987*J987</f>
        <v>0</v>
      </c>
      <c r="M987" s="730"/>
      <c r="N987" s="728">
        <f>M987*J987</f>
        <v>0</v>
      </c>
      <c r="O987" s="730"/>
      <c r="P987" s="728">
        <f>O987*J987</f>
        <v>0</v>
      </c>
      <c r="Q987" s="730"/>
      <c r="R987" s="728">
        <f>Q987*J987</f>
        <v>0</v>
      </c>
      <c r="S987" s="730">
        <f t="shared" si="473"/>
        <v>0</v>
      </c>
      <c r="T987" s="728">
        <f t="shared" si="473"/>
        <v>0</v>
      </c>
      <c r="U987" s="728"/>
      <c r="V987" s="732"/>
      <c r="W987" s="730"/>
      <c r="X987" s="730"/>
      <c r="Y987" s="728">
        <f>(W987*X987)/100000</f>
        <v>0</v>
      </c>
      <c r="Z987" s="732"/>
      <c r="AA987" s="730"/>
      <c r="AB987" s="730"/>
      <c r="AC987" s="728">
        <f>(AA987*AB987)/100000</f>
        <v>0</v>
      </c>
      <c r="AD987" s="728" t="e">
        <f>(#REF!*#REF!)/100000</f>
        <v>#REF!</v>
      </c>
    </row>
    <row r="988" spans="1:30" ht="41.25" customHeight="1">
      <c r="A988" s="463" t="s">
        <v>1775</v>
      </c>
      <c r="B988" s="744" t="s">
        <v>1574</v>
      </c>
      <c r="C988" s="723"/>
      <c r="D988" s="723"/>
      <c r="E988" s="727">
        <f>SUM(E989:E998)</f>
        <v>0</v>
      </c>
      <c r="F988" s="727">
        <f>SUM(F989:F998)</f>
        <v>0</v>
      </c>
      <c r="G988" s="725"/>
      <c r="H988" s="725"/>
      <c r="I988" s="723"/>
      <c r="J988" s="723"/>
      <c r="K988" s="726"/>
      <c r="L988" s="727">
        <f>SUM(L989:L998)</f>
        <v>0</v>
      </c>
      <c r="M988" s="726"/>
      <c r="N988" s="727">
        <f>SUM(N989:N998)</f>
        <v>0</v>
      </c>
      <c r="O988" s="726"/>
      <c r="P988" s="727">
        <f>SUM(P989:P998)</f>
        <v>0</v>
      </c>
      <c r="Q988" s="726"/>
      <c r="R988" s="727">
        <f>SUM(R989:R998)</f>
        <v>0</v>
      </c>
      <c r="S988" s="726"/>
      <c r="T988" s="727">
        <f>SUM(T989:T998)</f>
        <v>0</v>
      </c>
      <c r="U988" s="728"/>
      <c r="V988" s="725"/>
      <c r="W988" s="723">
        <f>SUM(W989:W998)</f>
        <v>0</v>
      </c>
      <c r="X988" s="726">
        <f>SUM(X989:X998)</f>
        <v>0</v>
      </c>
      <c r="Y988" s="727">
        <f>SUM(Y989:Y998)</f>
        <v>0</v>
      </c>
      <c r="Z988" s="725"/>
      <c r="AA988" s="723">
        <f>SUM(AA989:AA998)</f>
        <v>0</v>
      </c>
      <c r="AB988" s="726">
        <f>SUM(AB989:AB998)</f>
        <v>0</v>
      </c>
      <c r="AC988" s="727">
        <f>SUM(AC989:AC998)</f>
        <v>0</v>
      </c>
      <c r="AD988" s="727" t="e">
        <f>SUM(AD989:AD998)</f>
        <v>#REF!</v>
      </c>
    </row>
    <row r="989" spans="1:30" ht="41.25" customHeight="1">
      <c r="A989" s="458" t="s">
        <v>2224</v>
      </c>
      <c r="B989" s="745"/>
      <c r="C989" s="730"/>
      <c r="D989" s="730"/>
      <c r="E989" s="731"/>
      <c r="F989" s="731"/>
      <c r="G989" s="732"/>
      <c r="H989" s="732"/>
      <c r="I989" s="730"/>
      <c r="J989" s="730">
        <f t="shared" ref="J989:J1044" si="474">I989/100000</f>
        <v>0</v>
      </c>
      <c r="K989" s="730"/>
      <c r="L989" s="728">
        <f t="shared" ref="L989:L998" si="475">K989*J989</f>
        <v>0</v>
      </c>
      <c r="M989" s="730"/>
      <c r="N989" s="728">
        <f t="shared" ref="N989:N998" si="476">M989*J989</f>
        <v>0</v>
      </c>
      <c r="O989" s="730"/>
      <c r="P989" s="728">
        <f t="shared" ref="P989:P998" si="477">O989*J989</f>
        <v>0</v>
      </c>
      <c r="Q989" s="730"/>
      <c r="R989" s="728">
        <f t="shared" ref="R989:R998" si="478">Q989*J989</f>
        <v>0</v>
      </c>
      <c r="S989" s="730">
        <f t="shared" ref="S989:T998" si="479">K989+M989+O989+Q989</f>
        <v>0</v>
      </c>
      <c r="T989" s="728">
        <f t="shared" si="479"/>
        <v>0</v>
      </c>
      <c r="U989" s="728"/>
      <c r="V989" s="732"/>
      <c r="W989" s="730"/>
      <c r="X989" s="730"/>
      <c r="Y989" s="728">
        <f t="shared" ref="Y989:Y998" si="480">(W989*X989)/100000</f>
        <v>0</v>
      </c>
      <c r="Z989" s="732"/>
      <c r="AA989" s="730"/>
      <c r="AB989" s="730"/>
      <c r="AC989" s="728">
        <f t="shared" ref="AC989:AC998" si="481">(AA989*AB989)/100000</f>
        <v>0</v>
      </c>
      <c r="AD989" s="728" t="e">
        <f>(#REF!*#REF!)/100000</f>
        <v>#REF!</v>
      </c>
    </row>
    <row r="990" spans="1:30" ht="41.25" customHeight="1">
      <c r="A990" s="458" t="s">
        <v>2225</v>
      </c>
      <c r="B990" s="745"/>
      <c r="C990" s="730"/>
      <c r="D990" s="730"/>
      <c r="E990" s="731"/>
      <c r="F990" s="731"/>
      <c r="G990" s="732"/>
      <c r="H990" s="732"/>
      <c r="I990" s="730"/>
      <c r="J990" s="730">
        <f t="shared" si="474"/>
        <v>0</v>
      </c>
      <c r="K990" s="730"/>
      <c r="L990" s="728">
        <f t="shared" si="475"/>
        <v>0</v>
      </c>
      <c r="M990" s="730"/>
      <c r="N990" s="728">
        <f t="shared" si="476"/>
        <v>0</v>
      </c>
      <c r="O990" s="730"/>
      <c r="P990" s="728">
        <f t="shared" si="477"/>
        <v>0</v>
      </c>
      <c r="Q990" s="730"/>
      <c r="R990" s="728">
        <f t="shared" si="478"/>
        <v>0</v>
      </c>
      <c r="S990" s="730">
        <f t="shared" si="479"/>
        <v>0</v>
      </c>
      <c r="T990" s="728">
        <f t="shared" si="479"/>
        <v>0</v>
      </c>
      <c r="U990" s="728"/>
      <c r="V990" s="732"/>
      <c r="W990" s="730"/>
      <c r="X990" s="730"/>
      <c r="Y990" s="728">
        <f t="shared" si="480"/>
        <v>0</v>
      </c>
      <c r="Z990" s="732"/>
      <c r="AA990" s="730"/>
      <c r="AB990" s="730"/>
      <c r="AC990" s="728">
        <f t="shared" si="481"/>
        <v>0</v>
      </c>
      <c r="AD990" s="728" t="e">
        <f>(#REF!*#REF!)/100000</f>
        <v>#REF!</v>
      </c>
    </row>
    <row r="991" spans="1:30" ht="41.25" customHeight="1">
      <c r="A991" s="458" t="s">
        <v>2226</v>
      </c>
      <c r="B991" s="745"/>
      <c r="C991" s="730"/>
      <c r="D991" s="730"/>
      <c r="E991" s="731"/>
      <c r="F991" s="731"/>
      <c r="G991" s="732"/>
      <c r="H991" s="732"/>
      <c r="I991" s="730"/>
      <c r="J991" s="730">
        <f t="shared" si="474"/>
        <v>0</v>
      </c>
      <c r="K991" s="730"/>
      <c r="L991" s="728">
        <f t="shared" si="475"/>
        <v>0</v>
      </c>
      <c r="M991" s="730"/>
      <c r="N991" s="728">
        <f t="shared" si="476"/>
        <v>0</v>
      </c>
      <c r="O991" s="730"/>
      <c r="P991" s="728">
        <f t="shared" si="477"/>
        <v>0</v>
      </c>
      <c r="Q991" s="730"/>
      <c r="R991" s="728">
        <f t="shared" si="478"/>
        <v>0</v>
      </c>
      <c r="S991" s="730">
        <f t="shared" si="479"/>
        <v>0</v>
      </c>
      <c r="T991" s="728">
        <f t="shared" si="479"/>
        <v>0</v>
      </c>
      <c r="U991" s="728"/>
      <c r="V991" s="732"/>
      <c r="W991" s="730"/>
      <c r="X991" s="730"/>
      <c r="Y991" s="728">
        <f t="shared" si="480"/>
        <v>0</v>
      </c>
      <c r="Z991" s="732"/>
      <c r="AA991" s="730"/>
      <c r="AB991" s="730"/>
      <c r="AC991" s="728">
        <f t="shared" si="481"/>
        <v>0</v>
      </c>
      <c r="AD991" s="728" t="e">
        <f>(#REF!*#REF!)/100000</f>
        <v>#REF!</v>
      </c>
    </row>
    <row r="992" spans="1:30" ht="41.25" customHeight="1">
      <c r="A992" s="458" t="s">
        <v>2428</v>
      </c>
      <c r="B992" s="745"/>
      <c r="C992" s="730"/>
      <c r="D992" s="730"/>
      <c r="E992" s="731"/>
      <c r="F992" s="731"/>
      <c r="G992" s="732"/>
      <c r="H992" s="732"/>
      <c r="I992" s="730"/>
      <c r="J992" s="730">
        <f t="shared" si="474"/>
        <v>0</v>
      </c>
      <c r="K992" s="730"/>
      <c r="L992" s="728">
        <f t="shared" si="475"/>
        <v>0</v>
      </c>
      <c r="M992" s="730"/>
      <c r="N992" s="728">
        <f t="shared" si="476"/>
        <v>0</v>
      </c>
      <c r="O992" s="730"/>
      <c r="P992" s="728">
        <f t="shared" si="477"/>
        <v>0</v>
      </c>
      <c r="Q992" s="730"/>
      <c r="R992" s="728">
        <f t="shared" si="478"/>
        <v>0</v>
      </c>
      <c r="S992" s="730">
        <f t="shared" si="479"/>
        <v>0</v>
      </c>
      <c r="T992" s="728">
        <f t="shared" si="479"/>
        <v>0</v>
      </c>
      <c r="U992" s="728"/>
      <c r="V992" s="732"/>
      <c r="W992" s="730"/>
      <c r="X992" s="730"/>
      <c r="Y992" s="728">
        <f t="shared" si="480"/>
        <v>0</v>
      </c>
      <c r="Z992" s="732"/>
      <c r="AA992" s="730"/>
      <c r="AB992" s="730"/>
      <c r="AC992" s="728">
        <f t="shared" si="481"/>
        <v>0</v>
      </c>
      <c r="AD992" s="728" t="e">
        <f>(#REF!*#REF!)/100000</f>
        <v>#REF!</v>
      </c>
    </row>
    <row r="993" spans="1:30" ht="41.25" customHeight="1">
      <c r="A993" s="458" t="s">
        <v>2429</v>
      </c>
      <c r="B993" s="745"/>
      <c r="C993" s="730"/>
      <c r="D993" s="730"/>
      <c r="E993" s="731"/>
      <c r="F993" s="731"/>
      <c r="G993" s="732"/>
      <c r="H993" s="732"/>
      <c r="I993" s="730"/>
      <c r="J993" s="730">
        <f t="shared" si="474"/>
        <v>0</v>
      </c>
      <c r="K993" s="730"/>
      <c r="L993" s="728">
        <f t="shared" si="475"/>
        <v>0</v>
      </c>
      <c r="M993" s="730"/>
      <c r="N993" s="728">
        <f t="shared" si="476"/>
        <v>0</v>
      </c>
      <c r="O993" s="730"/>
      <c r="P993" s="728">
        <f t="shared" si="477"/>
        <v>0</v>
      </c>
      <c r="Q993" s="730"/>
      <c r="R993" s="728">
        <f t="shared" si="478"/>
        <v>0</v>
      </c>
      <c r="S993" s="730">
        <f t="shared" si="479"/>
        <v>0</v>
      </c>
      <c r="T993" s="728">
        <f t="shared" si="479"/>
        <v>0</v>
      </c>
      <c r="U993" s="728"/>
      <c r="V993" s="732"/>
      <c r="W993" s="730"/>
      <c r="X993" s="730"/>
      <c r="Y993" s="728">
        <f t="shared" si="480"/>
        <v>0</v>
      </c>
      <c r="Z993" s="732"/>
      <c r="AA993" s="730"/>
      <c r="AB993" s="730"/>
      <c r="AC993" s="728">
        <f t="shared" si="481"/>
        <v>0</v>
      </c>
      <c r="AD993" s="728" t="e">
        <f>(#REF!*#REF!)/100000</f>
        <v>#REF!</v>
      </c>
    </row>
    <row r="994" spans="1:30" ht="41.25" customHeight="1">
      <c r="A994" s="458" t="s">
        <v>2430</v>
      </c>
      <c r="B994" s="745"/>
      <c r="C994" s="730"/>
      <c r="D994" s="730"/>
      <c r="E994" s="731"/>
      <c r="F994" s="731"/>
      <c r="G994" s="732"/>
      <c r="H994" s="732"/>
      <c r="I994" s="730"/>
      <c r="J994" s="730">
        <f t="shared" si="474"/>
        <v>0</v>
      </c>
      <c r="K994" s="730"/>
      <c r="L994" s="728">
        <f t="shared" si="475"/>
        <v>0</v>
      </c>
      <c r="M994" s="730"/>
      <c r="N994" s="728">
        <f t="shared" si="476"/>
        <v>0</v>
      </c>
      <c r="O994" s="730"/>
      <c r="P994" s="728">
        <f t="shared" si="477"/>
        <v>0</v>
      </c>
      <c r="Q994" s="730"/>
      <c r="R994" s="728">
        <f t="shared" si="478"/>
        <v>0</v>
      </c>
      <c r="S994" s="730">
        <f t="shared" si="479"/>
        <v>0</v>
      </c>
      <c r="T994" s="728">
        <f t="shared" si="479"/>
        <v>0</v>
      </c>
      <c r="U994" s="728"/>
      <c r="V994" s="732"/>
      <c r="W994" s="730"/>
      <c r="X994" s="730"/>
      <c r="Y994" s="728">
        <f t="shared" si="480"/>
        <v>0</v>
      </c>
      <c r="Z994" s="732"/>
      <c r="AA994" s="730"/>
      <c r="AB994" s="730"/>
      <c r="AC994" s="728">
        <f t="shared" si="481"/>
        <v>0</v>
      </c>
      <c r="AD994" s="728" t="e">
        <f>(#REF!*#REF!)/100000</f>
        <v>#REF!</v>
      </c>
    </row>
    <row r="995" spans="1:30" ht="41.25" customHeight="1">
      <c r="A995" s="458" t="s">
        <v>2431</v>
      </c>
      <c r="B995" s="745"/>
      <c r="C995" s="730"/>
      <c r="D995" s="730"/>
      <c r="E995" s="731"/>
      <c r="F995" s="731"/>
      <c r="G995" s="732"/>
      <c r="H995" s="732"/>
      <c r="I995" s="730"/>
      <c r="J995" s="730">
        <f t="shared" si="474"/>
        <v>0</v>
      </c>
      <c r="K995" s="730"/>
      <c r="L995" s="728">
        <f t="shared" si="475"/>
        <v>0</v>
      </c>
      <c r="M995" s="730"/>
      <c r="N995" s="728">
        <f t="shared" si="476"/>
        <v>0</v>
      </c>
      <c r="O995" s="730"/>
      <c r="P995" s="728">
        <f t="shared" si="477"/>
        <v>0</v>
      </c>
      <c r="Q995" s="730"/>
      <c r="R995" s="728">
        <f t="shared" si="478"/>
        <v>0</v>
      </c>
      <c r="S995" s="730">
        <f t="shared" si="479"/>
        <v>0</v>
      </c>
      <c r="T995" s="728">
        <f t="shared" si="479"/>
        <v>0</v>
      </c>
      <c r="U995" s="728"/>
      <c r="V995" s="732"/>
      <c r="W995" s="730"/>
      <c r="X995" s="730"/>
      <c r="Y995" s="728">
        <f t="shared" si="480"/>
        <v>0</v>
      </c>
      <c r="Z995" s="732"/>
      <c r="AA995" s="730"/>
      <c r="AB995" s="730"/>
      <c r="AC995" s="728">
        <f t="shared" si="481"/>
        <v>0</v>
      </c>
      <c r="AD995" s="728" t="e">
        <f>(#REF!*#REF!)/100000</f>
        <v>#REF!</v>
      </c>
    </row>
    <row r="996" spans="1:30" ht="41.25" customHeight="1">
      <c r="A996" s="458" t="s">
        <v>2432</v>
      </c>
      <c r="B996" s="745"/>
      <c r="C996" s="730"/>
      <c r="D996" s="730"/>
      <c r="E996" s="731"/>
      <c r="F996" s="731"/>
      <c r="G996" s="732"/>
      <c r="H996" s="732"/>
      <c r="I996" s="730"/>
      <c r="J996" s="730">
        <f t="shared" si="474"/>
        <v>0</v>
      </c>
      <c r="K996" s="730"/>
      <c r="L996" s="728">
        <f t="shared" si="475"/>
        <v>0</v>
      </c>
      <c r="M996" s="730"/>
      <c r="N996" s="728">
        <f t="shared" si="476"/>
        <v>0</v>
      </c>
      <c r="O996" s="730"/>
      <c r="P996" s="728">
        <f t="shared" si="477"/>
        <v>0</v>
      </c>
      <c r="Q996" s="730"/>
      <c r="R996" s="728">
        <f t="shared" si="478"/>
        <v>0</v>
      </c>
      <c r="S996" s="730">
        <f t="shared" si="479"/>
        <v>0</v>
      </c>
      <c r="T996" s="728">
        <f t="shared" si="479"/>
        <v>0</v>
      </c>
      <c r="U996" s="728"/>
      <c r="V996" s="732"/>
      <c r="W996" s="730"/>
      <c r="X996" s="730"/>
      <c r="Y996" s="728">
        <f t="shared" si="480"/>
        <v>0</v>
      </c>
      <c r="Z996" s="732"/>
      <c r="AA996" s="730"/>
      <c r="AB996" s="730"/>
      <c r="AC996" s="728">
        <f t="shared" si="481"/>
        <v>0</v>
      </c>
      <c r="AD996" s="728" t="e">
        <f>(#REF!*#REF!)/100000</f>
        <v>#REF!</v>
      </c>
    </row>
    <row r="997" spans="1:30" ht="41.25" customHeight="1">
      <c r="A997" s="458" t="s">
        <v>2433</v>
      </c>
      <c r="B997" s="745"/>
      <c r="C997" s="730"/>
      <c r="D997" s="730"/>
      <c r="E997" s="731"/>
      <c r="F997" s="731"/>
      <c r="G997" s="732"/>
      <c r="H997" s="732"/>
      <c r="I997" s="730"/>
      <c r="J997" s="730">
        <f t="shared" si="474"/>
        <v>0</v>
      </c>
      <c r="K997" s="730"/>
      <c r="L997" s="728">
        <f t="shared" si="475"/>
        <v>0</v>
      </c>
      <c r="M997" s="730"/>
      <c r="N997" s="728">
        <f t="shared" si="476"/>
        <v>0</v>
      </c>
      <c r="O997" s="730"/>
      <c r="P997" s="728">
        <f t="shared" si="477"/>
        <v>0</v>
      </c>
      <c r="Q997" s="730"/>
      <c r="R997" s="728">
        <f t="shared" si="478"/>
        <v>0</v>
      </c>
      <c r="S997" s="730">
        <f t="shared" si="479"/>
        <v>0</v>
      </c>
      <c r="T997" s="728">
        <f t="shared" si="479"/>
        <v>0</v>
      </c>
      <c r="U997" s="728"/>
      <c r="V997" s="732"/>
      <c r="W997" s="730"/>
      <c r="X997" s="730"/>
      <c r="Y997" s="728">
        <f t="shared" si="480"/>
        <v>0</v>
      </c>
      <c r="Z997" s="732"/>
      <c r="AA997" s="730"/>
      <c r="AB997" s="730"/>
      <c r="AC997" s="728">
        <f t="shared" si="481"/>
        <v>0</v>
      </c>
      <c r="AD997" s="728" t="e">
        <f>(#REF!*#REF!)/100000</f>
        <v>#REF!</v>
      </c>
    </row>
    <row r="998" spans="1:30" ht="41.25" customHeight="1">
      <c r="A998" s="458" t="s">
        <v>2434</v>
      </c>
      <c r="B998" s="745"/>
      <c r="C998" s="730"/>
      <c r="D998" s="730"/>
      <c r="E998" s="731"/>
      <c r="F998" s="731"/>
      <c r="G998" s="732"/>
      <c r="H998" s="732"/>
      <c r="I998" s="730"/>
      <c r="J998" s="730">
        <f t="shared" si="474"/>
        <v>0</v>
      </c>
      <c r="K998" s="730"/>
      <c r="L998" s="728">
        <f t="shared" si="475"/>
        <v>0</v>
      </c>
      <c r="M998" s="730"/>
      <c r="N998" s="728">
        <f t="shared" si="476"/>
        <v>0</v>
      </c>
      <c r="O998" s="730"/>
      <c r="P998" s="728">
        <f t="shared" si="477"/>
        <v>0</v>
      </c>
      <c r="Q998" s="730"/>
      <c r="R998" s="728">
        <f t="shared" si="478"/>
        <v>0</v>
      </c>
      <c r="S998" s="730">
        <f t="shared" si="479"/>
        <v>0</v>
      </c>
      <c r="T998" s="728">
        <f t="shared" si="479"/>
        <v>0</v>
      </c>
      <c r="U998" s="728"/>
      <c r="V998" s="732"/>
      <c r="W998" s="730"/>
      <c r="X998" s="730"/>
      <c r="Y998" s="728">
        <f t="shared" si="480"/>
        <v>0</v>
      </c>
      <c r="Z998" s="732"/>
      <c r="AA998" s="730"/>
      <c r="AB998" s="730"/>
      <c r="AC998" s="728">
        <f t="shared" si="481"/>
        <v>0</v>
      </c>
      <c r="AD998" s="728" t="e">
        <f>(#REF!*#REF!)/100000</f>
        <v>#REF!</v>
      </c>
    </row>
    <row r="999" spans="1:30" ht="41.25" customHeight="1">
      <c r="A999" s="463" t="s">
        <v>886</v>
      </c>
      <c r="B999" s="718" t="s">
        <v>887</v>
      </c>
      <c r="C999" s="723"/>
      <c r="D999" s="723"/>
      <c r="E999" s="727">
        <f>SUM(E1000:E1009)</f>
        <v>0</v>
      </c>
      <c r="F999" s="727">
        <f>SUM(F1000:F1009)</f>
        <v>0</v>
      </c>
      <c r="G999" s="725"/>
      <c r="H999" s="725"/>
      <c r="I999" s="723"/>
      <c r="J999" s="723"/>
      <c r="K999" s="726"/>
      <c r="L999" s="727">
        <f>SUM(L1000:L1009)</f>
        <v>0</v>
      </c>
      <c r="M999" s="726"/>
      <c r="N999" s="727">
        <f>SUM(N1000:N1009)</f>
        <v>0</v>
      </c>
      <c r="O999" s="726"/>
      <c r="P999" s="727">
        <f>SUM(P1000:P1009)</f>
        <v>0</v>
      </c>
      <c r="Q999" s="726"/>
      <c r="R999" s="727">
        <f>SUM(R1000:R1009)</f>
        <v>0</v>
      </c>
      <c r="S999" s="726"/>
      <c r="T999" s="727">
        <f>SUM(T1000:T1009)</f>
        <v>0</v>
      </c>
      <c r="U999" s="728"/>
      <c r="V999" s="725"/>
      <c r="W999" s="723">
        <f>SUM(W1000:W1009)</f>
        <v>0</v>
      </c>
      <c r="X999" s="726">
        <f>SUM(X1000:X1009)</f>
        <v>0</v>
      </c>
      <c r="Y999" s="727">
        <f>SUM(Y1000:Y1009)</f>
        <v>0</v>
      </c>
      <c r="Z999" s="725"/>
      <c r="AA999" s="723">
        <f>SUM(AA1000:AA1009)</f>
        <v>0</v>
      </c>
      <c r="AB999" s="726">
        <f>SUM(AB1000:AB1009)</f>
        <v>0</v>
      </c>
      <c r="AC999" s="727">
        <f>SUM(AC1000:AC1009)</f>
        <v>0</v>
      </c>
      <c r="AD999" s="727" t="e">
        <f>SUM(AD1000:AD1009)</f>
        <v>#REF!</v>
      </c>
    </row>
    <row r="1000" spans="1:30" ht="41.25" customHeight="1">
      <c r="A1000" s="458" t="s">
        <v>2227</v>
      </c>
      <c r="B1000" s="805"/>
      <c r="C1000" s="730"/>
      <c r="D1000" s="730"/>
      <c r="E1000" s="731"/>
      <c r="F1000" s="731"/>
      <c r="G1000" s="732"/>
      <c r="H1000" s="732"/>
      <c r="I1000" s="730"/>
      <c r="J1000" s="730">
        <f t="shared" si="474"/>
        <v>0</v>
      </c>
      <c r="K1000" s="730"/>
      <c r="L1000" s="728">
        <f t="shared" ref="L1000:L1009" si="482">K1000*J1000</f>
        <v>0</v>
      </c>
      <c r="M1000" s="730"/>
      <c r="N1000" s="728">
        <f t="shared" ref="N1000:N1009" si="483">M1000*J1000</f>
        <v>0</v>
      </c>
      <c r="O1000" s="730"/>
      <c r="P1000" s="728">
        <f t="shared" ref="P1000:P1009" si="484">O1000*J1000</f>
        <v>0</v>
      </c>
      <c r="Q1000" s="730"/>
      <c r="R1000" s="728">
        <f t="shared" ref="R1000:R1009" si="485">Q1000*J1000</f>
        <v>0</v>
      </c>
      <c r="S1000" s="730">
        <f t="shared" ref="S1000:T1009" si="486">K1000+M1000+O1000+Q1000</f>
        <v>0</v>
      </c>
      <c r="T1000" s="728">
        <f t="shared" si="486"/>
        <v>0</v>
      </c>
      <c r="U1000" s="728"/>
      <c r="V1000" s="732"/>
      <c r="W1000" s="730"/>
      <c r="X1000" s="730"/>
      <c r="Y1000" s="728">
        <f t="shared" ref="Y1000:Y1009" si="487">(W1000*X1000)/100000</f>
        <v>0</v>
      </c>
      <c r="Z1000" s="732"/>
      <c r="AA1000" s="730"/>
      <c r="AB1000" s="730"/>
      <c r="AC1000" s="728">
        <f t="shared" ref="AC1000:AC1009" si="488">(AA1000*AB1000)/100000</f>
        <v>0</v>
      </c>
      <c r="AD1000" s="728" t="e">
        <f>(#REF!*#REF!)/100000</f>
        <v>#REF!</v>
      </c>
    </row>
    <row r="1001" spans="1:30" ht="41.25" customHeight="1">
      <c r="A1001" s="458" t="s">
        <v>2228</v>
      </c>
      <c r="B1001" s="805"/>
      <c r="C1001" s="730"/>
      <c r="D1001" s="730"/>
      <c r="E1001" s="731"/>
      <c r="F1001" s="731"/>
      <c r="G1001" s="732"/>
      <c r="H1001" s="732"/>
      <c r="I1001" s="730"/>
      <c r="J1001" s="730">
        <f t="shared" si="474"/>
        <v>0</v>
      </c>
      <c r="K1001" s="730"/>
      <c r="L1001" s="728">
        <f t="shared" si="482"/>
        <v>0</v>
      </c>
      <c r="M1001" s="730"/>
      <c r="N1001" s="728">
        <f t="shared" si="483"/>
        <v>0</v>
      </c>
      <c r="O1001" s="730"/>
      <c r="P1001" s="728">
        <f t="shared" si="484"/>
        <v>0</v>
      </c>
      <c r="Q1001" s="730"/>
      <c r="R1001" s="728">
        <f t="shared" si="485"/>
        <v>0</v>
      </c>
      <c r="S1001" s="730">
        <f t="shared" si="486"/>
        <v>0</v>
      </c>
      <c r="T1001" s="728">
        <f t="shared" si="486"/>
        <v>0</v>
      </c>
      <c r="U1001" s="728"/>
      <c r="V1001" s="732"/>
      <c r="W1001" s="730"/>
      <c r="X1001" s="730"/>
      <c r="Y1001" s="728">
        <f t="shared" si="487"/>
        <v>0</v>
      </c>
      <c r="Z1001" s="732"/>
      <c r="AA1001" s="730"/>
      <c r="AB1001" s="730"/>
      <c r="AC1001" s="728">
        <f t="shared" si="488"/>
        <v>0</v>
      </c>
      <c r="AD1001" s="728" t="e">
        <f>(#REF!*#REF!)/100000</f>
        <v>#REF!</v>
      </c>
    </row>
    <row r="1002" spans="1:30" ht="41.25" customHeight="1">
      <c r="A1002" s="458" t="s">
        <v>2229</v>
      </c>
      <c r="B1002" s="805"/>
      <c r="C1002" s="730"/>
      <c r="D1002" s="730"/>
      <c r="E1002" s="731"/>
      <c r="F1002" s="731"/>
      <c r="G1002" s="732"/>
      <c r="H1002" s="732"/>
      <c r="I1002" s="730"/>
      <c r="J1002" s="730">
        <f t="shared" si="474"/>
        <v>0</v>
      </c>
      <c r="K1002" s="730"/>
      <c r="L1002" s="728">
        <f t="shared" si="482"/>
        <v>0</v>
      </c>
      <c r="M1002" s="730"/>
      <c r="N1002" s="728">
        <f t="shared" si="483"/>
        <v>0</v>
      </c>
      <c r="O1002" s="730"/>
      <c r="P1002" s="728">
        <f t="shared" si="484"/>
        <v>0</v>
      </c>
      <c r="Q1002" s="730"/>
      <c r="R1002" s="728">
        <f t="shared" si="485"/>
        <v>0</v>
      </c>
      <c r="S1002" s="730">
        <f t="shared" si="486"/>
        <v>0</v>
      </c>
      <c r="T1002" s="728">
        <f t="shared" si="486"/>
        <v>0</v>
      </c>
      <c r="U1002" s="728"/>
      <c r="V1002" s="732"/>
      <c r="W1002" s="730"/>
      <c r="X1002" s="730"/>
      <c r="Y1002" s="728">
        <f t="shared" si="487"/>
        <v>0</v>
      </c>
      <c r="Z1002" s="732"/>
      <c r="AA1002" s="730"/>
      <c r="AB1002" s="730"/>
      <c r="AC1002" s="728">
        <f t="shared" si="488"/>
        <v>0</v>
      </c>
      <c r="AD1002" s="728" t="e">
        <f>(#REF!*#REF!)/100000</f>
        <v>#REF!</v>
      </c>
    </row>
    <row r="1003" spans="1:30" ht="41.25" customHeight="1">
      <c r="A1003" s="458" t="s">
        <v>2435</v>
      </c>
      <c r="B1003" s="805"/>
      <c r="C1003" s="730"/>
      <c r="D1003" s="730"/>
      <c r="E1003" s="731"/>
      <c r="F1003" s="731"/>
      <c r="G1003" s="732"/>
      <c r="H1003" s="732"/>
      <c r="I1003" s="730"/>
      <c r="J1003" s="730">
        <f t="shared" si="474"/>
        <v>0</v>
      </c>
      <c r="K1003" s="730"/>
      <c r="L1003" s="728">
        <f t="shared" si="482"/>
        <v>0</v>
      </c>
      <c r="M1003" s="730"/>
      <c r="N1003" s="728">
        <f t="shared" si="483"/>
        <v>0</v>
      </c>
      <c r="O1003" s="730"/>
      <c r="P1003" s="728">
        <f t="shared" si="484"/>
        <v>0</v>
      </c>
      <c r="Q1003" s="730"/>
      <c r="R1003" s="728">
        <f t="shared" si="485"/>
        <v>0</v>
      </c>
      <c r="S1003" s="730">
        <f t="shared" si="486"/>
        <v>0</v>
      </c>
      <c r="T1003" s="728">
        <f t="shared" si="486"/>
        <v>0</v>
      </c>
      <c r="U1003" s="728"/>
      <c r="V1003" s="732"/>
      <c r="W1003" s="730"/>
      <c r="X1003" s="730"/>
      <c r="Y1003" s="728">
        <f t="shared" si="487"/>
        <v>0</v>
      </c>
      <c r="Z1003" s="732"/>
      <c r="AA1003" s="730"/>
      <c r="AB1003" s="730"/>
      <c r="AC1003" s="728">
        <f t="shared" si="488"/>
        <v>0</v>
      </c>
      <c r="AD1003" s="728" t="e">
        <f>(#REF!*#REF!)/100000</f>
        <v>#REF!</v>
      </c>
    </row>
    <row r="1004" spans="1:30" ht="41.25" customHeight="1">
      <c r="A1004" s="458" t="s">
        <v>2436</v>
      </c>
      <c r="B1004" s="805"/>
      <c r="C1004" s="730"/>
      <c r="D1004" s="730"/>
      <c r="E1004" s="731"/>
      <c r="F1004" s="731"/>
      <c r="G1004" s="732"/>
      <c r="H1004" s="732"/>
      <c r="I1004" s="730"/>
      <c r="J1004" s="730">
        <f t="shared" si="474"/>
        <v>0</v>
      </c>
      <c r="K1004" s="730"/>
      <c r="L1004" s="728">
        <f t="shared" si="482"/>
        <v>0</v>
      </c>
      <c r="M1004" s="730"/>
      <c r="N1004" s="728">
        <f t="shared" si="483"/>
        <v>0</v>
      </c>
      <c r="O1004" s="730"/>
      <c r="P1004" s="728">
        <f t="shared" si="484"/>
        <v>0</v>
      </c>
      <c r="Q1004" s="730"/>
      <c r="R1004" s="728">
        <f t="shared" si="485"/>
        <v>0</v>
      </c>
      <c r="S1004" s="730">
        <f t="shared" si="486"/>
        <v>0</v>
      </c>
      <c r="T1004" s="728">
        <f t="shared" si="486"/>
        <v>0</v>
      </c>
      <c r="U1004" s="728"/>
      <c r="V1004" s="732"/>
      <c r="W1004" s="730"/>
      <c r="X1004" s="730"/>
      <c r="Y1004" s="728">
        <f t="shared" si="487"/>
        <v>0</v>
      </c>
      <c r="Z1004" s="732"/>
      <c r="AA1004" s="730"/>
      <c r="AB1004" s="730"/>
      <c r="AC1004" s="728">
        <f t="shared" si="488"/>
        <v>0</v>
      </c>
      <c r="AD1004" s="728" t="e">
        <f>(#REF!*#REF!)/100000</f>
        <v>#REF!</v>
      </c>
    </row>
    <row r="1005" spans="1:30" ht="41.25" customHeight="1">
      <c r="A1005" s="458" t="s">
        <v>2437</v>
      </c>
      <c r="B1005" s="805"/>
      <c r="C1005" s="730"/>
      <c r="D1005" s="730"/>
      <c r="E1005" s="731"/>
      <c r="F1005" s="731"/>
      <c r="G1005" s="732"/>
      <c r="H1005" s="732"/>
      <c r="I1005" s="730"/>
      <c r="J1005" s="730">
        <f t="shared" si="474"/>
        <v>0</v>
      </c>
      <c r="K1005" s="730"/>
      <c r="L1005" s="728">
        <f t="shared" si="482"/>
        <v>0</v>
      </c>
      <c r="M1005" s="730"/>
      <c r="N1005" s="728">
        <f t="shared" si="483"/>
        <v>0</v>
      </c>
      <c r="O1005" s="730"/>
      <c r="P1005" s="728">
        <f t="shared" si="484"/>
        <v>0</v>
      </c>
      <c r="Q1005" s="730"/>
      <c r="R1005" s="728">
        <f t="shared" si="485"/>
        <v>0</v>
      </c>
      <c r="S1005" s="730">
        <f t="shared" si="486"/>
        <v>0</v>
      </c>
      <c r="T1005" s="728">
        <f t="shared" si="486"/>
        <v>0</v>
      </c>
      <c r="U1005" s="728"/>
      <c r="V1005" s="732"/>
      <c r="W1005" s="730"/>
      <c r="X1005" s="730"/>
      <c r="Y1005" s="728">
        <f t="shared" si="487"/>
        <v>0</v>
      </c>
      <c r="Z1005" s="732"/>
      <c r="AA1005" s="730"/>
      <c r="AB1005" s="730"/>
      <c r="AC1005" s="728">
        <f t="shared" si="488"/>
        <v>0</v>
      </c>
      <c r="AD1005" s="728" t="e">
        <f>(#REF!*#REF!)/100000</f>
        <v>#REF!</v>
      </c>
    </row>
    <row r="1006" spans="1:30" ht="41.25" customHeight="1">
      <c r="A1006" s="458" t="s">
        <v>2438</v>
      </c>
      <c r="B1006" s="805"/>
      <c r="C1006" s="730"/>
      <c r="D1006" s="730"/>
      <c r="E1006" s="731"/>
      <c r="F1006" s="731"/>
      <c r="G1006" s="732"/>
      <c r="H1006" s="732"/>
      <c r="I1006" s="730"/>
      <c r="J1006" s="730">
        <f t="shared" si="474"/>
        <v>0</v>
      </c>
      <c r="K1006" s="730"/>
      <c r="L1006" s="728">
        <f t="shared" si="482"/>
        <v>0</v>
      </c>
      <c r="M1006" s="730"/>
      <c r="N1006" s="728">
        <f t="shared" si="483"/>
        <v>0</v>
      </c>
      <c r="O1006" s="730"/>
      <c r="P1006" s="728">
        <f t="shared" si="484"/>
        <v>0</v>
      </c>
      <c r="Q1006" s="730"/>
      <c r="R1006" s="728">
        <f t="shared" si="485"/>
        <v>0</v>
      </c>
      <c r="S1006" s="730">
        <f t="shared" si="486"/>
        <v>0</v>
      </c>
      <c r="T1006" s="728">
        <f t="shared" si="486"/>
        <v>0</v>
      </c>
      <c r="U1006" s="728"/>
      <c r="V1006" s="732"/>
      <c r="W1006" s="730"/>
      <c r="X1006" s="730"/>
      <c r="Y1006" s="728">
        <f t="shared" si="487"/>
        <v>0</v>
      </c>
      <c r="Z1006" s="732"/>
      <c r="AA1006" s="730"/>
      <c r="AB1006" s="730"/>
      <c r="AC1006" s="728">
        <f t="shared" si="488"/>
        <v>0</v>
      </c>
      <c r="AD1006" s="728" t="e">
        <f>(#REF!*#REF!)/100000</f>
        <v>#REF!</v>
      </c>
    </row>
    <row r="1007" spans="1:30" ht="41.25" customHeight="1">
      <c r="A1007" s="458" t="s">
        <v>2439</v>
      </c>
      <c r="B1007" s="805"/>
      <c r="C1007" s="730"/>
      <c r="D1007" s="730"/>
      <c r="E1007" s="731"/>
      <c r="F1007" s="731"/>
      <c r="G1007" s="732"/>
      <c r="H1007" s="732"/>
      <c r="I1007" s="730"/>
      <c r="J1007" s="730">
        <f t="shared" si="474"/>
        <v>0</v>
      </c>
      <c r="K1007" s="730"/>
      <c r="L1007" s="728">
        <f t="shared" si="482"/>
        <v>0</v>
      </c>
      <c r="M1007" s="730"/>
      <c r="N1007" s="728">
        <f t="shared" si="483"/>
        <v>0</v>
      </c>
      <c r="O1007" s="730"/>
      <c r="P1007" s="728">
        <f t="shared" si="484"/>
        <v>0</v>
      </c>
      <c r="Q1007" s="730"/>
      <c r="R1007" s="728">
        <f t="shared" si="485"/>
        <v>0</v>
      </c>
      <c r="S1007" s="730">
        <f t="shared" si="486"/>
        <v>0</v>
      </c>
      <c r="T1007" s="728">
        <f t="shared" si="486"/>
        <v>0</v>
      </c>
      <c r="U1007" s="728"/>
      <c r="V1007" s="732"/>
      <c r="W1007" s="730"/>
      <c r="X1007" s="730"/>
      <c r="Y1007" s="728">
        <f t="shared" si="487"/>
        <v>0</v>
      </c>
      <c r="Z1007" s="732"/>
      <c r="AA1007" s="730"/>
      <c r="AB1007" s="730"/>
      <c r="AC1007" s="728">
        <f t="shared" si="488"/>
        <v>0</v>
      </c>
      <c r="AD1007" s="728" t="e">
        <f>(#REF!*#REF!)/100000</f>
        <v>#REF!</v>
      </c>
    </row>
    <row r="1008" spans="1:30" ht="41.25" customHeight="1">
      <c r="A1008" s="458" t="s">
        <v>2440</v>
      </c>
      <c r="B1008" s="805"/>
      <c r="C1008" s="730"/>
      <c r="D1008" s="730"/>
      <c r="E1008" s="731"/>
      <c r="F1008" s="731"/>
      <c r="G1008" s="732"/>
      <c r="H1008" s="732"/>
      <c r="I1008" s="730"/>
      <c r="J1008" s="730">
        <f t="shared" si="474"/>
        <v>0</v>
      </c>
      <c r="K1008" s="730"/>
      <c r="L1008" s="728">
        <f t="shared" si="482"/>
        <v>0</v>
      </c>
      <c r="M1008" s="730"/>
      <c r="N1008" s="728">
        <f t="shared" si="483"/>
        <v>0</v>
      </c>
      <c r="O1008" s="730"/>
      <c r="P1008" s="728">
        <f t="shared" si="484"/>
        <v>0</v>
      </c>
      <c r="Q1008" s="730"/>
      <c r="R1008" s="728">
        <f t="shared" si="485"/>
        <v>0</v>
      </c>
      <c r="S1008" s="730">
        <f t="shared" si="486"/>
        <v>0</v>
      </c>
      <c r="T1008" s="728">
        <f t="shared" si="486"/>
        <v>0</v>
      </c>
      <c r="U1008" s="728"/>
      <c r="V1008" s="732"/>
      <c r="W1008" s="730"/>
      <c r="X1008" s="730"/>
      <c r="Y1008" s="728">
        <f t="shared" si="487"/>
        <v>0</v>
      </c>
      <c r="Z1008" s="732"/>
      <c r="AA1008" s="730"/>
      <c r="AB1008" s="730"/>
      <c r="AC1008" s="728">
        <f t="shared" si="488"/>
        <v>0</v>
      </c>
      <c r="AD1008" s="728" t="e">
        <f>(#REF!*#REF!)/100000</f>
        <v>#REF!</v>
      </c>
    </row>
    <row r="1009" spans="1:30" ht="41.25" customHeight="1">
      <c r="A1009" s="458" t="s">
        <v>2441</v>
      </c>
      <c r="B1009" s="805"/>
      <c r="C1009" s="730"/>
      <c r="D1009" s="730"/>
      <c r="E1009" s="731"/>
      <c r="F1009" s="731"/>
      <c r="G1009" s="732"/>
      <c r="H1009" s="732"/>
      <c r="I1009" s="730"/>
      <c r="J1009" s="730">
        <f t="shared" si="474"/>
        <v>0</v>
      </c>
      <c r="K1009" s="730"/>
      <c r="L1009" s="728">
        <f t="shared" si="482"/>
        <v>0</v>
      </c>
      <c r="M1009" s="730"/>
      <c r="N1009" s="728">
        <f t="shared" si="483"/>
        <v>0</v>
      </c>
      <c r="O1009" s="730"/>
      <c r="P1009" s="728">
        <f t="shared" si="484"/>
        <v>0</v>
      </c>
      <c r="Q1009" s="730"/>
      <c r="R1009" s="728">
        <f t="shared" si="485"/>
        <v>0</v>
      </c>
      <c r="S1009" s="730">
        <f t="shared" si="486"/>
        <v>0</v>
      </c>
      <c r="T1009" s="728">
        <f t="shared" si="486"/>
        <v>0</v>
      </c>
      <c r="U1009" s="728"/>
      <c r="V1009" s="732"/>
      <c r="W1009" s="730"/>
      <c r="X1009" s="730"/>
      <c r="Y1009" s="728">
        <f t="shared" si="487"/>
        <v>0</v>
      </c>
      <c r="Z1009" s="732"/>
      <c r="AA1009" s="730"/>
      <c r="AB1009" s="730"/>
      <c r="AC1009" s="728">
        <f t="shared" si="488"/>
        <v>0</v>
      </c>
      <c r="AD1009" s="728" t="e">
        <f>(#REF!*#REF!)/100000</f>
        <v>#REF!</v>
      </c>
    </row>
    <row r="1010" spans="1:30" ht="41.25" customHeight="1">
      <c r="A1010" s="463" t="s">
        <v>888</v>
      </c>
      <c r="B1010" s="718" t="s">
        <v>889</v>
      </c>
      <c r="C1010" s="723"/>
      <c r="D1010" s="723"/>
      <c r="E1010" s="727">
        <f>SUM(E1011:E1016)</f>
        <v>0</v>
      </c>
      <c r="F1010" s="727">
        <f>SUM(F1011:F1016)</f>
        <v>0</v>
      </c>
      <c r="G1010" s="725"/>
      <c r="H1010" s="725"/>
      <c r="I1010" s="723"/>
      <c r="J1010" s="723"/>
      <c r="K1010" s="726"/>
      <c r="L1010" s="727">
        <f>SUM(L1011:L1016)</f>
        <v>0</v>
      </c>
      <c r="M1010" s="726"/>
      <c r="N1010" s="727">
        <f>SUM(N1011:N1016)</f>
        <v>0</v>
      </c>
      <c r="O1010" s="726"/>
      <c r="P1010" s="727">
        <f>SUM(P1011:P1016)</f>
        <v>0</v>
      </c>
      <c r="Q1010" s="726"/>
      <c r="R1010" s="727">
        <f>SUM(R1011:R1016)</f>
        <v>0</v>
      </c>
      <c r="S1010" s="726"/>
      <c r="T1010" s="727">
        <f>SUM(T1011:T1016)</f>
        <v>0</v>
      </c>
      <c r="U1010" s="728"/>
      <c r="V1010" s="725"/>
      <c r="W1010" s="723">
        <f>SUM(W1011:W1016)</f>
        <v>0</v>
      </c>
      <c r="X1010" s="726">
        <f>SUM(X1011:X1016)</f>
        <v>0</v>
      </c>
      <c r="Y1010" s="727">
        <f>SUM(Y1011:Y1016)</f>
        <v>0</v>
      </c>
      <c r="Z1010" s="725"/>
      <c r="AA1010" s="723">
        <f>SUM(AA1011:AA1016)</f>
        <v>0</v>
      </c>
      <c r="AB1010" s="726">
        <f>SUM(AB1011:AB1016)</f>
        <v>0</v>
      </c>
      <c r="AC1010" s="727">
        <f>SUM(AC1011:AC1016)</f>
        <v>0</v>
      </c>
      <c r="AD1010" s="727" t="e">
        <f>SUM(AD1011:AD1016)</f>
        <v>#REF!</v>
      </c>
    </row>
    <row r="1011" spans="1:30" ht="41.25" customHeight="1">
      <c r="A1011" s="458" t="s">
        <v>1776</v>
      </c>
      <c r="B1011" s="756" t="s">
        <v>1575</v>
      </c>
      <c r="C1011" s="730"/>
      <c r="D1011" s="730"/>
      <c r="E1011" s="731"/>
      <c r="F1011" s="731"/>
      <c r="G1011" s="732"/>
      <c r="H1011" s="732"/>
      <c r="I1011" s="730"/>
      <c r="J1011" s="730">
        <f t="shared" si="474"/>
        <v>0</v>
      </c>
      <c r="K1011" s="730"/>
      <c r="L1011" s="728">
        <f>K1011*J1011</f>
        <v>0</v>
      </c>
      <c r="M1011" s="730"/>
      <c r="N1011" s="728">
        <f>M1011*J1011</f>
        <v>0</v>
      </c>
      <c r="O1011" s="730"/>
      <c r="P1011" s="728">
        <f>O1011*J1011</f>
        <v>0</v>
      </c>
      <c r="Q1011" s="730"/>
      <c r="R1011" s="728">
        <f>Q1011*J1011</f>
        <v>0</v>
      </c>
      <c r="S1011" s="730">
        <f t="shared" ref="S1011:T1015" si="489">K1011+M1011+O1011+Q1011</f>
        <v>0</v>
      </c>
      <c r="T1011" s="728">
        <f t="shared" si="489"/>
        <v>0</v>
      </c>
      <c r="U1011" s="728"/>
      <c r="V1011" s="732"/>
      <c r="W1011" s="730"/>
      <c r="X1011" s="730"/>
      <c r="Y1011" s="728">
        <f>(W1011*X1011)/100000</f>
        <v>0</v>
      </c>
      <c r="Z1011" s="732"/>
      <c r="AA1011" s="730"/>
      <c r="AB1011" s="730"/>
      <c r="AC1011" s="728">
        <f>(AA1011*AB1011)/100000</f>
        <v>0</v>
      </c>
      <c r="AD1011" s="728" t="e">
        <f>(#REF!*#REF!)/100000</f>
        <v>#REF!</v>
      </c>
    </row>
    <row r="1012" spans="1:30" ht="41.25" customHeight="1">
      <c r="A1012" s="458" t="s">
        <v>1777</v>
      </c>
      <c r="B1012" s="756" t="s">
        <v>1576</v>
      </c>
      <c r="C1012" s="730"/>
      <c r="D1012" s="730"/>
      <c r="E1012" s="731"/>
      <c r="F1012" s="731"/>
      <c r="G1012" s="732"/>
      <c r="H1012" s="732"/>
      <c r="I1012" s="730"/>
      <c r="J1012" s="730">
        <f t="shared" si="474"/>
        <v>0</v>
      </c>
      <c r="K1012" s="730"/>
      <c r="L1012" s="728">
        <f>K1012*J1012</f>
        <v>0</v>
      </c>
      <c r="M1012" s="730"/>
      <c r="N1012" s="728">
        <f>M1012*J1012</f>
        <v>0</v>
      </c>
      <c r="O1012" s="730"/>
      <c r="P1012" s="728">
        <f>O1012*J1012</f>
        <v>0</v>
      </c>
      <c r="Q1012" s="730"/>
      <c r="R1012" s="728">
        <f>Q1012*J1012</f>
        <v>0</v>
      </c>
      <c r="S1012" s="730">
        <f t="shared" si="489"/>
        <v>0</v>
      </c>
      <c r="T1012" s="728">
        <f t="shared" si="489"/>
        <v>0</v>
      </c>
      <c r="U1012" s="728"/>
      <c r="V1012" s="732"/>
      <c r="W1012" s="730"/>
      <c r="X1012" s="730"/>
      <c r="Y1012" s="728">
        <f>(W1012*X1012)/100000</f>
        <v>0</v>
      </c>
      <c r="Z1012" s="732"/>
      <c r="AA1012" s="730"/>
      <c r="AB1012" s="730"/>
      <c r="AC1012" s="728">
        <f>(AA1012*AB1012)/100000</f>
        <v>0</v>
      </c>
      <c r="AD1012" s="728" t="e">
        <f>(#REF!*#REF!)/100000</f>
        <v>#REF!</v>
      </c>
    </row>
    <row r="1013" spans="1:30" ht="41.25" customHeight="1">
      <c r="A1013" s="458" t="s">
        <v>1778</v>
      </c>
      <c r="B1013" s="756" t="s">
        <v>1577</v>
      </c>
      <c r="C1013" s="730"/>
      <c r="D1013" s="730"/>
      <c r="E1013" s="731"/>
      <c r="F1013" s="731"/>
      <c r="G1013" s="732"/>
      <c r="H1013" s="732"/>
      <c r="I1013" s="730"/>
      <c r="J1013" s="730">
        <f t="shared" si="474"/>
        <v>0</v>
      </c>
      <c r="K1013" s="730"/>
      <c r="L1013" s="728">
        <f>K1013*J1013</f>
        <v>0</v>
      </c>
      <c r="M1013" s="730"/>
      <c r="N1013" s="728">
        <f>M1013*J1013</f>
        <v>0</v>
      </c>
      <c r="O1013" s="730"/>
      <c r="P1013" s="728">
        <f>O1013*J1013</f>
        <v>0</v>
      </c>
      <c r="Q1013" s="730"/>
      <c r="R1013" s="728">
        <f>Q1013*J1013</f>
        <v>0</v>
      </c>
      <c r="S1013" s="730">
        <f t="shared" si="489"/>
        <v>0</v>
      </c>
      <c r="T1013" s="728">
        <f t="shared" si="489"/>
        <v>0</v>
      </c>
      <c r="U1013" s="728"/>
      <c r="V1013" s="732"/>
      <c r="W1013" s="730"/>
      <c r="X1013" s="730"/>
      <c r="Y1013" s="728">
        <f>(W1013*X1013)/100000</f>
        <v>0</v>
      </c>
      <c r="Z1013" s="732"/>
      <c r="AA1013" s="730"/>
      <c r="AB1013" s="730"/>
      <c r="AC1013" s="728">
        <f>(AA1013*AB1013)/100000</f>
        <v>0</v>
      </c>
      <c r="AD1013" s="728" t="e">
        <f>(#REF!*#REF!)/100000</f>
        <v>#REF!</v>
      </c>
    </row>
    <row r="1014" spans="1:30" ht="41.25" customHeight="1">
      <c r="A1014" s="458" t="s">
        <v>1779</v>
      </c>
      <c r="B1014" s="756" t="s">
        <v>1578</v>
      </c>
      <c r="C1014" s="730"/>
      <c r="D1014" s="730"/>
      <c r="E1014" s="731"/>
      <c r="F1014" s="731"/>
      <c r="G1014" s="732"/>
      <c r="H1014" s="732"/>
      <c r="I1014" s="730"/>
      <c r="J1014" s="730">
        <f t="shared" si="474"/>
        <v>0</v>
      </c>
      <c r="K1014" s="730"/>
      <c r="L1014" s="728">
        <f>K1014*J1014</f>
        <v>0</v>
      </c>
      <c r="M1014" s="730"/>
      <c r="N1014" s="728">
        <f>M1014*J1014</f>
        <v>0</v>
      </c>
      <c r="O1014" s="730"/>
      <c r="P1014" s="728">
        <f>O1014*J1014</f>
        <v>0</v>
      </c>
      <c r="Q1014" s="730"/>
      <c r="R1014" s="728">
        <f>Q1014*J1014</f>
        <v>0</v>
      </c>
      <c r="S1014" s="730">
        <f t="shared" si="489"/>
        <v>0</v>
      </c>
      <c r="T1014" s="728">
        <f t="shared" si="489"/>
        <v>0</v>
      </c>
      <c r="U1014" s="728"/>
      <c r="V1014" s="732"/>
      <c r="W1014" s="730"/>
      <c r="X1014" s="730"/>
      <c r="Y1014" s="728">
        <f>(W1014*X1014)/100000</f>
        <v>0</v>
      </c>
      <c r="Z1014" s="732"/>
      <c r="AA1014" s="730"/>
      <c r="AB1014" s="730"/>
      <c r="AC1014" s="728">
        <f>(AA1014*AB1014)/100000</f>
        <v>0</v>
      </c>
      <c r="AD1014" s="728" t="e">
        <f>(#REF!*#REF!)/100000</f>
        <v>#REF!</v>
      </c>
    </row>
    <row r="1015" spans="1:30" ht="41.25" customHeight="1">
      <c r="A1015" s="458" t="s">
        <v>1780</v>
      </c>
      <c r="B1015" s="756" t="s">
        <v>2164</v>
      </c>
      <c r="C1015" s="730"/>
      <c r="D1015" s="730"/>
      <c r="E1015" s="731"/>
      <c r="F1015" s="731"/>
      <c r="G1015" s="732"/>
      <c r="H1015" s="732"/>
      <c r="I1015" s="730"/>
      <c r="J1015" s="730">
        <f t="shared" si="474"/>
        <v>0</v>
      </c>
      <c r="K1015" s="730"/>
      <c r="L1015" s="728">
        <f>K1015*J1015</f>
        <v>0</v>
      </c>
      <c r="M1015" s="730"/>
      <c r="N1015" s="728">
        <f>M1015*J1015</f>
        <v>0</v>
      </c>
      <c r="O1015" s="730"/>
      <c r="P1015" s="728">
        <f>O1015*J1015</f>
        <v>0</v>
      </c>
      <c r="Q1015" s="730"/>
      <c r="R1015" s="728">
        <f>Q1015*J1015</f>
        <v>0</v>
      </c>
      <c r="S1015" s="730">
        <f t="shared" si="489"/>
        <v>0</v>
      </c>
      <c r="T1015" s="728">
        <f t="shared" si="489"/>
        <v>0</v>
      </c>
      <c r="U1015" s="728"/>
      <c r="V1015" s="732"/>
      <c r="W1015" s="730"/>
      <c r="X1015" s="730"/>
      <c r="Y1015" s="728">
        <f>(W1015*X1015)/100000</f>
        <v>0</v>
      </c>
      <c r="Z1015" s="732"/>
      <c r="AA1015" s="730"/>
      <c r="AB1015" s="730"/>
      <c r="AC1015" s="728">
        <f>(AA1015*AB1015)/100000</f>
        <v>0</v>
      </c>
      <c r="AD1015" s="728" t="e">
        <f>(#REF!*#REF!)/100000</f>
        <v>#REF!</v>
      </c>
    </row>
    <row r="1016" spans="1:30" ht="41.25" customHeight="1">
      <c r="A1016" s="463" t="s">
        <v>2163</v>
      </c>
      <c r="B1016" s="744" t="s">
        <v>1579</v>
      </c>
      <c r="C1016" s="723"/>
      <c r="D1016" s="723"/>
      <c r="E1016" s="727">
        <f>SUM(E1017:E1021)</f>
        <v>0</v>
      </c>
      <c r="F1016" s="727">
        <f>SUM(F1017:F1021)</f>
        <v>0</v>
      </c>
      <c r="G1016" s="725"/>
      <c r="H1016" s="725"/>
      <c r="I1016" s="723"/>
      <c r="J1016" s="723"/>
      <c r="K1016" s="726"/>
      <c r="L1016" s="727">
        <f>SUM(L1017:L1021)</f>
        <v>0</v>
      </c>
      <c r="M1016" s="726"/>
      <c r="N1016" s="727">
        <f>SUM(N1017:N1021)</f>
        <v>0</v>
      </c>
      <c r="O1016" s="726"/>
      <c r="P1016" s="727">
        <f>SUM(P1017:P1021)</f>
        <v>0</v>
      </c>
      <c r="Q1016" s="726"/>
      <c r="R1016" s="727">
        <f>SUM(R1017:R1021)</f>
        <v>0</v>
      </c>
      <c r="S1016" s="726"/>
      <c r="T1016" s="727">
        <f>SUM(T1017:T1021)</f>
        <v>0</v>
      </c>
      <c r="U1016" s="728"/>
      <c r="V1016" s="725"/>
      <c r="W1016" s="723">
        <f>SUM(W1017:W1021)</f>
        <v>0</v>
      </c>
      <c r="X1016" s="726">
        <f>SUM(X1017:X1021)</f>
        <v>0</v>
      </c>
      <c r="Y1016" s="727">
        <f>SUM(Y1017:Y1021)</f>
        <v>0</v>
      </c>
      <c r="Z1016" s="725"/>
      <c r="AA1016" s="723">
        <f>SUM(AA1017:AA1021)</f>
        <v>0</v>
      </c>
      <c r="AB1016" s="726">
        <f>SUM(AB1017:AB1021)</f>
        <v>0</v>
      </c>
      <c r="AC1016" s="727">
        <f>SUM(AC1017:AC1021)</f>
        <v>0</v>
      </c>
      <c r="AD1016" s="727" t="e">
        <f>SUM(AD1017:AD1021)</f>
        <v>#REF!</v>
      </c>
    </row>
    <row r="1017" spans="1:30" ht="41.25" customHeight="1">
      <c r="A1017" s="458" t="s">
        <v>2165</v>
      </c>
      <c r="B1017" s="745"/>
      <c r="C1017" s="730"/>
      <c r="D1017" s="730"/>
      <c r="E1017" s="731"/>
      <c r="F1017" s="731"/>
      <c r="G1017" s="732"/>
      <c r="H1017" s="732"/>
      <c r="I1017" s="730"/>
      <c r="J1017" s="730">
        <f t="shared" si="474"/>
        <v>0</v>
      </c>
      <c r="K1017" s="730"/>
      <c r="L1017" s="728">
        <f>K1017*J1017</f>
        <v>0</v>
      </c>
      <c r="M1017" s="730"/>
      <c r="N1017" s="728">
        <f>M1017*J1017</f>
        <v>0</v>
      </c>
      <c r="O1017" s="730"/>
      <c r="P1017" s="728">
        <f>O1017*J1017</f>
        <v>0</v>
      </c>
      <c r="Q1017" s="730"/>
      <c r="R1017" s="728">
        <f>Q1017*J1017</f>
        <v>0</v>
      </c>
      <c r="S1017" s="730">
        <f t="shared" ref="S1017:T1021" si="490">K1017+M1017+O1017+Q1017</f>
        <v>0</v>
      </c>
      <c r="T1017" s="728">
        <f t="shared" si="490"/>
        <v>0</v>
      </c>
      <c r="U1017" s="728"/>
      <c r="V1017" s="732"/>
      <c r="W1017" s="730"/>
      <c r="X1017" s="730"/>
      <c r="Y1017" s="728">
        <f>(W1017*X1017)/100000</f>
        <v>0</v>
      </c>
      <c r="Z1017" s="732"/>
      <c r="AA1017" s="730"/>
      <c r="AB1017" s="730"/>
      <c r="AC1017" s="728">
        <f>(AA1017*AB1017)/100000</f>
        <v>0</v>
      </c>
      <c r="AD1017" s="728" t="e">
        <f>(#REF!*#REF!)/100000</f>
        <v>#REF!</v>
      </c>
    </row>
    <row r="1018" spans="1:30" ht="41.25" customHeight="1">
      <c r="A1018" s="458" t="s">
        <v>2166</v>
      </c>
      <c r="B1018" s="745"/>
      <c r="C1018" s="730"/>
      <c r="D1018" s="730"/>
      <c r="E1018" s="731"/>
      <c r="F1018" s="731"/>
      <c r="G1018" s="732"/>
      <c r="H1018" s="732"/>
      <c r="I1018" s="730"/>
      <c r="J1018" s="730">
        <f t="shared" si="474"/>
        <v>0</v>
      </c>
      <c r="K1018" s="730"/>
      <c r="L1018" s="728">
        <f>K1018*J1018</f>
        <v>0</v>
      </c>
      <c r="M1018" s="730"/>
      <c r="N1018" s="728">
        <f>M1018*J1018</f>
        <v>0</v>
      </c>
      <c r="O1018" s="730"/>
      <c r="P1018" s="728">
        <f>O1018*J1018</f>
        <v>0</v>
      </c>
      <c r="Q1018" s="730"/>
      <c r="R1018" s="728">
        <f>Q1018*J1018</f>
        <v>0</v>
      </c>
      <c r="S1018" s="730">
        <f t="shared" si="490"/>
        <v>0</v>
      </c>
      <c r="T1018" s="728">
        <f t="shared" si="490"/>
        <v>0</v>
      </c>
      <c r="U1018" s="728"/>
      <c r="V1018" s="732"/>
      <c r="W1018" s="730"/>
      <c r="X1018" s="730"/>
      <c r="Y1018" s="728">
        <f>(W1018*X1018)/100000</f>
        <v>0</v>
      </c>
      <c r="Z1018" s="732"/>
      <c r="AA1018" s="730"/>
      <c r="AB1018" s="730"/>
      <c r="AC1018" s="728">
        <f>(AA1018*AB1018)/100000</f>
        <v>0</v>
      </c>
      <c r="AD1018" s="728" t="e">
        <f>(#REF!*#REF!)/100000</f>
        <v>#REF!</v>
      </c>
    </row>
    <row r="1019" spans="1:30" ht="41.25" customHeight="1">
      <c r="A1019" s="458" t="s">
        <v>2442</v>
      </c>
      <c r="B1019" s="745"/>
      <c r="C1019" s="730"/>
      <c r="D1019" s="730"/>
      <c r="E1019" s="731"/>
      <c r="F1019" s="731"/>
      <c r="G1019" s="732"/>
      <c r="H1019" s="732"/>
      <c r="I1019" s="730"/>
      <c r="J1019" s="730">
        <f t="shared" si="474"/>
        <v>0</v>
      </c>
      <c r="K1019" s="730"/>
      <c r="L1019" s="728">
        <f>K1019*J1019</f>
        <v>0</v>
      </c>
      <c r="M1019" s="730"/>
      <c r="N1019" s="728">
        <f>M1019*J1019</f>
        <v>0</v>
      </c>
      <c r="O1019" s="730"/>
      <c r="P1019" s="728">
        <f>O1019*J1019</f>
        <v>0</v>
      </c>
      <c r="Q1019" s="730"/>
      <c r="R1019" s="728">
        <f>Q1019*J1019</f>
        <v>0</v>
      </c>
      <c r="S1019" s="730">
        <f t="shared" si="490"/>
        <v>0</v>
      </c>
      <c r="T1019" s="728">
        <f t="shared" si="490"/>
        <v>0</v>
      </c>
      <c r="U1019" s="728"/>
      <c r="V1019" s="732"/>
      <c r="W1019" s="730"/>
      <c r="X1019" s="730"/>
      <c r="Y1019" s="728">
        <f>(W1019*X1019)/100000</f>
        <v>0</v>
      </c>
      <c r="Z1019" s="732"/>
      <c r="AA1019" s="730"/>
      <c r="AB1019" s="730"/>
      <c r="AC1019" s="728">
        <f>(AA1019*AB1019)/100000</f>
        <v>0</v>
      </c>
      <c r="AD1019" s="728" t="e">
        <f>(#REF!*#REF!)/100000</f>
        <v>#REF!</v>
      </c>
    </row>
    <row r="1020" spans="1:30" ht="41.25" customHeight="1">
      <c r="A1020" s="458" t="s">
        <v>2443</v>
      </c>
      <c r="B1020" s="745"/>
      <c r="C1020" s="730"/>
      <c r="D1020" s="730"/>
      <c r="E1020" s="731"/>
      <c r="F1020" s="731"/>
      <c r="G1020" s="732"/>
      <c r="H1020" s="732"/>
      <c r="I1020" s="730"/>
      <c r="J1020" s="730">
        <f t="shared" si="474"/>
        <v>0</v>
      </c>
      <c r="K1020" s="730"/>
      <c r="L1020" s="728">
        <f>K1020*J1020</f>
        <v>0</v>
      </c>
      <c r="M1020" s="730"/>
      <c r="N1020" s="728">
        <f>M1020*J1020</f>
        <v>0</v>
      </c>
      <c r="O1020" s="730"/>
      <c r="P1020" s="728">
        <f>O1020*J1020</f>
        <v>0</v>
      </c>
      <c r="Q1020" s="730"/>
      <c r="R1020" s="728">
        <f>Q1020*J1020</f>
        <v>0</v>
      </c>
      <c r="S1020" s="730">
        <f t="shared" si="490"/>
        <v>0</v>
      </c>
      <c r="T1020" s="728">
        <f t="shared" si="490"/>
        <v>0</v>
      </c>
      <c r="U1020" s="728"/>
      <c r="V1020" s="732"/>
      <c r="W1020" s="730"/>
      <c r="X1020" s="730"/>
      <c r="Y1020" s="728">
        <f>(W1020*X1020)/100000</f>
        <v>0</v>
      </c>
      <c r="Z1020" s="732"/>
      <c r="AA1020" s="730"/>
      <c r="AB1020" s="730"/>
      <c r="AC1020" s="728">
        <f>(AA1020*AB1020)/100000</f>
        <v>0</v>
      </c>
      <c r="AD1020" s="728" t="e">
        <f>(#REF!*#REF!)/100000</f>
        <v>#REF!</v>
      </c>
    </row>
    <row r="1021" spans="1:30" ht="41.25" customHeight="1">
      <c r="A1021" s="458" t="s">
        <v>2444</v>
      </c>
      <c r="B1021" s="745"/>
      <c r="C1021" s="730"/>
      <c r="D1021" s="730"/>
      <c r="E1021" s="731"/>
      <c r="F1021" s="731"/>
      <c r="G1021" s="732"/>
      <c r="H1021" s="732"/>
      <c r="I1021" s="730"/>
      <c r="J1021" s="730">
        <f t="shared" si="474"/>
        <v>0</v>
      </c>
      <c r="K1021" s="730"/>
      <c r="L1021" s="728">
        <f>K1021*J1021</f>
        <v>0</v>
      </c>
      <c r="M1021" s="730"/>
      <c r="N1021" s="728">
        <f>M1021*J1021</f>
        <v>0</v>
      </c>
      <c r="O1021" s="730"/>
      <c r="P1021" s="728">
        <f>O1021*J1021</f>
        <v>0</v>
      </c>
      <c r="Q1021" s="730"/>
      <c r="R1021" s="728">
        <f>Q1021*J1021</f>
        <v>0</v>
      </c>
      <c r="S1021" s="730">
        <f t="shared" si="490"/>
        <v>0</v>
      </c>
      <c r="T1021" s="728">
        <f t="shared" si="490"/>
        <v>0</v>
      </c>
      <c r="U1021" s="728"/>
      <c r="V1021" s="732"/>
      <c r="W1021" s="730"/>
      <c r="X1021" s="730"/>
      <c r="Y1021" s="728">
        <f>(W1021*X1021)/100000</f>
        <v>0</v>
      </c>
      <c r="Z1021" s="732"/>
      <c r="AA1021" s="730"/>
      <c r="AB1021" s="730"/>
      <c r="AC1021" s="728">
        <f>(AA1021*AB1021)/100000</f>
        <v>0</v>
      </c>
      <c r="AD1021" s="728" t="e">
        <f>(#REF!*#REF!)/100000</f>
        <v>#REF!</v>
      </c>
    </row>
    <row r="1022" spans="1:30" ht="41.25" customHeight="1">
      <c r="A1022" s="463" t="s">
        <v>890</v>
      </c>
      <c r="B1022" s="718" t="s">
        <v>891</v>
      </c>
      <c r="C1022" s="723"/>
      <c r="D1022" s="723"/>
      <c r="E1022" s="727">
        <f>SUM(E1023:E1026)</f>
        <v>0</v>
      </c>
      <c r="F1022" s="727">
        <f>SUM(F1023:F1026)</f>
        <v>0</v>
      </c>
      <c r="G1022" s="725"/>
      <c r="H1022" s="725"/>
      <c r="I1022" s="723"/>
      <c r="J1022" s="723"/>
      <c r="K1022" s="726"/>
      <c r="L1022" s="727">
        <f>SUM(L1023:L1026)</f>
        <v>0</v>
      </c>
      <c r="M1022" s="726"/>
      <c r="N1022" s="727">
        <f>SUM(N1023:N1026)</f>
        <v>0</v>
      </c>
      <c r="O1022" s="726"/>
      <c r="P1022" s="727">
        <f>SUM(P1023:P1026)</f>
        <v>0</v>
      </c>
      <c r="Q1022" s="726"/>
      <c r="R1022" s="727">
        <f>SUM(R1023:R1026)</f>
        <v>0</v>
      </c>
      <c r="S1022" s="726"/>
      <c r="T1022" s="727">
        <f>SUM(T1023:T1026)</f>
        <v>0</v>
      </c>
      <c r="U1022" s="728"/>
      <c r="V1022" s="725"/>
      <c r="W1022" s="723">
        <f>SUM(W1023:W1026)</f>
        <v>0</v>
      </c>
      <c r="X1022" s="726">
        <f>SUM(X1023:X1026)</f>
        <v>0</v>
      </c>
      <c r="Y1022" s="727">
        <f>SUM(Y1023:Y1026)</f>
        <v>0</v>
      </c>
      <c r="Z1022" s="725"/>
      <c r="AA1022" s="723">
        <f>SUM(AA1023:AA1026)</f>
        <v>0</v>
      </c>
      <c r="AB1022" s="726">
        <f>SUM(AB1023:AB1026)</f>
        <v>0</v>
      </c>
      <c r="AC1022" s="727">
        <f>SUM(AC1023:AC1026)</f>
        <v>0</v>
      </c>
      <c r="AD1022" s="727" t="e">
        <f>SUM(AD1023:AD1026)</f>
        <v>#REF!</v>
      </c>
    </row>
    <row r="1023" spans="1:30" ht="41.25" customHeight="1">
      <c r="A1023" s="458" t="s">
        <v>2230</v>
      </c>
      <c r="B1023" s="805"/>
      <c r="C1023" s="730"/>
      <c r="D1023" s="730"/>
      <c r="E1023" s="731"/>
      <c r="F1023" s="731"/>
      <c r="G1023" s="732"/>
      <c r="H1023" s="732"/>
      <c r="I1023" s="730"/>
      <c r="J1023" s="730">
        <f t="shared" si="474"/>
        <v>0</v>
      </c>
      <c r="K1023" s="730"/>
      <c r="L1023" s="728">
        <f>K1023*J1023</f>
        <v>0</v>
      </c>
      <c r="M1023" s="730"/>
      <c r="N1023" s="728">
        <f>M1023*J1023</f>
        <v>0</v>
      </c>
      <c r="O1023" s="730"/>
      <c r="P1023" s="728">
        <f>O1023*J1023</f>
        <v>0</v>
      </c>
      <c r="Q1023" s="730"/>
      <c r="R1023" s="728">
        <f>Q1023*J1023</f>
        <v>0</v>
      </c>
      <c r="S1023" s="730">
        <f t="shared" ref="S1023:T1026" si="491">K1023+M1023+O1023+Q1023</f>
        <v>0</v>
      </c>
      <c r="T1023" s="728">
        <f t="shared" si="491"/>
        <v>0</v>
      </c>
      <c r="U1023" s="728"/>
      <c r="V1023" s="732"/>
      <c r="W1023" s="730"/>
      <c r="X1023" s="730"/>
      <c r="Y1023" s="728">
        <f>(W1023*X1023)/100000</f>
        <v>0</v>
      </c>
      <c r="Z1023" s="732"/>
      <c r="AA1023" s="730"/>
      <c r="AB1023" s="730"/>
      <c r="AC1023" s="728">
        <f>(AA1023*AB1023)/100000</f>
        <v>0</v>
      </c>
      <c r="AD1023" s="728" t="e">
        <f>(#REF!*#REF!)/100000</f>
        <v>#REF!</v>
      </c>
    </row>
    <row r="1024" spans="1:30" ht="41.25" customHeight="1">
      <c r="A1024" s="458" t="s">
        <v>2231</v>
      </c>
      <c r="B1024" s="805"/>
      <c r="C1024" s="730"/>
      <c r="D1024" s="730"/>
      <c r="E1024" s="731"/>
      <c r="F1024" s="731"/>
      <c r="G1024" s="732"/>
      <c r="H1024" s="732"/>
      <c r="I1024" s="730"/>
      <c r="J1024" s="730">
        <f t="shared" si="474"/>
        <v>0</v>
      </c>
      <c r="K1024" s="730"/>
      <c r="L1024" s="728">
        <f>K1024*J1024</f>
        <v>0</v>
      </c>
      <c r="M1024" s="730"/>
      <c r="N1024" s="728">
        <f>M1024*J1024</f>
        <v>0</v>
      </c>
      <c r="O1024" s="730"/>
      <c r="P1024" s="728">
        <f>O1024*J1024</f>
        <v>0</v>
      </c>
      <c r="Q1024" s="730"/>
      <c r="R1024" s="728">
        <f>Q1024*J1024</f>
        <v>0</v>
      </c>
      <c r="S1024" s="730">
        <f t="shared" si="491"/>
        <v>0</v>
      </c>
      <c r="T1024" s="728">
        <f t="shared" si="491"/>
        <v>0</v>
      </c>
      <c r="U1024" s="728"/>
      <c r="V1024" s="732"/>
      <c r="W1024" s="730"/>
      <c r="X1024" s="730"/>
      <c r="Y1024" s="728">
        <f>(W1024*X1024)/100000</f>
        <v>0</v>
      </c>
      <c r="Z1024" s="732"/>
      <c r="AA1024" s="730"/>
      <c r="AB1024" s="730"/>
      <c r="AC1024" s="728">
        <f>(AA1024*AB1024)/100000</f>
        <v>0</v>
      </c>
      <c r="AD1024" s="728" t="e">
        <f>(#REF!*#REF!)/100000</f>
        <v>#REF!</v>
      </c>
    </row>
    <row r="1025" spans="1:30" ht="41.25" customHeight="1">
      <c r="A1025" s="458" t="s">
        <v>2232</v>
      </c>
      <c r="B1025" s="805"/>
      <c r="C1025" s="730"/>
      <c r="D1025" s="730"/>
      <c r="E1025" s="731"/>
      <c r="F1025" s="731"/>
      <c r="G1025" s="732"/>
      <c r="H1025" s="732"/>
      <c r="I1025" s="730"/>
      <c r="J1025" s="730">
        <f t="shared" si="474"/>
        <v>0</v>
      </c>
      <c r="K1025" s="730"/>
      <c r="L1025" s="728">
        <f>K1025*J1025</f>
        <v>0</v>
      </c>
      <c r="M1025" s="730"/>
      <c r="N1025" s="728">
        <f>M1025*J1025</f>
        <v>0</v>
      </c>
      <c r="O1025" s="730"/>
      <c r="P1025" s="728">
        <f>O1025*J1025</f>
        <v>0</v>
      </c>
      <c r="Q1025" s="730"/>
      <c r="R1025" s="728">
        <f>Q1025*J1025</f>
        <v>0</v>
      </c>
      <c r="S1025" s="730">
        <f t="shared" si="491"/>
        <v>0</v>
      </c>
      <c r="T1025" s="728">
        <f t="shared" si="491"/>
        <v>0</v>
      </c>
      <c r="U1025" s="728"/>
      <c r="V1025" s="732"/>
      <c r="W1025" s="730"/>
      <c r="X1025" s="730"/>
      <c r="Y1025" s="728">
        <f>(W1025*X1025)/100000</f>
        <v>0</v>
      </c>
      <c r="Z1025" s="732"/>
      <c r="AA1025" s="730"/>
      <c r="AB1025" s="730"/>
      <c r="AC1025" s="728">
        <f>(AA1025*AB1025)/100000</f>
        <v>0</v>
      </c>
      <c r="AD1025" s="728" t="e">
        <f>(#REF!*#REF!)/100000</f>
        <v>#REF!</v>
      </c>
    </row>
    <row r="1026" spans="1:30" ht="41.25" customHeight="1">
      <c r="A1026" s="458" t="s">
        <v>2233</v>
      </c>
      <c r="B1026" s="805"/>
      <c r="C1026" s="730"/>
      <c r="D1026" s="730"/>
      <c r="E1026" s="731"/>
      <c r="F1026" s="731"/>
      <c r="G1026" s="732"/>
      <c r="H1026" s="732"/>
      <c r="I1026" s="730"/>
      <c r="J1026" s="730">
        <f t="shared" si="474"/>
        <v>0</v>
      </c>
      <c r="K1026" s="730"/>
      <c r="L1026" s="728">
        <f>K1026*J1026</f>
        <v>0</v>
      </c>
      <c r="M1026" s="730"/>
      <c r="N1026" s="728">
        <f>M1026*J1026</f>
        <v>0</v>
      </c>
      <c r="O1026" s="730"/>
      <c r="P1026" s="728">
        <f>O1026*J1026</f>
        <v>0</v>
      </c>
      <c r="Q1026" s="730"/>
      <c r="R1026" s="728">
        <f>Q1026*J1026</f>
        <v>0</v>
      </c>
      <c r="S1026" s="730">
        <f t="shared" si="491"/>
        <v>0</v>
      </c>
      <c r="T1026" s="728">
        <f t="shared" si="491"/>
        <v>0</v>
      </c>
      <c r="U1026" s="728"/>
      <c r="V1026" s="732"/>
      <c r="W1026" s="730"/>
      <c r="X1026" s="730"/>
      <c r="Y1026" s="728">
        <f>(W1026*X1026)/100000</f>
        <v>0</v>
      </c>
      <c r="Z1026" s="732"/>
      <c r="AA1026" s="730"/>
      <c r="AB1026" s="730"/>
      <c r="AC1026" s="728">
        <f>(AA1026*AB1026)/100000</f>
        <v>0</v>
      </c>
      <c r="AD1026" s="728" t="e">
        <f>(#REF!*#REF!)/100000</f>
        <v>#REF!</v>
      </c>
    </row>
    <row r="1027" spans="1:30" ht="41.25" customHeight="1">
      <c r="A1027" s="463" t="s">
        <v>892</v>
      </c>
      <c r="B1027" s="464" t="s">
        <v>1483</v>
      </c>
      <c r="C1027" s="723"/>
      <c r="D1027" s="723"/>
      <c r="E1027" s="749">
        <f>SUM(E1028:E1032)</f>
        <v>0</v>
      </c>
      <c r="F1027" s="749">
        <f>SUM(F1028:F1032)</f>
        <v>0</v>
      </c>
      <c r="G1027" s="725"/>
      <c r="H1027" s="725"/>
      <c r="I1027" s="723"/>
      <c r="J1027" s="723"/>
      <c r="K1027" s="723"/>
      <c r="L1027" s="749">
        <f>SUM(L1028:L1032)</f>
        <v>0</v>
      </c>
      <c r="M1027" s="723"/>
      <c r="N1027" s="749">
        <f>SUM(N1028:N1032)</f>
        <v>0</v>
      </c>
      <c r="O1027" s="723"/>
      <c r="P1027" s="749">
        <f>SUM(P1028:P1032)</f>
        <v>0</v>
      </c>
      <c r="Q1027" s="723"/>
      <c r="R1027" s="749">
        <f>SUM(R1028:R1032)</f>
        <v>0</v>
      </c>
      <c r="S1027" s="723"/>
      <c r="T1027" s="749">
        <f>SUM(T1028:T1032)</f>
        <v>0</v>
      </c>
      <c r="U1027" s="728"/>
      <c r="V1027" s="725"/>
      <c r="W1027" s="723"/>
      <c r="X1027" s="723"/>
      <c r="Y1027" s="749">
        <f>SUM(Y1028:Y1032)</f>
        <v>0</v>
      </c>
      <c r="Z1027" s="725"/>
      <c r="AA1027" s="723"/>
      <c r="AB1027" s="723"/>
      <c r="AC1027" s="749">
        <f>SUM(AC1028:AC1032)</f>
        <v>0</v>
      </c>
      <c r="AD1027" s="749" t="e">
        <f>SUM(AD1028:AD1032)</f>
        <v>#REF!</v>
      </c>
    </row>
    <row r="1028" spans="1:30" ht="41.25" customHeight="1">
      <c r="A1028" s="458" t="s">
        <v>2445</v>
      </c>
      <c r="B1028" s="445"/>
      <c r="C1028" s="730"/>
      <c r="D1028" s="730"/>
      <c r="E1028" s="731"/>
      <c r="F1028" s="731"/>
      <c r="G1028" s="732"/>
      <c r="H1028" s="732"/>
      <c r="I1028" s="730"/>
      <c r="J1028" s="730">
        <f t="shared" si="474"/>
        <v>0</v>
      </c>
      <c r="K1028" s="730"/>
      <c r="L1028" s="728">
        <f>K1028*J1028</f>
        <v>0</v>
      </c>
      <c r="M1028" s="730"/>
      <c r="N1028" s="728">
        <f>M1028*J1028</f>
        <v>0</v>
      </c>
      <c r="O1028" s="730"/>
      <c r="P1028" s="728">
        <f>O1028*J1028</f>
        <v>0</v>
      </c>
      <c r="Q1028" s="730"/>
      <c r="R1028" s="728">
        <f>Q1028*J1028</f>
        <v>0</v>
      </c>
      <c r="S1028" s="730">
        <f t="shared" ref="S1028:T1032" si="492">K1028+M1028+O1028+Q1028</f>
        <v>0</v>
      </c>
      <c r="T1028" s="728">
        <f t="shared" si="492"/>
        <v>0</v>
      </c>
      <c r="U1028" s="728"/>
      <c r="V1028" s="732"/>
      <c r="W1028" s="730"/>
      <c r="X1028" s="730"/>
      <c r="Y1028" s="728">
        <f>(W1028*X1028)/100000</f>
        <v>0</v>
      </c>
      <c r="Z1028" s="732"/>
      <c r="AA1028" s="730"/>
      <c r="AB1028" s="730"/>
      <c r="AC1028" s="728">
        <f>(AA1028*AB1028)/100000</f>
        <v>0</v>
      </c>
      <c r="AD1028" s="728" t="e">
        <f>(#REF!*#REF!)/100000</f>
        <v>#REF!</v>
      </c>
    </row>
    <row r="1029" spans="1:30" ht="41.25" customHeight="1">
      <c r="A1029" s="458" t="s">
        <v>2446</v>
      </c>
      <c r="B1029" s="445"/>
      <c r="C1029" s="730"/>
      <c r="D1029" s="730"/>
      <c r="E1029" s="731"/>
      <c r="F1029" s="731"/>
      <c r="G1029" s="732"/>
      <c r="H1029" s="732"/>
      <c r="I1029" s="730"/>
      <c r="J1029" s="730">
        <f t="shared" si="474"/>
        <v>0</v>
      </c>
      <c r="K1029" s="730"/>
      <c r="L1029" s="728">
        <f>K1029*J1029</f>
        <v>0</v>
      </c>
      <c r="M1029" s="730"/>
      <c r="N1029" s="728">
        <f>M1029*J1029</f>
        <v>0</v>
      </c>
      <c r="O1029" s="730"/>
      <c r="P1029" s="728">
        <f>O1029*J1029</f>
        <v>0</v>
      </c>
      <c r="Q1029" s="730"/>
      <c r="R1029" s="728">
        <f>Q1029*J1029</f>
        <v>0</v>
      </c>
      <c r="S1029" s="730">
        <f t="shared" si="492"/>
        <v>0</v>
      </c>
      <c r="T1029" s="728">
        <f t="shared" si="492"/>
        <v>0</v>
      </c>
      <c r="U1029" s="728"/>
      <c r="V1029" s="732"/>
      <c r="W1029" s="730"/>
      <c r="X1029" s="730"/>
      <c r="Y1029" s="728">
        <f>(W1029*X1029)/100000</f>
        <v>0</v>
      </c>
      <c r="Z1029" s="732"/>
      <c r="AA1029" s="730"/>
      <c r="AB1029" s="730"/>
      <c r="AC1029" s="728">
        <f>(AA1029*AB1029)/100000</f>
        <v>0</v>
      </c>
      <c r="AD1029" s="728" t="e">
        <f>(#REF!*#REF!)/100000</f>
        <v>#REF!</v>
      </c>
    </row>
    <row r="1030" spans="1:30" ht="41.25" customHeight="1">
      <c r="A1030" s="458" t="s">
        <v>2447</v>
      </c>
      <c r="B1030" s="445"/>
      <c r="C1030" s="730"/>
      <c r="D1030" s="730"/>
      <c r="E1030" s="731"/>
      <c r="F1030" s="731"/>
      <c r="G1030" s="732"/>
      <c r="H1030" s="732"/>
      <c r="I1030" s="730"/>
      <c r="J1030" s="730">
        <f t="shared" si="474"/>
        <v>0</v>
      </c>
      <c r="K1030" s="730"/>
      <c r="L1030" s="728">
        <f>K1030*J1030</f>
        <v>0</v>
      </c>
      <c r="M1030" s="730"/>
      <c r="N1030" s="728">
        <f>M1030*J1030</f>
        <v>0</v>
      </c>
      <c r="O1030" s="730"/>
      <c r="P1030" s="728">
        <f>O1030*J1030</f>
        <v>0</v>
      </c>
      <c r="Q1030" s="730"/>
      <c r="R1030" s="728">
        <f>Q1030*J1030</f>
        <v>0</v>
      </c>
      <c r="S1030" s="730">
        <f t="shared" si="492"/>
        <v>0</v>
      </c>
      <c r="T1030" s="728">
        <f t="shared" si="492"/>
        <v>0</v>
      </c>
      <c r="U1030" s="728"/>
      <c r="V1030" s="732"/>
      <c r="W1030" s="730"/>
      <c r="X1030" s="730"/>
      <c r="Y1030" s="728">
        <f>(W1030*X1030)/100000</f>
        <v>0</v>
      </c>
      <c r="Z1030" s="732"/>
      <c r="AA1030" s="730"/>
      <c r="AB1030" s="730"/>
      <c r="AC1030" s="728">
        <f>(AA1030*AB1030)/100000</f>
        <v>0</v>
      </c>
      <c r="AD1030" s="728" t="e">
        <f>(#REF!*#REF!)/100000</f>
        <v>#REF!</v>
      </c>
    </row>
    <row r="1031" spans="1:30" ht="41.25" customHeight="1">
      <c r="A1031" s="458" t="s">
        <v>2448</v>
      </c>
      <c r="B1031" s="445"/>
      <c r="C1031" s="730"/>
      <c r="D1031" s="730"/>
      <c r="E1031" s="731"/>
      <c r="F1031" s="731"/>
      <c r="G1031" s="732"/>
      <c r="H1031" s="732"/>
      <c r="I1031" s="730"/>
      <c r="J1031" s="730">
        <f t="shared" si="474"/>
        <v>0</v>
      </c>
      <c r="K1031" s="730"/>
      <c r="L1031" s="728">
        <f>K1031*J1031</f>
        <v>0</v>
      </c>
      <c r="M1031" s="730"/>
      <c r="N1031" s="728">
        <f>M1031*J1031</f>
        <v>0</v>
      </c>
      <c r="O1031" s="730"/>
      <c r="P1031" s="728">
        <f>O1031*J1031</f>
        <v>0</v>
      </c>
      <c r="Q1031" s="730"/>
      <c r="R1031" s="728">
        <f>Q1031*J1031</f>
        <v>0</v>
      </c>
      <c r="S1031" s="730">
        <f t="shared" si="492"/>
        <v>0</v>
      </c>
      <c r="T1031" s="728">
        <f t="shared" si="492"/>
        <v>0</v>
      </c>
      <c r="U1031" s="728"/>
      <c r="V1031" s="732"/>
      <c r="W1031" s="730"/>
      <c r="X1031" s="730"/>
      <c r="Y1031" s="728">
        <f>(W1031*X1031)/100000</f>
        <v>0</v>
      </c>
      <c r="Z1031" s="732"/>
      <c r="AA1031" s="730"/>
      <c r="AB1031" s="730"/>
      <c r="AC1031" s="728">
        <f>(AA1031*AB1031)/100000</f>
        <v>0</v>
      </c>
      <c r="AD1031" s="728" t="e">
        <f>(#REF!*#REF!)/100000</f>
        <v>#REF!</v>
      </c>
    </row>
    <row r="1032" spans="1:30" ht="41.25" customHeight="1">
      <c r="A1032" s="458" t="s">
        <v>2449</v>
      </c>
      <c r="B1032" s="445"/>
      <c r="C1032" s="730"/>
      <c r="D1032" s="730"/>
      <c r="E1032" s="731"/>
      <c r="F1032" s="731"/>
      <c r="G1032" s="732"/>
      <c r="H1032" s="732"/>
      <c r="I1032" s="730"/>
      <c r="J1032" s="730">
        <f t="shared" si="474"/>
        <v>0</v>
      </c>
      <c r="K1032" s="730"/>
      <c r="L1032" s="728">
        <f>K1032*J1032</f>
        <v>0</v>
      </c>
      <c r="M1032" s="730"/>
      <c r="N1032" s="728">
        <f>M1032*J1032</f>
        <v>0</v>
      </c>
      <c r="O1032" s="730"/>
      <c r="P1032" s="728">
        <f>O1032*J1032</f>
        <v>0</v>
      </c>
      <c r="Q1032" s="730"/>
      <c r="R1032" s="728">
        <f>Q1032*J1032</f>
        <v>0</v>
      </c>
      <c r="S1032" s="730">
        <f t="shared" si="492"/>
        <v>0</v>
      </c>
      <c r="T1032" s="728">
        <f t="shared" si="492"/>
        <v>0</v>
      </c>
      <c r="U1032" s="728"/>
      <c r="V1032" s="732"/>
      <c r="W1032" s="730"/>
      <c r="X1032" s="730"/>
      <c r="Y1032" s="728">
        <f>(W1032*X1032)/100000</f>
        <v>0</v>
      </c>
      <c r="Z1032" s="732"/>
      <c r="AA1032" s="730"/>
      <c r="AB1032" s="730"/>
      <c r="AC1032" s="728">
        <f>(AA1032*AB1032)/100000</f>
        <v>0</v>
      </c>
      <c r="AD1032" s="728" t="e">
        <f>(#REF!*#REF!)/100000</f>
        <v>#REF!</v>
      </c>
    </row>
    <row r="1033" spans="1:30" ht="41.25" customHeight="1">
      <c r="A1033" s="463" t="s">
        <v>1480</v>
      </c>
      <c r="B1033" s="718" t="s">
        <v>3274</v>
      </c>
      <c r="C1033" s="723"/>
      <c r="D1033" s="723"/>
      <c r="E1033" s="727">
        <f>E1034+E1035</f>
        <v>0</v>
      </c>
      <c r="F1033" s="727">
        <f>F1034+F1035</f>
        <v>0</v>
      </c>
      <c r="G1033" s="725"/>
      <c r="H1033" s="725"/>
      <c r="I1033" s="723"/>
      <c r="J1033" s="723"/>
      <c r="K1033" s="726"/>
      <c r="L1033" s="727">
        <f>L1034+L1035</f>
        <v>0</v>
      </c>
      <c r="M1033" s="726"/>
      <c r="N1033" s="727">
        <f>N1034+N1035</f>
        <v>0</v>
      </c>
      <c r="O1033" s="726"/>
      <c r="P1033" s="727">
        <f>P1034+P1035</f>
        <v>0</v>
      </c>
      <c r="Q1033" s="726"/>
      <c r="R1033" s="727">
        <f>R1034+R1035</f>
        <v>0</v>
      </c>
      <c r="S1033" s="726"/>
      <c r="T1033" s="727">
        <f>T1034+T1035</f>
        <v>0</v>
      </c>
      <c r="U1033" s="728"/>
      <c r="V1033" s="725"/>
      <c r="W1033" s="723">
        <f>SUM(W1034:W1035)</f>
        <v>0</v>
      </c>
      <c r="X1033" s="726">
        <f>SUM(X1034:X1035)</f>
        <v>0</v>
      </c>
      <c r="Y1033" s="727">
        <f>SUM(Y1034:Y1035)</f>
        <v>0</v>
      </c>
      <c r="Z1033" s="725"/>
      <c r="AA1033" s="723">
        <f>SUM(AA1034:AA1035)</f>
        <v>0</v>
      </c>
      <c r="AB1033" s="726">
        <f>SUM(AB1034:AB1035)</f>
        <v>0</v>
      </c>
      <c r="AC1033" s="727">
        <f>SUM(AC1034:AC1035)</f>
        <v>0</v>
      </c>
      <c r="AD1033" s="727" t="e">
        <f>SUM(AD1034:AD1035)</f>
        <v>#REF!</v>
      </c>
    </row>
    <row r="1034" spans="1:30" ht="41.25" customHeight="1">
      <c r="A1034" s="458" t="s">
        <v>2067</v>
      </c>
      <c r="B1034" s="756" t="s">
        <v>3135</v>
      </c>
      <c r="C1034" s="730"/>
      <c r="D1034" s="730"/>
      <c r="E1034" s="731"/>
      <c r="F1034" s="731"/>
      <c r="G1034" s="732"/>
      <c r="H1034" s="732"/>
      <c r="I1034" s="730"/>
      <c r="J1034" s="730">
        <f t="shared" si="474"/>
        <v>0</v>
      </c>
      <c r="K1034" s="730"/>
      <c r="L1034" s="728">
        <f>K1034*J1034</f>
        <v>0</v>
      </c>
      <c r="M1034" s="730"/>
      <c r="N1034" s="728">
        <f>M1034*J1034</f>
        <v>0</v>
      </c>
      <c r="O1034" s="730"/>
      <c r="P1034" s="728">
        <f>O1034*J1034</f>
        <v>0</v>
      </c>
      <c r="Q1034" s="730"/>
      <c r="R1034" s="728">
        <f>Q1034*J1034</f>
        <v>0</v>
      </c>
      <c r="S1034" s="730">
        <f t="shared" ref="S1034:T1034" si="493">K1034+M1034+O1034+Q1034</f>
        <v>0</v>
      </c>
      <c r="T1034" s="728">
        <f t="shared" si="493"/>
        <v>0</v>
      </c>
      <c r="U1034" s="728"/>
      <c r="V1034" s="732"/>
      <c r="W1034" s="730"/>
      <c r="X1034" s="730"/>
      <c r="Y1034" s="728">
        <f>(W1034*X1034)/100000</f>
        <v>0</v>
      </c>
      <c r="Z1034" s="732"/>
      <c r="AA1034" s="730"/>
      <c r="AB1034" s="730"/>
      <c r="AC1034" s="728">
        <f>(AA1034*AB1034)/100000</f>
        <v>0</v>
      </c>
      <c r="AD1034" s="728" t="e">
        <f>(#REF!*#REF!)/100000</f>
        <v>#REF!</v>
      </c>
    </row>
    <row r="1035" spans="1:30" ht="41.25" customHeight="1">
      <c r="A1035" s="736" t="s">
        <v>2068</v>
      </c>
      <c r="B1035" s="794" t="s">
        <v>3275</v>
      </c>
      <c r="C1035" s="738"/>
      <c r="D1035" s="738"/>
      <c r="E1035" s="798">
        <f>SUM(E1036:E1041)</f>
        <v>0</v>
      </c>
      <c r="F1035" s="798">
        <f>SUM(F1036:F1041)</f>
        <v>0</v>
      </c>
      <c r="G1035" s="721"/>
      <c r="H1035" s="721"/>
      <c r="I1035" s="738"/>
      <c r="J1035" s="738"/>
      <c r="K1035" s="738"/>
      <c r="L1035" s="798">
        <f>SUM(L1036:L1041)</f>
        <v>0</v>
      </c>
      <c r="M1035" s="738"/>
      <c r="N1035" s="798">
        <f>SUM(N1036:N1041)</f>
        <v>0</v>
      </c>
      <c r="O1035" s="738"/>
      <c r="P1035" s="798">
        <f>SUM(P1036:P1041)</f>
        <v>0</v>
      </c>
      <c r="Q1035" s="738"/>
      <c r="R1035" s="798">
        <f>SUM(R1036:R1041)</f>
        <v>0</v>
      </c>
      <c r="S1035" s="738"/>
      <c r="T1035" s="798">
        <f>SUM(T1036:T1041)</f>
        <v>0</v>
      </c>
      <c r="U1035" s="728"/>
      <c r="V1035" s="732"/>
      <c r="W1035" s="730"/>
      <c r="X1035" s="730"/>
      <c r="Y1035" s="728">
        <f>(W1035*X1035)/100000</f>
        <v>0</v>
      </c>
      <c r="Z1035" s="732"/>
      <c r="AA1035" s="730"/>
      <c r="AB1035" s="730"/>
      <c r="AC1035" s="728">
        <f>(AA1035*AB1035)/100000</f>
        <v>0</v>
      </c>
      <c r="AD1035" s="728" t="e">
        <f>(#REF!*#REF!)/100000</f>
        <v>#REF!</v>
      </c>
    </row>
    <row r="1036" spans="1:30" ht="41.25" customHeight="1">
      <c r="A1036" s="458" t="s">
        <v>3282</v>
      </c>
      <c r="B1036" s="806" t="s">
        <v>3276</v>
      </c>
      <c r="C1036" s="730"/>
      <c r="D1036" s="730"/>
      <c r="E1036" s="731"/>
      <c r="F1036" s="731"/>
      <c r="G1036" s="732"/>
      <c r="H1036" s="732"/>
      <c r="I1036" s="730"/>
      <c r="J1036" s="730">
        <f t="shared" si="474"/>
        <v>0</v>
      </c>
      <c r="K1036" s="730"/>
      <c r="L1036" s="728">
        <f t="shared" ref="L1036:L1044" si="494">K1036*J1036</f>
        <v>0</v>
      </c>
      <c r="M1036" s="730"/>
      <c r="N1036" s="728">
        <f t="shared" ref="N1036:N1044" si="495">M1036*J1036</f>
        <v>0</v>
      </c>
      <c r="O1036" s="730"/>
      <c r="P1036" s="728">
        <f t="shared" ref="P1036:P1044" si="496">O1036*J1036</f>
        <v>0</v>
      </c>
      <c r="Q1036" s="730"/>
      <c r="R1036" s="728">
        <f t="shared" ref="R1036:R1044" si="497">Q1036*J1036</f>
        <v>0</v>
      </c>
      <c r="S1036" s="730">
        <f t="shared" ref="S1036:T1044" si="498">K1036+M1036+O1036+Q1036</f>
        <v>0</v>
      </c>
      <c r="T1036" s="728">
        <f t="shared" si="498"/>
        <v>0</v>
      </c>
      <c r="U1036" s="728"/>
      <c r="V1036" s="732"/>
      <c r="W1036" s="730"/>
      <c r="X1036" s="730"/>
      <c r="Y1036" s="728"/>
      <c r="Z1036" s="732"/>
      <c r="AA1036" s="730"/>
      <c r="AB1036" s="730"/>
      <c r="AC1036" s="728"/>
      <c r="AD1036" s="728"/>
    </row>
    <row r="1037" spans="1:30" ht="41.25" customHeight="1">
      <c r="A1037" s="458" t="s">
        <v>3283</v>
      </c>
      <c r="B1037" s="806" t="s">
        <v>3277</v>
      </c>
      <c r="C1037" s="730"/>
      <c r="D1037" s="730"/>
      <c r="E1037" s="731"/>
      <c r="F1037" s="731"/>
      <c r="G1037" s="732"/>
      <c r="H1037" s="732"/>
      <c r="I1037" s="730"/>
      <c r="J1037" s="730">
        <f t="shared" si="474"/>
        <v>0</v>
      </c>
      <c r="K1037" s="730"/>
      <c r="L1037" s="728">
        <f t="shared" si="494"/>
        <v>0</v>
      </c>
      <c r="M1037" s="730"/>
      <c r="N1037" s="728">
        <f t="shared" si="495"/>
        <v>0</v>
      </c>
      <c r="O1037" s="730"/>
      <c r="P1037" s="728">
        <f t="shared" si="496"/>
        <v>0</v>
      </c>
      <c r="Q1037" s="730"/>
      <c r="R1037" s="728">
        <f t="shared" si="497"/>
        <v>0</v>
      </c>
      <c r="S1037" s="730">
        <f t="shared" si="498"/>
        <v>0</v>
      </c>
      <c r="T1037" s="728">
        <f t="shared" si="498"/>
        <v>0</v>
      </c>
      <c r="U1037" s="728"/>
      <c r="V1037" s="732"/>
      <c r="W1037" s="730"/>
      <c r="X1037" s="730"/>
      <c r="Y1037" s="728"/>
      <c r="Z1037" s="732"/>
      <c r="AA1037" s="730"/>
      <c r="AB1037" s="730"/>
      <c r="AC1037" s="728"/>
      <c r="AD1037" s="728"/>
    </row>
    <row r="1038" spans="1:30" ht="41.25" customHeight="1">
      <c r="A1038" s="458" t="s">
        <v>3284</v>
      </c>
      <c r="B1038" s="806" t="s">
        <v>3278</v>
      </c>
      <c r="C1038" s="730"/>
      <c r="D1038" s="730"/>
      <c r="E1038" s="731"/>
      <c r="F1038" s="731"/>
      <c r="G1038" s="732"/>
      <c r="H1038" s="732"/>
      <c r="I1038" s="730"/>
      <c r="J1038" s="730">
        <f t="shared" si="474"/>
        <v>0</v>
      </c>
      <c r="K1038" s="730"/>
      <c r="L1038" s="728">
        <f t="shared" si="494"/>
        <v>0</v>
      </c>
      <c r="M1038" s="730"/>
      <c r="N1038" s="728">
        <f t="shared" si="495"/>
        <v>0</v>
      </c>
      <c r="O1038" s="730"/>
      <c r="P1038" s="728">
        <f t="shared" si="496"/>
        <v>0</v>
      </c>
      <c r="Q1038" s="730"/>
      <c r="R1038" s="728">
        <f t="shared" si="497"/>
        <v>0</v>
      </c>
      <c r="S1038" s="730">
        <f t="shared" si="498"/>
        <v>0</v>
      </c>
      <c r="T1038" s="728">
        <f t="shared" si="498"/>
        <v>0</v>
      </c>
      <c r="U1038" s="728"/>
      <c r="V1038" s="732"/>
      <c r="W1038" s="730"/>
      <c r="X1038" s="730"/>
      <c r="Y1038" s="728"/>
      <c r="Z1038" s="732"/>
      <c r="AA1038" s="730"/>
      <c r="AB1038" s="730"/>
      <c r="AC1038" s="728"/>
      <c r="AD1038" s="728"/>
    </row>
    <row r="1039" spans="1:30" ht="41.25" customHeight="1">
      <c r="A1039" s="458" t="s">
        <v>3285</v>
      </c>
      <c r="B1039" s="806" t="s">
        <v>3279</v>
      </c>
      <c r="C1039" s="730"/>
      <c r="D1039" s="730"/>
      <c r="E1039" s="731"/>
      <c r="F1039" s="731"/>
      <c r="G1039" s="732"/>
      <c r="H1039" s="732"/>
      <c r="I1039" s="730"/>
      <c r="J1039" s="730">
        <f t="shared" si="474"/>
        <v>0</v>
      </c>
      <c r="K1039" s="730"/>
      <c r="L1039" s="728">
        <f t="shared" si="494"/>
        <v>0</v>
      </c>
      <c r="M1039" s="730"/>
      <c r="N1039" s="728">
        <f t="shared" si="495"/>
        <v>0</v>
      </c>
      <c r="O1039" s="730"/>
      <c r="P1039" s="728">
        <f t="shared" si="496"/>
        <v>0</v>
      </c>
      <c r="Q1039" s="730"/>
      <c r="R1039" s="728">
        <f t="shared" si="497"/>
        <v>0</v>
      </c>
      <c r="S1039" s="730">
        <f t="shared" si="498"/>
        <v>0</v>
      </c>
      <c r="T1039" s="728">
        <f t="shared" si="498"/>
        <v>0</v>
      </c>
      <c r="U1039" s="728"/>
      <c r="V1039" s="732"/>
      <c r="W1039" s="730"/>
      <c r="X1039" s="730"/>
      <c r="Y1039" s="728"/>
      <c r="Z1039" s="732"/>
      <c r="AA1039" s="730"/>
      <c r="AB1039" s="730"/>
      <c r="AC1039" s="728"/>
      <c r="AD1039" s="728"/>
    </row>
    <row r="1040" spans="1:30" ht="41.25" customHeight="1">
      <c r="A1040" s="458" t="s">
        <v>3286</v>
      </c>
      <c r="B1040" s="806" t="s">
        <v>3280</v>
      </c>
      <c r="C1040" s="730"/>
      <c r="D1040" s="730"/>
      <c r="E1040" s="731"/>
      <c r="F1040" s="731"/>
      <c r="G1040" s="732"/>
      <c r="H1040" s="732"/>
      <c r="I1040" s="730"/>
      <c r="J1040" s="730">
        <f t="shared" si="474"/>
        <v>0</v>
      </c>
      <c r="K1040" s="730"/>
      <c r="L1040" s="728">
        <f t="shared" si="494"/>
        <v>0</v>
      </c>
      <c r="M1040" s="730"/>
      <c r="N1040" s="728">
        <f t="shared" si="495"/>
        <v>0</v>
      </c>
      <c r="O1040" s="730"/>
      <c r="P1040" s="728">
        <f t="shared" si="496"/>
        <v>0</v>
      </c>
      <c r="Q1040" s="730"/>
      <c r="R1040" s="728">
        <f t="shared" si="497"/>
        <v>0</v>
      </c>
      <c r="S1040" s="730">
        <f t="shared" si="498"/>
        <v>0</v>
      </c>
      <c r="T1040" s="728">
        <f t="shared" si="498"/>
        <v>0</v>
      </c>
      <c r="U1040" s="728"/>
      <c r="V1040" s="732"/>
      <c r="W1040" s="730"/>
      <c r="X1040" s="730"/>
      <c r="Y1040" s="728"/>
      <c r="Z1040" s="732"/>
      <c r="AA1040" s="730"/>
      <c r="AB1040" s="730"/>
      <c r="AC1040" s="728"/>
      <c r="AD1040" s="728"/>
    </row>
    <row r="1041" spans="1:30" ht="41.25" customHeight="1">
      <c r="A1041" s="458" t="s">
        <v>3287</v>
      </c>
      <c r="B1041" s="806" t="s">
        <v>3281</v>
      </c>
      <c r="C1041" s="730"/>
      <c r="D1041" s="730"/>
      <c r="E1041" s="731"/>
      <c r="F1041" s="731"/>
      <c r="G1041" s="732"/>
      <c r="H1041" s="732"/>
      <c r="I1041" s="730"/>
      <c r="J1041" s="730">
        <f t="shared" si="474"/>
        <v>0</v>
      </c>
      <c r="K1041" s="730"/>
      <c r="L1041" s="728">
        <f t="shared" si="494"/>
        <v>0</v>
      </c>
      <c r="M1041" s="730"/>
      <c r="N1041" s="728">
        <f t="shared" si="495"/>
        <v>0</v>
      </c>
      <c r="O1041" s="730"/>
      <c r="P1041" s="728">
        <f t="shared" si="496"/>
        <v>0</v>
      </c>
      <c r="Q1041" s="730"/>
      <c r="R1041" s="728">
        <f t="shared" si="497"/>
        <v>0</v>
      </c>
      <c r="S1041" s="730">
        <f t="shared" si="498"/>
        <v>0</v>
      </c>
      <c r="T1041" s="728">
        <f t="shared" si="498"/>
        <v>0</v>
      </c>
      <c r="U1041" s="728"/>
      <c r="V1041" s="732"/>
      <c r="W1041" s="730"/>
      <c r="X1041" s="730"/>
      <c r="Y1041" s="728"/>
      <c r="Z1041" s="732"/>
      <c r="AA1041" s="730"/>
      <c r="AB1041" s="730"/>
      <c r="AC1041" s="728"/>
      <c r="AD1041" s="728"/>
    </row>
    <row r="1042" spans="1:30" ht="41.25" customHeight="1">
      <c r="A1042" s="458" t="s">
        <v>1481</v>
      </c>
      <c r="B1042" s="765" t="s">
        <v>1461</v>
      </c>
      <c r="C1042" s="730"/>
      <c r="D1042" s="730"/>
      <c r="E1042" s="731"/>
      <c r="F1042" s="731"/>
      <c r="G1042" s="732"/>
      <c r="H1042" s="732"/>
      <c r="I1042" s="730"/>
      <c r="J1042" s="730">
        <f t="shared" si="474"/>
        <v>0</v>
      </c>
      <c r="K1042" s="730"/>
      <c r="L1042" s="728">
        <f t="shared" si="494"/>
        <v>0</v>
      </c>
      <c r="M1042" s="730"/>
      <c r="N1042" s="728">
        <f t="shared" si="495"/>
        <v>0</v>
      </c>
      <c r="O1042" s="730"/>
      <c r="P1042" s="728">
        <f t="shared" si="496"/>
        <v>0</v>
      </c>
      <c r="Q1042" s="730"/>
      <c r="R1042" s="728">
        <f t="shared" si="497"/>
        <v>0</v>
      </c>
      <c r="S1042" s="730">
        <f t="shared" si="498"/>
        <v>0</v>
      </c>
      <c r="T1042" s="728">
        <f t="shared" si="498"/>
        <v>0</v>
      </c>
      <c r="U1042" s="728"/>
      <c r="V1042" s="732"/>
      <c r="W1042" s="730"/>
      <c r="X1042" s="730"/>
      <c r="Y1042" s="728">
        <f>(W1042*X1042)/100000</f>
        <v>0</v>
      </c>
      <c r="Z1042" s="732"/>
      <c r="AA1042" s="730"/>
      <c r="AB1042" s="730"/>
      <c r="AC1042" s="728">
        <f>(AA1042*AB1042)/100000</f>
        <v>0</v>
      </c>
      <c r="AD1042" s="728" t="e">
        <f>(#REF!*#REF!)/100000</f>
        <v>#REF!</v>
      </c>
    </row>
    <row r="1043" spans="1:30" ht="41.25" customHeight="1">
      <c r="A1043" s="458" t="s">
        <v>1482</v>
      </c>
      <c r="B1043" s="807" t="s">
        <v>1462</v>
      </c>
      <c r="C1043" s="730"/>
      <c r="D1043" s="730"/>
      <c r="E1043" s="731"/>
      <c r="F1043" s="731"/>
      <c r="G1043" s="732"/>
      <c r="H1043" s="732"/>
      <c r="I1043" s="730"/>
      <c r="J1043" s="730">
        <f t="shared" si="474"/>
        <v>0</v>
      </c>
      <c r="K1043" s="730"/>
      <c r="L1043" s="728">
        <f t="shared" si="494"/>
        <v>0</v>
      </c>
      <c r="M1043" s="730"/>
      <c r="N1043" s="728">
        <f t="shared" si="495"/>
        <v>0</v>
      </c>
      <c r="O1043" s="730"/>
      <c r="P1043" s="728">
        <f t="shared" si="496"/>
        <v>0</v>
      </c>
      <c r="Q1043" s="730"/>
      <c r="R1043" s="728">
        <f t="shared" si="497"/>
        <v>0</v>
      </c>
      <c r="S1043" s="730">
        <f t="shared" si="498"/>
        <v>0</v>
      </c>
      <c r="T1043" s="728">
        <f t="shared" si="498"/>
        <v>0</v>
      </c>
      <c r="U1043" s="728"/>
      <c r="V1043" s="732"/>
      <c r="W1043" s="730"/>
      <c r="X1043" s="730"/>
      <c r="Y1043" s="728">
        <f>(W1043*X1043)/100000</f>
        <v>0</v>
      </c>
      <c r="Z1043" s="732"/>
      <c r="AA1043" s="730"/>
      <c r="AB1043" s="730"/>
      <c r="AC1043" s="728">
        <f>(AA1043*AB1043)/100000</f>
        <v>0</v>
      </c>
      <c r="AD1043" s="728" t="e">
        <f>(#REF!*#REF!)/100000</f>
        <v>#REF!</v>
      </c>
    </row>
    <row r="1044" spans="1:30" ht="41.25" customHeight="1">
      <c r="A1044" s="458" t="s">
        <v>1484</v>
      </c>
      <c r="B1044" s="765" t="s">
        <v>2069</v>
      </c>
      <c r="C1044" s="730"/>
      <c r="D1044" s="730"/>
      <c r="E1044" s="731"/>
      <c r="F1044" s="731"/>
      <c r="G1044" s="732"/>
      <c r="H1044" s="732"/>
      <c r="I1044" s="730"/>
      <c r="J1044" s="730">
        <f t="shared" si="474"/>
        <v>0</v>
      </c>
      <c r="K1044" s="730"/>
      <c r="L1044" s="728">
        <f t="shared" si="494"/>
        <v>0</v>
      </c>
      <c r="M1044" s="730"/>
      <c r="N1044" s="728">
        <f t="shared" si="495"/>
        <v>0</v>
      </c>
      <c r="O1044" s="730"/>
      <c r="P1044" s="728">
        <f t="shared" si="496"/>
        <v>0</v>
      </c>
      <c r="Q1044" s="730"/>
      <c r="R1044" s="728">
        <f t="shared" si="497"/>
        <v>0</v>
      </c>
      <c r="S1044" s="730">
        <f t="shared" si="498"/>
        <v>0</v>
      </c>
      <c r="T1044" s="728">
        <f t="shared" si="498"/>
        <v>0</v>
      </c>
      <c r="U1044" s="728"/>
      <c r="V1044" s="732"/>
      <c r="W1044" s="730"/>
      <c r="X1044" s="730"/>
      <c r="Y1044" s="728">
        <f>(W1044*X1044)/100000</f>
        <v>0</v>
      </c>
      <c r="Z1044" s="732"/>
      <c r="AA1044" s="730"/>
      <c r="AB1044" s="730"/>
      <c r="AC1044" s="728">
        <f>(AA1044*AB1044)/100000</f>
        <v>0</v>
      </c>
      <c r="AD1044" s="728" t="e">
        <f>(#REF!*#REF!)/100000</f>
        <v>#REF!</v>
      </c>
    </row>
    <row r="1045" spans="1:30" ht="41.25" customHeight="1">
      <c r="A1045" s="736" t="s">
        <v>894</v>
      </c>
      <c r="B1045" s="718" t="s">
        <v>3316</v>
      </c>
      <c r="C1045" s="723"/>
      <c r="D1045" s="723"/>
      <c r="E1045" s="727">
        <f>E1046+E1057+E1063+E1069+E1075+E1078+E1081+E1088+E1089+E1090</f>
        <v>0</v>
      </c>
      <c r="F1045" s="727">
        <f>F1046+F1057+F1063+F1069+F1075+F1078+F1081+F1088+F1089+F1090</f>
        <v>0</v>
      </c>
      <c r="G1045" s="725"/>
      <c r="H1045" s="725"/>
      <c r="I1045" s="723"/>
      <c r="J1045" s="723"/>
      <c r="K1045" s="726"/>
      <c r="L1045" s="727">
        <f>L1046+L1057+L1063+L1069+L1075+L1078+L1081+L1088+L1089+L1090</f>
        <v>0</v>
      </c>
      <c r="M1045" s="726"/>
      <c r="N1045" s="727">
        <f>N1046+N1057+N1063+N1069+N1075+N1078+N1081+N1088+N1089+N1090</f>
        <v>0</v>
      </c>
      <c r="O1045" s="726"/>
      <c r="P1045" s="727">
        <f>P1046+P1057+P1063+P1069+P1075+P1078+P1081+P1088+P1089+P1090</f>
        <v>0</v>
      </c>
      <c r="Q1045" s="726"/>
      <c r="R1045" s="727">
        <f>R1046+R1057+R1063+R1069+R1075+R1078+R1081+R1088+R1089+R1090</f>
        <v>0</v>
      </c>
      <c r="S1045" s="726"/>
      <c r="T1045" s="727">
        <f>T1046+T1057+T1063+T1069+T1075+T1078+T1081+T1088+T1089+T1090</f>
        <v>0</v>
      </c>
      <c r="U1045" s="728"/>
      <c r="V1045" s="725"/>
      <c r="W1045" s="723">
        <f>W1046+W1057+W1063+W1078+W1081+W1088+W1089+W1069+W1075</f>
        <v>0</v>
      </c>
      <c r="X1045" s="726">
        <f>X1046+X1057+X1063+X1078+X1081+X1088+X1089+X1069+X1075</f>
        <v>0</v>
      </c>
      <c r="Y1045" s="727">
        <f>Y1046+Y1057+Y1063+Y1078+Y1081+Y1088+Y1089+Y1069+Y1075</f>
        <v>0</v>
      </c>
      <c r="Z1045" s="725"/>
      <c r="AA1045" s="723">
        <f>AA1046+AA1057+AA1063+AA1078+AA1081+AA1088+AA1089+AA1069+AA1075</f>
        <v>0</v>
      </c>
      <c r="AB1045" s="726">
        <f>AB1046+AB1057+AB1063+AB1078+AB1081+AB1088+AB1089+AB1069+AB1075</f>
        <v>0</v>
      </c>
      <c r="AC1045" s="727">
        <f>AC1046+AC1057+AC1063+AC1078+AC1081+AC1088+AC1089+AC1069+AC1075</f>
        <v>0</v>
      </c>
      <c r="AD1045" s="727" t="e">
        <f>AD1046+AD1057+AD1063+AD1078+AD1081+AD1088+AD1089+AD1069+AD1075</f>
        <v>#REF!</v>
      </c>
    </row>
    <row r="1046" spans="1:30" ht="41.25" customHeight="1">
      <c r="A1046" s="463" t="s">
        <v>896</v>
      </c>
      <c r="B1046" s="718" t="s">
        <v>897</v>
      </c>
      <c r="C1046" s="723"/>
      <c r="D1046" s="723"/>
      <c r="E1046" s="727">
        <f>SUM(E1047:E1049)</f>
        <v>0</v>
      </c>
      <c r="F1046" s="727">
        <f>SUM(F1047:F1049)</f>
        <v>0</v>
      </c>
      <c r="G1046" s="725"/>
      <c r="H1046" s="725"/>
      <c r="I1046" s="723"/>
      <c r="J1046" s="723"/>
      <c r="K1046" s="726"/>
      <c r="L1046" s="727">
        <f>SUM(L1047:L1049)</f>
        <v>0</v>
      </c>
      <c r="M1046" s="726"/>
      <c r="N1046" s="727">
        <f>SUM(N1047:N1049)</f>
        <v>0</v>
      </c>
      <c r="O1046" s="726"/>
      <c r="P1046" s="727">
        <f>SUM(P1047:P1049)</f>
        <v>0</v>
      </c>
      <c r="Q1046" s="726"/>
      <c r="R1046" s="727">
        <f>SUM(R1047:R1049)</f>
        <v>0</v>
      </c>
      <c r="S1046" s="726"/>
      <c r="T1046" s="727">
        <f>SUM(T1047:T1049)</f>
        <v>0</v>
      </c>
      <c r="U1046" s="728"/>
      <c r="V1046" s="725"/>
      <c r="W1046" s="723">
        <f>SUM(W1047:W1049)</f>
        <v>0</v>
      </c>
      <c r="X1046" s="726">
        <f>SUM(X1047:X1049)</f>
        <v>0</v>
      </c>
      <c r="Y1046" s="727">
        <f>SUM(Y1047:Y1049)</f>
        <v>0</v>
      </c>
      <c r="Z1046" s="725"/>
      <c r="AA1046" s="723">
        <f>SUM(AA1047:AA1049)</f>
        <v>0</v>
      </c>
      <c r="AB1046" s="726">
        <f>SUM(AB1047:AB1049)</f>
        <v>0</v>
      </c>
      <c r="AC1046" s="727">
        <f>SUM(AC1047:AC1049)</f>
        <v>0</v>
      </c>
      <c r="AD1046" s="727" t="e">
        <f>SUM(AD1047:AD1049)</f>
        <v>#REF!</v>
      </c>
    </row>
    <row r="1047" spans="1:30" ht="41.25" customHeight="1">
      <c r="A1047" s="458" t="s">
        <v>1781</v>
      </c>
      <c r="B1047" s="756" t="s">
        <v>1570</v>
      </c>
      <c r="C1047" s="730"/>
      <c r="D1047" s="730"/>
      <c r="E1047" s="731"/>
      <c r="F1047" s="731"/>
      <c r="G1047" s="732"/>
      <c r="H1047" s="732"/>
      <c r="I1047" s="730"/>
      <c r="J1047" s="730">
        <f t="shared" ref="J1047:J1048" si="499">I1047/100000</f>
        <v>0</v>
      </c>
      <c r="K1047" s="730"/>
      <c r="L1047" s="728">
        <f>K1047*J1047</f>
        <v>0</v>
      </c>
      <c r="M1047" s="730"/>
      <c r="N1047" s="728">
        <f>M1047*J1047</f>
        <v>0</v>
      </c>
      <c r="O1047" s="730"/>
      <c r="P1047" s="728">
        <f>O1047*J1047</f>
        <v>0</v>
      </c>
      <c r="Q1047" s="730"/>
      <c r="R1047" s="728">
        <f>Q1047*J1047</f>
        <v>0</v>
      </c>
      <c r="S1047" s="730">
        <f t="shared" ref="S1047:T1048" si="500">K1047+M1047+O1047+Q1047</f>
        <v>0</v>
      </c>
      <c r="T1047" s="728">
        <f t="shared" si="500"/>
        <v>0</v>
      </c>
      <c r="U1047" s="728"/>
      <c r="V1047" s="732"/>
      <c r="W1047" s="730"/>
      <c r="X1047" s="730"/>
      <c r="Y1047" s="728">
        <f>(W1047*X1047)/100000</f>
        <v>0</v>
      </c>
      <c r="Z1047" s="732"/>
      <c r="AA1047" s="730"/>
      <c r="AB1047" s="730"/>
      <c r="AC1047" s="728">
        <f>(AA1047*AB1047)/100000</f>
        <v>0</v>
      </c>
      <c r="AD1047" s="728" t="e">
        <f>(#REF!*#REF!)/100000</f>
        <v>#REF!</v>
      </c>
    </row>
    <row r="1048" spans="1:30" ht="41.25" customHeight="1">
      <c r="A1048" s="458" t="s">
        <v>1782</v>
      </c>
      <c r="B1048" s="756" t="s">
        <v>1571</v>
      </c>
      <c r="C1048" s="730"/>
      <c r="D1048" s="730"/>
      <c r="E1048" s="731"/>
      <c r="F1048" s="731"/>
      <c r="G1048" s="732"/>
      <c r="H1048" s="732"/>
      <c r="I1048" s="730"/>
      <c r="J1048" s="730">
        <f t="shared" si="499"/>
        <v>0</v>
      </c>
      <c r="K1048" s="730"/>
      <c r="L1048" s="728">
        <f>K1048*J1048</f>
        <v>0</v>
      </c>
      <c r="M1048" s="730"/>
      <c r="N1048" s="728">
        <f>M1048*J1048</f>
        <v>0</v>
      </c>
      <c r="O1048" s="730"/>
      <c r="P1048" s="728">
        <f>O1048*J1048</f>
        <v>0</v>
      </c>
      <c r="Q1048" s="730"/>
      <c r="R1048" s="728">
        <f>Q1048*J1048</f>
        <v>0</v>
      </c>
      <c r="S1048" s="730">
        <f t="shared" si="500"/>
        <v>0</v>
      </c>
      <c r="T1048" s="728">
        <f t="shared" si="500"/>
        <v>0</v>
      </c>
      <c r="U1048" s="728"/>
      <c r="V1048" s="732"/>
      <c r="W1048" s="730"/>
      <c r="X1048" s="730"/>
      <c r="Y1048" s="728">
        <f>(W1048*X1048)/100000</f>
        <v>0</v>
      </c>
      <c r="Z1048" s="732"/>
      <c r="AA1048" s="730"/>
      <c r="AB1048" s="730"/>
      <c r="AC1048" s="728">
        <f>(AA1048*AB1048)/100000</f>
        <v>0</v>
      </c>
      <c r="AD1048" s="728" t="e">
        <f>(#REF!*#REF!)/100000</f>
        <v>#REF!</v>
      </c>
    </row>
    <row r="1049" spans="1:30" ht="41.25" customHeight="1">
      <c r="A1049" s="463" t="s">
        <v>1783</v>
      </c>
      <c r="B1049" s="744" t="s">
        <v>1530</v>
      </c>
      <c r="C1049" s="723"/>
      <c r="D1049" s="723"/>
      <c r="E1049" s="727">
        <f>SUM(E1050:E1056)</f>
        <v>0</v>
      </c>
      <c r="F1049" s="727">
        <f>SUM(F1050:F1056)</f>
        <v>0</v>
      </c>
      <c r="G1049" s="725"/>
      <c r="H1049" s="725"/>
      <c r="I1049" s="723"/>
      <c r="J1049" s="723"/>
      <c r="K1049" s="726"/>
      <c r="L1049" s="727">
        <f>SUM(L1050:L1056)</f>
        <v>0</v>
      </c>
      <c r="M1049" s="726"/>
      <c r="N1049" s="727">
        <f>SUM(N1050:N1056)</f>
        <v>0</v>
      </c>
      <c r="O1049" s="726"/>
      <c r="P1049" s="727">
        <f>SUM(P1050:P1056)</f>
        <v>0</v>
      </c>
      <c r="Q1049" s="726"/>
      <c r="R1049" s="727">
        <f>SUM(R1050:R1056)</f>
        <v>0</v>
      </c>
      <c r="S1049" s="726"/>
      <c r="T1049" s="727">
        <f>SUM(T1050:T1056)</f>
        <v>0</v>
      </c>
      <c r="U1049" s="728"/>
      <c r="V1049" s="725"/>
      <c r="W1049" s="723">
        <f>SUM(W1050:W1054)</f>
        <v>0</v>
      </c>
      <c r="X1049" s="726">
        <f>SUM(X1050:X1054)</f>
        <v>0</v>
      </c>
      <c r="Y1049" s="727">
        <f>SUM(Y1050:Y1056)</f>
        <v>0</v>
      </c>
      <c r="Z1049" s="725"/>
      <c r="AA1049" s="723">
        <f>SUM(AA1050:AA1054)</f>
        <v>0</v>
      </c>
      <c r="AB1049" s="726">
        <f>SUM(AB1050:AB1054)</f>
        <v>0</v>
      </c>
      <c r="AC1049" s="727">
        <f>SUM(AC1050:AC1056)</f>
        <v>0</v>
      </c>
      <c r="AD1049" s="727" t="e">
        <f>SUM(AD1050:AD1056)</f>
        <v>#REF!</v>
      </c>
    </row>
    <row r="1050" spans="1:30" ht="41.25" customHeight="1">
      <c r="A1050" s="458" t="s">
        <v>2167</v>
      </c>
      <c r="B1050" s="745"/>
      <c r="C1050" s="730"/>
      <c r="D1050" s="730"/>
      <c r="E1050" s="731"/>
      <c r="F1050" s="731"/>
      <c r="G1050" s="732"/>
      <c r="H1050" s="732"/>
      <c r="I1050" s="730"/>
      <c r="J1050" s="730">
        <f t="shared" ref="J1050:J1111" si="501">I1050/100000</f>
        <v>0</v>
      </c>
      <c r="K1050" s="730"/>
      <c r="L1050" s="728">
        <f t="shared" ref="L1050:L1056" si="502">K1050*J1050</f>
        <v>0</v>
      </c>
      <c r="M1050" s="730"/>
      <c r="N1050" s="728">
        <f t="shared" ref="N1050:N1056" si="503">M1050*J1050</f>
        <v>0</v>
      </c>
      <c r="O1050" s="730"/>
      <c r="P1050" s="728">
        <f t="shared" ref="P1050:P1056" si="504">O1050*J1050</f>
        <v>0</v>
      </c>
      <c r="Q1050" s="730"/>
      <c r="R1050" s="728">
        <f t="shared" ref="R1050:R1056" si="505">Q1050*J1050</f>
        <v>0</v>
      </c>
      <c r="S1050" s="730">
        <f t="shared" ref="S1050:T1056" si="506">K1050+M1050+O1050+Q1050</f>
        <v>0</v>
      </c>
      <c r="T1050" s="728">
        <f t="shared" si="506"/>
        <v>0</v>
      </c>
      <c r="U1050" s="728"/>
      <c r="V1050" s="732"/>
      <c r="W1050" s="730"/>
      <c r="X1050" s="730"/>
      <c r="Y1050" s="728">
        <f t="shared" ref="Y1050:Y1056" si="507">(W1050*X1050)/100000</f>
        <v>0</v>
      </c>
      <c r="Z1050" s="732"/>
      <c r="AA1050" s="730"/>
      <c r="AB1050" s="730"/>
      <c r="AC1050" s="728">
        <f t="shared" ref="AC1050:AC1056" si="508">(AA1050*AB1050)/100000</f>
        <v>0</v>
      </c>
      <c r="AD1050" s="728" t="e">
        <f>(#REF!*#REF!)/100000</f>
        <v>#REF!</v>
      </c>
    </row>
    <row r="1051" spans="1:30" ht="41.25" customHeight="1">
      <c r="A1051" s="458" t="s">
        <v>2168</v>
      </c>
      <c r="B1051" s="745"/>
      <c r="C1051" s="730"/>
      <c r="D1051" s="730"/>
      <c r="E1051" s="731"/>
      <c r="F1051" s="731"/>
      <c r="G1051" s="732"/>
      <c r="H1051" s="732"/>
      <c r="I1051" s="730"/>
      <c r="J1051" s="730">
        <f t="shared" si="501"/>
        <v>0</v>
      </c>
      <c r="K1051" s="730"/>
      <c r="L1051" s="728">
        <f t="shared" si="502"/>
        <v>0</v>
      </c>
      <c r="M1051" s="730"/>
      <c r="N1051" s="728">
        <f t="shared" si="503"/>
        <v>0</v>
      </c>
      <c r="O1051" s="730"/>
      <c r="P1051" s="728">
        <f t="shared" si="504"/>
        <v>0</v>
      </c>
      <c r="Q1051" s="730"/>
      <c r="R1051" s="728">
        <f t="shared" si="505"/>
        <v>0</v>
      </c>
      <c r="S1051" s="730">
        <f t="shared" si="506"/>
        <v>0</v>
      </c>
      <c r="T1051" s="728">
        <f t="shared" si="506"/>
        <v>0</v>
      </c>
      <c r="U1051" s="728"/>
      <c r="V1051" s="732"/>
      <c r="W1051" s="730"/>
      <c r="X1051" s="730"/>
      <c r="Y1051" s="728">
        <f t="shared" si="507"/>
        <v>0</v>
      </c>
      <c r="Z1051" s="732"/>
      <c r="AA1051" s="730"/>
      <c r="AB1051" s="730"/>
      <c r="AC1051" s="728">
        <f t="shared" si="508"/>
        <v>0</v>
      </c>
      <c r="AD1051" s="728" t="e">
        <f>(#REF!*#REF!)/100000</f>
        <v>#REF!</v>
      </c>
    </row>
    <row r="1052" spans="1:30" ht="41.25" customHeight="1">
      <c r="A1052" s="458" t="s">
        <v>2450</v>
      </c>
      <c r="B1052" s="745"/>
      <c r="C1052" s="730"/>
      <c r="D1052" s="730"/>
      <c r="E1052" s="731"/>
      <c r="F1052" s="731"/>
      <c r="G1052" s="732"/>
      <c r="H1052" s="732"/>
      <c r="I1052" s="730"/>
      <c r="J1052" s="730">
        <f t="shared" si="501"/>
        <v>0</v>
      </c>
      <c r="K1052" s="730"/>
      <c r="L1052" s="728">
        <f t="shared" si="502"/>
        <v>0</v>
      </c>
      <c r="M1052" s="730"/>
      <c r="N1052" s="728">
        <f t="shared" si="503"/>
        <v>0</v>
      </c>
      <c r="O1052" s="730"/>
      <c r="P1052" s="728">
        <f t="shared" si="504"/>
        <v>0</v>
      </c>
      <c r="Q1052" s="730"/>
      <c r="R1052" s="728">
        <f t="shared" si="505"/>
        <v>0</v>
      </c>
      <c r="S1052" s="730">
        <f t="shared" si="506"/>
        <v>0</v>
      </c>
      <c r="T1052" s="728">
        <f t="shared" si="506"/>
        <v>0</v>
      </c>
      <c r="U1052" s="728"/>
      <c r="V1052" s="732"/>
      <c r="W1052" s="730"/>
      <c r="X1052" s="730"/>
      <c r="Y1052" s="728">
        <f t="shared" si="507"/>
        <v>0</v>
      </c>
      <c r="Z1052" s="732"/>
      <c r="AA1052" s="730"/>
      <c r="AB1052" s="730"/>
      <c r="AC1052" s="728">
        <f t="shared" si="508"/>
        <v>0</v>
      </c>
      <c r="AD1052" s="728" t="e">
        <f>(#REF!*#REF!)/100000</f>
        <v>#REF!</v>
      </c>
    </row>
    <row r="1053" spans="1:30" ht="41.25" customHeight="1">
      <c r="A1053" s="458" t="s">
        <v>2451</v>
      </c>
      <c r="B1053" s="745"/>
      <c r="C1053" s="730"/>
      <c r="D1053" s="730"/>
      <c r="E1053" s="731"/>
      <c r="F1053" s="731"/>
      <c r="G1053" s="732"/>
      <c r="H1053" s="732"/>
      <c r="I1053" s="730"/>
      <c r="J1053" s="730">
        <f t="shared" si="501"/>
        <v>0</v>
      </c>
      <c r="K1053" s="730"/>
      <c r="L1053" s="728">
        <f t="shared" si="502"/>
        <v>0</v>
      </c>
      <c r="M1053" s="730"/>
      <c r="N1053" s="728">
        <f t="shared" si="503"/>
        <v>0</v>
      </c>
      <c r="O1053" s="730"/>
      <c r="P1053" s="728">
        <f t="shared" si="504"/>
        <v>0</v>
      </c>
      <c r="Q1053" s="730"/>
      <c r="R1053" s="728">
        <f t="shared" si="505"/>
        <v>0</v>
      </c>
      <c r="S1053" s="730">
        <f t="shared" si="506"/>
        <v>0</v>
      </c>
      <c r="T1053" s="728">
        <f t="shared" si="506"/>
        <v>0</v>
      </c>
      <c r="U1053" s="728"/>
      <c r="V1053" s="732"/>
      <c r="W1053" s="730"/>
      <c r="X1053" s="730"/>
      <c r="Y1053" s="728">
        <f t="shared" si="507"/>
        <v>0</v>
      </c>
      <c r="Z1053" s="732"/>
      <c r="AA1053" s="730"/>
      <c r="AB1053" s="730"/>
      <c r="AC1053" s="728">
        <f t="shared" si="508"/>
        <v>0</v>
      </c>
      <c r="AD1053" s="728" t="e">
        <f>(#REF!*#REF!)/100000</f>
        <v>#REF!</v>
      </c>
    </row>
    <row r="1054" spans="1:30" ht="41.25" customHeight="1">
      <c r="A1054" s="458" t="s">
        <v>2452</v>
      </c>
      <c r="B1054" s="745"/>
      <c r="C1054" s="730"/>
      <c r="D1054" s="730"/>
      <c r="E1054" s="731"/>
      <c r="F1054" s="731"/>
      <c r="G1054" s="732"/>
      <c r="H1054" s="732"/>
      <c r="I1054" s="730"/>
      <c r="J1054" s="730">
        <f t="shared" si="501"/>
        <v>0</v>
      </c>
      <c r="K1054" s="730"/>
      <c r="L1054" s="728">
        <f t="shared" si="502"/>
        <v>0</v>
      </c>
      <c r="M1054" s="730"/>
      <c r="N1054" s="728">
        <f t="shared" si="503"/>
        <v>0</v>
      </c>
      <c r="O1054" s="730"/>
      <c r="P1054" s="728">
        <f t="shared" si="504"/>
        <v>0</v>
      </c>
      <c r="Q1054" s="730"/>
      <c r="R1054" s="728">
        <f t="shared" si="505"/>
        <v>0</v>
      </c>
      <c r="S1054" s="730">
        <f t="shared" si="506"/>
        <v>0</v>
      </c>
      <c r="T1054" s="728">
        <f t="shared" si="506"/>
        <v>0</v>
      </c>
      <c r="U1054" s="728"/>
      <c r="V1054" s="732"/>
      <c r="W1054" s="730"/>
      <c r="X1054" s="730"/>
      <c r="Y1054" s="728">
        <f t="shared" si="507"/>
        <v>0</v>
      </c>
      <c r="Z1054" s="732"/>
      <c r="AA1054" s="730"/>
      <c r="AB1054" s="730"/>
      <c r="AC1054" s="728">
        <f t="shared" si="508"/>
        <v>0</v>
      </c>
      <c r="AD1054" s="728" t="e">
        <f>(#REF!*#REF!)/100000</f>
        <v>#REF!</v>
      </c>
    </row>
    <row r="1055" spans="1:30" ht="41.25" customHeight="1">
      <c r="A1055" s="458" t="s">
        <v>1784</v>
      </c>
      <c r="B1055" s="756" t="s">
        <v>1580</v>
      </c>
      <c r="C1055" s="730"/>
      <c r="D1055" s="730"/>
      <c r="E1055" s="731"/>
      <c r="F1055" s="731"/>
      <c r="G1055" s="732"/>
      <c r="H1055" s="732"/>
      <c r="I1055" s="730"/>
      <c r="J1055" s="730">
        <f t="shared" si="501"/>
        <v>0</v>
      </c>
      <c r="K1055" s="730"/>
      <c r="L1055" s="728">
        <f t="shared" si="502"/>
        <v>0</v>
      </c>
      <c r="M1055" s="730"/>
      <c r="N1055" s="728">
        <f t="shared" si="503"/>
        <v>0</v>
      </c>
      <c r="O1055" s="730"/>
      <c r="P1055" s="728">
        <f t="shared" si="504"/>
        <v>0</v>
      </c>
      <c r="Q1055" s="730"/>
      <c r="R1055" s="728">
        <f t="shared" si="505"/>
        <v>0</v>
      </c>
      <c r="S1055" s="730">
        <f t="shared" si="506"/>
        <v>0</v>
      </c>
      <c r="T1055" s="728">
        <f t="shared" si="506"/>
        <v>0</v>
      </c>
      <c r="U1055" s="728"/>
      <c r="V1055" s="732"/>
      <c r="W1055" s="730"/>
      <c r="X1055" s="730"/>
      <c r="Y1055" s="728">
        <f t="shared" si="507"/>
        <v>0</v>
      </c>
      <c r="Z1055" s="732"/>
      <c r="AA1055" s="730"/>
      <c r="AB1055" s="730"/>
      <c r="AC1055" s="728">
        <f t="shared" si="508"/>
        <v>0</v>
      </c>
      <c r="AD1055" s="728" t="e">
        <f>(#REF!*#REF!)/100000</f>
        <v>#REF!</v>
      </c>
    </row>
    <row r="1056" spans="1:30" ht="41.25" customHeight="1">
      <c r="A1056" s="458" t="s">
        <v>1785</v>
      </c>
      <c r="B1056" s="756" t="s">
        <v>1581</v>
      </c>
      <c r="C1056" s="730"/>
      <c r="D1056" s="730"/>
      <c r="E1056" s="731"/>
      <c r="F1056" s="731"/>
      <c r="G1056" s="732"/>
      <c r="H1056" s="732"/>
      <c r="I1056" s="730"/>
      <c r="J1056" s="730">
        <f t="shared" si="501"/>
        <v>0</v>
      </c>
      <c r="K1056" s="730"/>
      <c r="L1056" s="728">
        <f t="shared" si="502"/>
        <v>0</v>
      </c>
      <c r="M1056" s="730"/>
      <c r="N1056" s="728">
        <f t="shared" si="503"/>
        <v>0</v>
      </c>
      <c r="O1056" s="730"/>
      <c r="P1056" s="728">
        <f t="shared" si="504"/>
        <v>0</v>
      </c>
      <c r="Q1056" s="730"/>
      <c r="R1056" s="728">
        <f t="shared" si="505"/>
        <v>0</v>
      </c>
      <c r="S1056" s="730">
        <f t="shared" si="506"/>
        <v>0</v>
      </c>
      <c r="T1056" s="728">
        <f t="shared" si="506"/>
        <v>0</v>
      </c>
      <c r="U1056" s="728"/>
      <c r="V1056" s="732"/>
      <c r="W1056" s="730"/>
      <c r="X1056" s="730"/>
      <c r="Y1056" s="728">
        <f t="shared" si="507"/>
        <v>0</v>
      </c>
      <c r="Z1056" s="732"/>
      <c r="AA1056" s="730"/>
      <c r="AB1056" s="730"/>
      <c r="AC1056" s="728">
        <f t="shared" si="508"/>
        <v>0</v>
      </c>
      <c r="AD1056" s="728" t="e">
        <f>(#REF!*#REF!)/100000</f>
        <v>#REF!</v>
      </c>
    </row>
    <row r="1057" spans="1:30" ht="41.25" customHeight="1">
      <c r="A1057" s="463" t="s">
        <v>898</v>
      </c>
      <c r="B1057" s="718" t="s">
        <v>899</v>
      </c>
      <c r="C1057" s="723"/>
      <c r="D1057" s="723"/>
      <c r="E1057" s="727">
        <f>SUM(E1058:E1062)</f>
        <v>0</v>
      </c>
      <c r="F1057" s="727">
        <f>SUM(F1058:F1062)</f>
        <v>0</v>
      </c>
      <c r="G1057" s="725"/>
      <c r="H1057" s="725"/>
      <c r="I1057" s="723"/>
      <c r="J1057" s="723"/>
      <c r="K1057" s="726"/>
      <c r="L1057" s="727">
        <f>SUM(L1058:L1062)</f>
        <v>0</v>
      </c>
      <c r="M1057" s="726"/>
      <c r="N1057" s="727">
        <f>SUM(N1058:N1062)</f>
        <v>0</v>
      </c>
      <c r="O1057" s="726"/>
      <c r="P1057" s="727">
        <f>SUM(P1058:P1062)</f>
        <v>0</v>
      </c>
      <c r="Q1057" s="726"/>
      <c r="R1057" s="727">
        <f>SUM(R1058:R1062)</f>
        <v>0</v>
      </c>
      <c r="S1057" s="726"/>
      <c r="T1057" s="727">
        <f>SUM(T1058:T1062)</f>
        <v>0</v>
      </c>
      <c r="U1057" s="728"/>
      <c r="V1057" s="725"/>
      <c r="W1057" s="723">
        <f>SUM(W1058:W1062)</f>
        <v>0</v>
      </c>
      <c r="X1057" s="726">
        <f>SUM(X1058:X1062)</f>
        <v>0</v>
      </c>
      <c r="Y1057" s="727">
        <f>SUM(Y1058:Y1062)</f>
        <v>0</v>
      </c>
      <c r="Z1057" s="725"/>
      <c r="AA1057" s="723">
        <f>SUM(AA1058:AA1062)</f>
        <v>0</v>
      </c>
      <c r="AB1057" s="726">
        <f>SUM(AB1058:AB1062)</f>
        <v>0</v>
      </c>
      <c r="AC1057" s="727">
        <f>SUM(AC1058:AC1062)</f>
        <v>0</v>
      </c>
      <c r="AD1057" s="727" t="e">
        <f>SUM(AD1058:AD1062)</f>
        <v>#REF!</v>
      </c>
    </row>
    <row r="1058" spans="1:30" ht="41.25" customHeight="1">
      <c r="A1058" s="458" t="s">
        <v>2234</v>
      </c>
      <c r="B1058" s="805"/>
      <c r="C1058" s="730"/>
      <c r="D1058" s="730"/>
      <c r="E1058" s="731"/>
      <c r="F1058" s="731"/>
      <c r="G1058" s="732"/>
      <c r="H1058" s="732"/>
      <c r="I1058" s="730"/>
      <c r="J1058" s="730">
        <f t="shared" si="501"/>
        <v>0</v>
      </c>
      <c r="K1058" s="730"/>
      <c r="L1058" s="728">
        <f>K1058*J1058</f>
        <v>0</v>
      </c>
      <c r="M1058" s="730"/>
      <c r="N1058" s="728">
        <f>M1058*J1058</f>
        <v>0</v>
      </c>
      <c r="O1058" s="730"/>
      <c r="P1058" s="728">
        <f>O1058*J1058</f>
        <v>0</v>
      </c>
      <c r="Q1058" s="730"/>
      <c r="R1058" s="728">
        <f>Q1058*J1058</f>
        <v>0</v>
      </c>
      <c r="S1058" s="730">
        <f t="shared" ref="S1058:T1062" si="509">K1058+M1058+O1058+Q1058</f>
        <v>0</v>
      </c>
      <c r="T1058" s="728">
        <f t="shared" si="509"/>
        <v>0</v>
      </c>
      <c r="U1058" s="728"/>
      <c r="V1058" s="732"/>
      <c r="W1058" s="730"/>
      <c r="X1058" s="730"/>
      <c r="Y1058" s="728">
        <f>(W1058*X1058)/100000</f>
        <v>0</v>
      </c>
      <c r="Z1058" s="732"/>
      <c r="AA1058" s="730"/>
      <c r="AB1058" s="730"/>
      <c r="AC1058" s="728">
        <f>(AA1058*AB1058)/100000</f>
        <v>0</v>
      </c>
      <c r="AD1058" s="728" t="e">
        <f>(#REF!*#REF!)/100000</f>
        <v>#REF!</v>
      </c>
    </row>
    <row r="1059" spans="1:30" ht="41.25" customHeight="1">
      <c r="A1059" s="458" t="s">
        <v>2235</v>
      </c>
      <c r="B1059" s="805"/>
      <c r="C1059" s="730"/>
      <c r="D1059" s="730"/>
      <c r="E1059" s="731"/>
      <c r="F1059" s="731"/>
      <c r="G1059" s="732"/>
      <c r="H1059" s="732"/>
      <c r="I1059" s="730"/>
      <c r="J1059" s="730">
        <f t="shared" si="501"/>
        <v>0</v>
      </c>
      <c r="K1059" s="730"/>
      <c r="L1059" s="728">
        <f>K1059*J1059</f>
        <v>0</v>
      </c>
      <c r="M1059" s="730"/>
      <c r="N1059" s="728">
        <f>M1059*J1059</f>
        <v>0</v>
      </c>
      <c r="O1059" s="730"/>
      <c r="P1059" s="728">
        <f>O1059*J1059</f>
        <v>0</v>
      </c>
      <c r="Q1059" s="730"/>
      <c r="R1059" s="728">
        <f>Q1059*J1059</f>
        <v>0</v>
      </c>
      <c r="S1059" s="730">
        <f t="shared" si="509"/>
        <v>0</v>
      </c>
      <c r="T1059" s="728">
        <f t="shared" si="509"/>
        <v>0</v>
      </c>
      <c r="U1059" s="728"/>
      <c r="V1059" s="732"/>
      <c r="W1059" s="730"/>
      <c r="X1059" s="730"/>
      <c r="Y1059" s="728">
        <f>(W1059*X1059)/100000</f>
        <v>0</v>
      </c>
      <c r="Z1059" s="732"/>
      <c r="AA1059" s="730"/>
      <c r="AB1059" s="730"/>
      <c r="AC1059" s="728">
        <f>(AA1059*AB1059)/100000</f>
        <v>0</v>
      </c>
      <c r="AD1059" s="728" t="e">
        <f>(#REF!*#REF!)/100000</f>
        <v>#REF!</v>
      </c>
    </row>
    <row r="1060" spans="1:30" ht="41.25" customHeight="1">
      <c r="A1060" s="458" t="s">
        <v>2236</v>
      </c>
      <c r="B1060" s="805"/>
      <c r="C1060" s="730"/>
      <c r="D1060" s="730"/>
      <c r="E1060" s="731"/>
      <c r="F1060" s="731"/>
      <c r="G1060" s="732"/>
      <c r="H1060" s="732"/>
      <c r="I1060" s="730"/>
      <c r="J1060" s="730">
        <f t="shared" si="501"/>
        <v>0</v>
      </c>
      <c r="K1060" s="730"/>
      <c r="L1060" s="728">
        <f>K1060*J1060</f>
        <v>0</v>
      </c>
      <c r="M1060" s="730"/>
      <c r="N1060" s="728">
        <f>M1060*J1060</f>
        <v>0</v>
      </c>
      <c r="O1060" s="730"/>
      <c r="P1060" s="728">
        <f>O1060*J1060</f>
        <v>0</v>
      </c>
      <c r="Q1060" s="730"/>
      <c r="R1060" s="728">
        <f>Q1060*J1060</f>
        <v>0</v>
      </c>
      <c r="S1060" s="730">
        <f t="shared" si="509"/>
        <v>0</v>
      </c>
      <c r="T1060" s="728">
        <f t="shared" si="509"/>
        <v>0</v>
      </c>
      <c r="U1060" s="728"/>
      <c r="V1060" s="732"/>
      <c r="W1060" s="730"/>
      <c r="X1060" s="730"/>
      <c r="Y1060" s="728">
        <f>(W1060*X1060)/100000</f>
        <v>0</v>
      </c>
      <c r="Z1060" s="732"/>
      <c r="AA1060" s="730"/>
      <c r="AB1060" s="730"/>
      <c r="AC1060" s="728">
        <f>(AA1060*AB1060)/100000</f>
        <v>0</v>
      </c>
      <c r="AD1060" s="728" t="e">
        <f>(#REF!*#REF!)/100000</f>
        <v>#REF!</v>
      </c>
    </row>
    <row r="1061" spans="1:30" ht="41.25" customHeight="1">
      <c r="A1061" s="458" t="s">
        <v>2453</v>
      </c>
      <c r="B1061" s="805"/>
      <c r="C1061" s="730"/>
      <c r="D1061" s="730"/>
      <c r="E1061" s="731"/>
      <c r="F1061" s="731"/>
      <c r="G1061" s="732"/>
      <c r="H1061" s="732"/>
      <c r="I1061" s="730"/>
      <c r="J1061" s="730">
        <f t="shared" si="501"/>
        <v>0</v>
      </c>
      <c r="K1061" s="730"/>
      <c r="L1061" s="728">
        <f>K1061*J1061</f>
        <v>0</v>
      </c>
      <c r="M1061" s="730"/>
      <c r="N1061" s="728">
        <f>M1061*J1061</f>
        <v>0</v>
      </c>
      <c r="O1061" s="730"/>
      <c r="P1061" s="728">
        <f>O1061*J1061</f>
        <v>0</v>
      </c>
      <c r="Q1061" s="730"/>
      <c r="R1061" s="728">
        <f>Q1061*J1061</f>
        <v>0</v>
      </c>
      <c r="S1061" s="730">
        <f t="shared" si="509"/>
        <v>0</v>
      </c>
      <c r="T1061" s="728">
        <f t="shared" si="509"/>
        <v>0</v>
      </c>
      <c r="U1061" s="728"/>
      <c r="V1061" s="732"/>
      <c r="W1061" s="730"/>
      <c r="X1061" s="730"/>
      <c r="Y1061" s="728">
        <f>(W1061*X1061)/100000</f>
        <v>0</v>
      </c>
      <c r="Z1061" s="732"/>
      <c r="AA1061" s="730"/>
      <c r="AB1061" s="730"/>
      <c r="AC1061" s="728">
        <f>(AA1061*AB1061)/100000</f>
        <v>0</v>
      </c>
      <c r="AD1061" s="728" t="e">
        <f>(#REF!*#REF!)/100000</f>
        <v>#REF!</v>
      </c>
    </row>
    <row r="1062" spans="1:30" ht="41.25" customHeight="1">
      <c r="A1062" s="458" t="s">
        <v>2454</v>
      </c>
      <c r="B1062" s="805"/>
      <c r="C1062" s="730"/>
      <c r="D1062" s="730"/>
      <c r="E1062" s="731"/>
      <c r="F1062" s="731"/>
      <c r="G1062" s="732"/>
      <c r="H1062" s="732"/>
      <c r="I1062" s="730"/>
      <c r="J1062" s="730">
        <f t="shared" si="501"/>
        <v>0</v>
      </c>
      <c r="K1062" s="730"/>
      <c r="L1062" s="728">
        <f>K1062*J1062</f>
        <v>0</v>
      </c>
      <c r="M1062" s="730"/>
      <c r="N1062" s="728">
        <f>M1062*J1062</f>
        <v>0</v>
      </c>
      <c r="O1062" s="730"/>
      <c r="P1062" s="728">
        <f>O1062*J1062</f>
        <v>0</v>
      </c>
      <c r="Q1062" s="730"/>
      <c r="R1062" s="728">
        <f>Q1062*J1062</f>
        <v>0</v>
      </c>
      <c r="S1062" s="730">
        <f t="shared" si="509"/>
        <v>0</v>
      </c>
      <c r="T1062" s="728">
        <f t="shared" si="509"/>
        <v>0</v>
      </c>
      <c r="U1062" s="728"/>
      <c r="V1062" s="732"/>
      <c r="W1062" s="730"/>
      <c r="X1062" s="730"/>
      <c r="Y1062" s="728">
        <f>(W1062*X1062)/100000</f>
        <v>0</v>
      </c>
      <c r="Z1062" s="732"/>
      <c r="AA1062" s="730"/>
      <c r="AB1062" s="730"/>
      <c r="AC1062" s="728">
        <f>(AA1062*AB1062)/100000</f>
        <v>0</v>
      </c>
      <c r="AD1062" s="728" t="e">
        <f>(#REF!*#REF!)/100000</f>
        <v>#REF!</v>
      </c>
    </row>
    <row r="1063" spans="1:30" ht="41.25" customHeight="1">
      <c r="A1063" s="463" t="s">
        <v>900</v>
      </c>
      <c r="B1063" s="718" t="s">
        <v>901</v>
      </c>
      <c r="C1063" s="723"/>
      <c r="D1063" s="723"/>
      <c r="E1063" s="727">
        <f>SUM(E1064:E1068)</f>
        <v>0</v>
      </c>
      <c r="F1063" s="727">
        <f>SUM(F1064:F1068)</f>
        <v>0</v>
      </c>
      <c r="G1063" s="725"/>
      <c r="H1063" s="725"/>
      <c r="I1063" s="723"/>
      <c r="J1063" s="723"/>
      <c r="K1063" s="726"/>
      <c r="L1063" s="727">
        <f>SUM(L1064:L1068)</f>
        <v>0</v>
      </c>
      <c r="M1063" s="726"/>
      <c r="N1063" s="727">
        <f>SUM(N1064:N1068)</f>
        <v>0</v>
      </c>
      <c r="O1063" s="726"/>
      <c r="P1063" s="727">
        <f>SUM(P1064:P1068)</f>
        <v>0</v>
      </c>
      <c r="Q1063" s="726"/>
      <c r="R1063" s="727">
        <f>SUM(R1064:R1068)</f>
        <v>0</v>
      </c>
      <c r="S1063" s="726"/>
      <c r="T1063" s="727">
        <f>SUM(T1064:T1068)</f>
        <v>0</v>
      </c>
      <c r="U1063" s="728"/>
      <c r="V1063" s="725"/>
      <c r="W1063" s="723">
        <f>SUM(W1064:W1068)</f>
        <v>0</v>
      </c>
      <c r="X1063" s="726">
        <f>SUM(X1064:X1068)</f>
        <v>0</v>
      </c>
      <c r="Y1063" s="727">
        <f>SUM(Y1064:Y1068)</f>
        <v>0</v>
      </c>
      <c r="Z1063" s="725"/>
      <c r="AA1063" s="723">
        <f>SUM(AA1064:AA1068)</f>
        <v>0</v>
      </c>
      <c r="AB1063" s="726">
        <f>SUM(AB1064:AB1068)</f>
        <v>0</v>
      </c>
      <c r="AC1063" s="727">
        <f>SUM(AC1064:AC1068)</f>
        <v>0</v>
      </c>
      <c r="AD1063" s="727" t="e">
        <f>SUM(AD1064:AD1068)</f>
        <v>#REF!</v>
      </c>
    </row>
    <row r="1064" spans="1:30" ht="41.25" customHeight="1">
      <c r="A1064" s="458" t="s">
        <v>2237</v>
      </c>
      <c r="B1064" s="805"/>
      <c r="C1064" s="730"/>
      <c r="D1064" s="730"/>
      <c r="E1064" s="731"/>
      <c r="F1064" s="731"/>
      <c r="G1064" s="732"/>
      <c r="H1064" s="732"/>
      <c r="I1064" s="730"/>
      <c r="J1064" s="730">
        <f t="shared" si="501"/>
        <v>0</v>
      </c>
      <c r="K1064" s="730"/>
      <c r="L1064" s="728">
        <f>K1064*J1064</f>
        <v>0</v>
      </c>
      <c r="M1064" s="730"/>
      <c r="N1064" s="728">
        <f>M1064*J1064</f>
        <v>0</v>
      </c>
      <c r="O1064" s="730"/>
      <c r="P1064" s="728">
        <f>O1064*J1064</f>
        <v>0</v>
      </c>
      <c r="Q1064" s="730"/>
      <c r="R1064" s="728">
        <f>Q1064*J1064</f>
        <v>0</v>
      </c>
      <c r="S1064" s="730">
        <f t="shared" ref="S1064:T1068" si="510">K1064+M1064+O1064+Q1064</f>
        <v>0</v>
      </c>
      <c r="T1064" s="728">
        <f t="shared" si="510"/>
        <v>0</v>
      </c>
      <c r="U1064" s="728"/>
      <c r="V1064" s="732"/>
      <c r="W1064" s="730"/>
      <c r="X1064" s="730"/>
      <c r="Y1064" s="728">
        <f>(W1064*X1064)/100000</f>
        <v>0</v>
      </c>
      <c r="Z1064" s="732"/>
      <c r="AA1064" s="730"/>
      <c r="AB1064" s="730"/>
      <c r="AC1064" s="728">
        <f>(AA1064*AB1064)/100000</f>
        <v>0</v>
      </c>
      <c r="AD1064" s="728" t="e">
        <f>(#REF!*#REF!)/100000</f>
        <v>#REF!</v>
      </c>
    </row>
    <row r="1065" spans="1:30" ht="41.25" customHeight="1">
      <c r="A1065" s="458" t="s">
        <v>2238</v>
      </c>
      <c r="B1065" s="805"/>
      <c r="C1065" s="730"/>
      <c r="D1065" s="730"/>
      <c r="E1065" s="731"/>
      <c r="F1065" s="731"/>
      <c r="G1065" s="732"/>
      <c r="H1065" s="732"/>
      <c r="I1065" s="730"/>
      <c r="J1065" s="730">
        <f t="shared" si="501"/>
        <v>0</v>
      </c>
      <c r="K1065" s="730"/>
      <c r="L1065" s="728">
        <f>K1065*J1065</f>
        <v>0</v>
      </c>
      <c r="M1065" s="730"/>
      <c r="N1065" s="728">
        <f>M1065*J1065</f>
        <v>0</v>
      </c>
      <c r="O1065" s="730"/>
      <c r="P1065" s="728">
        <f>O1065*J1065</f>
        <v>0</v>
      </c>
      <c r="Q1065" s="730"/>
      <c r="R1065" s="728">
        <f>Q1065*J1065</f>
        <v>0</v>
      </c>
      <c r="S1065" s="730">
        <f t="shared" si="510"/>
        <v>0</v>
      </c>
      <c r="T1065" s="728">
        <f t="shared" si="510"/>
        <v>0</v>
      </c>
      <c r="U1065" s="728"/>
      <c r="V1065" s="732"/>
      <c r="W1065" s="730"/>
      <c r="X1065" s="730"/>
      <c r="Y1065" s="728">
        <f>(W1065*X1065)/100000</f>
        <v>0</v>
      </c>
      <c r="Z1065" s="732"/>
      <c r="AA1065" s="730"/>
      <c r="AB1065" s="730"/>
      <c r="AC1065" s="728">
        <f>(AA1065*AB1065)/100000</f>
        <v>0</v>
      </c>
      <c r="AD1065" s="728" t="e">
        <f>(#REF!*#REF!)/100000</f>
        <v>#REF!</v>
      </c>
    </row>
    <row r="1066" spans="1:30" ht="41.25" customHeight="1">
      <c r="A1066" s="458" t="s">
        <v>2239</v>
      </c>
      <c r="B1066" s="805"/>
      <c r="C1066" s="730"/>
      <c r="D1066" s="730"/>
      <c r="E1066" s="731"/>
      <c r="F1066" s="731"/>
      <c r="G1066" s="732"/>
      <c r="H1066" s="732"/>
      <c r="I1066" s="730"/>
      <c r="J1066" s="730">
        <f t="shared" si="501"/>
        <v>0</v>
      </c>
      <c r="K1066" s="730"/>
      <c r="L1066" s="728">
        <f>K1066*J1066</f>
        <v>0</v>
      </c>
      <c r="M1066" s="730"/>
      <c r="N1066" s="728">
        <f>M1066*J1066</f>
        <v>0</v>
      </c>
      <c r="O1066" s="730"/>
      <c r="P1066" s="728">
        <f>O1066*J1066</f>
        <v>0</v>
      </c>
      <c r="Q1066" s="730"/>
      <c r="R1066" s="728">
        <f>Q1066*J1066</f>
        <v>0</v>
      </c>
      <c r="S1066" s="730">
        <f t="shared" si="510"/>
        <v>0</v>
      </c>
      <c r="T1066" s="728">
        <f t="shared" si="510"/>
        <v>0</v>
      </c>
      <c r="U1066" s="728"/>
      <c r="V1066" s="732"/>
      <c r="W1066" s="730"/>
      <c r="X1066" s="730"/>
      <c r="Y1066" s="728">
        <f>(W1066*X1066)/100000</f>
        <v>0</v>
      </c>
      <c r="Z1066" s="732"/>
      <c r="AA1066" s="730"/>
      <c r="AB1066" s="730"/>
      <c r="AC1066" s="728">
        <f>(AA1066*AB1066)/100000</f>
        <v>0</v>
      </c>
      <c r="AD1066" s="728" t="e">
        <f>(#REF!*#REF!)/100000</f>
        <v>#REF!</v>
      </c>
    </row>
    <row r="1067" spans="1:30" ht="41.25" customHeight="1">
      <c r="A1067" s="458" t="s">
        <v>2455</v>
      </c>
      <c r="B1067" s="805"/>
      <c r="C1067" s="730"/>
      <c r="D1067" s="730"/>
      <c r="E1067" s="731"/>
      <c r="F1067" s="731"/>
      <c r="G1067" s="732"/>
      <c r="H1067" s="732"/>
      <c r="I1067" s="730"/>
      <c r="J1067" s="730">
        <f t="shared" si="501"/>
        <v>0</v>
      </c>
      <c r="K1067" s="730"/>
      <c r="L1067" s="728">
        <f>K1067*J1067</f>
        <v>0</v>
      </c>
      <c r="M1067" s="730"/>
      <c r="N1067" s="728">
        <f>M1067*J1067</f>
        <v>0</v>
      </c>
      <c r="O1067" s="730"/>
      <c r="P1067" s="728">
        <f>O1067*J1067</f>
        <v>0</v>
      </c>
      <c r="Q1067" s="730"/>
      <c r="R1067" s="728">
        <f>Q1067*J1067</f>
        <v>0</v>
      </c>
      <c r="S1067" s="730">
        <f t="shared" si="510"/>
        <v>0</v>
      </c>
      <c r="T1067" s="728">
        <f t="shared" si="510"/>
        <v>0</v>
      </c>
      <c r="U1067" s="728"/>
      <c r="V1067" s="732"/>
      <c r="W1067" s="730"/>
      <c r="X1067" s="730"/>
      <c r="Y1067" s="728">
        <f>(W1067*X1067)/100000</f>
        <v>0</v>
      </c>
      <c r="Z1067" s="732"/>
      <c r="AA1067" s="730"/>
      <c r="AB1067" s="730"/>
      <c r="AC1067" s="728">
        <f>(AA1067*AB1067)/100000</f>
        <v>0</v>
      </c>
      <c r="AD1067" s="728" t="e">
        <f>(#REF!*#REF!)/100000</f>
        <v>#REF!</v>
      </c>
    </row>
    <row r="1068" spans="1:30" ht="41.25" customHeight="1">
      <c r="A1068" s="458" t="s">
        <v>2456</v>
      </c>
      <c r="B1068" s="805"/>
      <c r="C1068" s="730"/>
      <c r="D1068" s="730"/>
      <c r="E1068" s="731"/>
      <c r="F1068" s="731"/>
      <c r="G1068" s="732"/>
      <c r="H1068" s="732"/>
      <c r="I1068" s="730"/>
      <c r="J1068" s="730">
        <f t="shared" si="501"/>
        <v>0</v>
      </c>
      <c r="K1068" s="730"/>
      <c r="L1068" s="728">
        <f>K1068*J1068</f>
        <v>0</v>
      </c>
      <c r="M1068" s="730"/>
      <c r="N1068" s="728">
        <f>M1068*J1068</f>
        <v>0</v>
      </c>
      <c r="O1068" s="730"/>
      <c r="P1068" s="728">
        <f>O1068*J1068</f>
        <v>0</v>
      </c>
      <c r="Q1068" s="730"/>
      <c r="R1068" s="728">
        <f>Q1068*J1068</f>
        <v>0</v>
      </c>
      <c r="S1068" s="730">
        <f t="shared" si="510"/>
        <v>0</v>
      </c>
      <c r="T1068" s="728">
        <f t="shared" si="510"/>
        <v>0</v>
      </c>
      <c r="U1068" s="728"/>
      <c r="V1068" s="732"/>
      <c r="W1068" s="730"/>
      <c r="X1068" s="730"/>
      <c r="Y1068" s="728">
        <f>(W1068*X1068)/100000</f>
        <v>0</v>
      </c>
      <c r="Z1068" s="732"/>
      <c r="AA1068" s="730"/>
      <c r="AB1068" s="730"/>
      <c r="AC1068" s="728">
        <f>(AA1068*AB1068)/100000</f>
        <v>0</v>
      </c>
      <c r="AD1068" s="728" t="e">
        <f>(#REF!*#REF!)/100000</f>
        <v>#REF!</v>
      </c>
    </row>
    <row r="1069" spans="1:30" ht="41.25" customHeight="1">
      <c r="A1069" s="463" t="s">
        <v>902</v>
      </c>
      <c r="B1069" s="718" t="s">
        <v>903</v>
      </c>
      <c r="C1069" s="723"/>
      <c r="D1069" s="723"/>
      <c r="E1069" s="727">
        <f>SUM(E1070:E1074)</f>
        <v>0</v>
      </c>
      <c r="F1069" s="727">
        <f>SUM(F1070:F1074)</f>
        <v>0</v>
      </c>
      <c r="G1069" s="725"/>
      <c r="H1069" s="725"/>
      <c r="I1069" s="723"/>
      <c r="J1069" s="723"/>
      <c r="K1069" s="726"/>
      <c r="L1069" s="727">
        <f>SUM(L1070:L1074)</f>
        <v>0</v>
      </c>
      <c r="M1069" s="726"/>
      <c r="N1069" s="727">
        <f>SUM(N1070:N1074)</f>
        <v>0</v>
      </c>
      <c r="O1069" s="726"/>
      <c r="P1069" s="727">
        <f>SUM(P1070:P1074)</f>
        <v>0</v>
      </c>
      <c r="Q1069" s="726"/>
      <c r="R1069" s="727">
        <f>SUM(R1070:R1074)</f>
        <v>0</v>
      </c>
      <c r="S1069" s="726"/>
      <c r="T1069" s="727">
        <f>SUM(T1070:T1074)</f>
        <v>0</v>
      </c>
      <c r="U1069" s="728"/>
      <c r="V1069" s="725"/>
      <c r="W1069" s="723">
        <f>SUM(W1070:W1074)</f>
        <v>0</v>
      </c>
      <c r="X1069" s="726">
        <f>SUM(X1070:X1074)</f>
        <v>0</v>
      </c>
      <c r="Y1069" s="727">
        <f>SUM(Y1070:Y1074)</f>
        <v>0</v>
      </c>
      <c r="Z1069" s="725"/>
      <c r="AA1069" s="723">
        <f>SUM(AA1070:AA1074)</f>
        <v>0</v>
      </c>
      <c r="AB1069" s="726">
        <f>SUM(AB1070:AB1074)</f>
        <v>0</v>
      </c>
      <c r="AC1069" s="727">
        <f>SUM(AC1070:AC1074)</f>
        <v>0</v>
      </c>
      <c r="AD1069" s="727" t="e">
        <f>SUM(AD1070:AD1074)</f>
        <v>#REF!</v>
      </c>
    </row>
    <row r="1070" spans="1:30" ht="41.25" customHeight="1">
      <c r="A1070" s="458" t="s">
        <v>2240</v>
      </c>
      <c r="B1070" s="805"/>
      <c r="C1070" s="730"/>
      <c r="D1070" s="730"/>
      <c r="E1070" s="731"/>
      <c r="F1070" s="731"/>
      <c r="G1070" s="732"/>
      <c r="H1070" s="732"/>
      <c r="I1070" s="730"/>
      <c r="J1070" s="730">
        <f t="shared" si="501"/>
        <v>0</v>
      </c>
      <c r="K1070" s="730"/>
      <c r="L1070" s="728">
        <f>K1070*J1070</f>
        <v>0</v>
      </c>
      <c r="M1070" s="730"/>
      <c r="N1070" s="728">
        <f>M1070*J1070</f>
        <v>0</v>
      </c>
      <c r="O1070" s="730"/>
      <c r="P1070" s="728">
        <f>O1070*J1070</f>
        <v>0</v>
      </c>
      <c r="Q1070" s="730"/>
      <c r="R1070" s="728">
        <f>Q1070*J1070</f>
        <v>0</v>
      </c>
      <c r="S1070" s="730">
        <f t="shared" ref="S1070:T1074" si="511">K1070+M1070+O1070+Q1070</f>
        <v>0</v>
      </c>
      <c r="T1070" s="728">
        <f t="shared" si="511"/>
        <v>0</v>
      </c>
      <c r="U1070" s="728"/>
      <c r="V1070" s="732"/>
      <c r="W1070" s="730"/>
      <c r="X1070" s="730"/>
      <c r="Y1070" s="728">
        <f>(W1070*X1070)/100000</f>
        <v>0</v>
      </c>
      <c r="Z1070" s="732"/>
      <c r="AA1070" s="730"/>
      <c r="AB1070" s="730"/>
      <c r="AC1070" s="728">
        <f>(AA1070*AB1070)/100000</f>
        <v>0</v>
      </c>
      <c r="AD1070" s="728" t="e">
        <f>(#REF!*#REF!)/100000</f>
        <v>#REF!</v>
      </c>
    </row>
    <row r="1071" spans="1:30" ht="41.25" customHeight="1">
      <c r="A1071" s="458" t="s">
        <v>2241</v>
      </c>
      <c r="B1071" s="805"/>
      <c r="C1071" s="730"/>
      <c r="D1071" s="730"/>
      <c r="E1071" s="731"/>
      <c r="F1071" s="731"/>
      <c r="G1071" s="732"/>
      <c r="H1071" s="732"/>
      <c r="I1071" s="730"/>
      <c r="J1071" s="730">
        <f t="shared" si="501"/>
        <v>0</v>
      </c>
      <c r="K1071" s="730"/>
      <c r="L1071" s="728">
        <f>K1071*J1071</f>
        <v>0</v>
      </c>
      <c r="M1071" s="730"/>
      <c r="N1071" s="728">
        <f>M1071*J1071</f>
        <v>0</v>
      </c>
      <c r="O1071" s="730"/>
      <c r="P1071" s="728">
        <f>O1071*J1071</f>
        <v>0</v>
      </c>
      <c r="Q1071" s="730"/>
      <c r="R1071" s="728">
        <f>Q1071*J1071</f>
        <v>0</v>
      </c>
      <c r="S1071" s="730">
        <f t="shared" si="511"/>
        <v>0</v>
      </c>
      <c r="T1071" s="728">
        <f t="shared" si="511"/>
        <v>0</v>
      </c>
      <c r="U1071" s="728"/>
      <c r="V1071" s="732"/>
      <c r="W1071" s="730"/>
      <c r="X1071" s="730"/>
      <c r="Y1071" s="728">
        <f>(W1071*X1071)/100000</f>
        <v>0</v>
      </c>
      <c r="Z1071" s="732"/>
      <c r="AA1071" s="730"/>
      <c r="AB1071" s="730"/>
      <c r="AC1071" s="728">
        <f>(AA1071*AB1071)/100000</f>
        <v>0</v>
      </c>
      <c r="AD1071" s="728" t="e">
        <f>(#REF!*#REF!)/100000</f>
        <v>#REF!</v>
      </c>
    </row>
    <row r="1072" spans="1:30" ht="41.25" customHeight="1">
      <c r="A1072" s="458" t="s">
        <v>2242</v>
      </c>
      <c r="B1072" s="805"/>
      <c r="C1072" s="730"/>
      <c r="D1072" s="730"/>
      <c r="E1072" s="731"/>
      <c r="F1072" s="731"/>
      <c r="G1072" s="732"/>
      <c r="H1072" s="732"/>
      <c r="I1072" s="730"/>
      <c r="J1072" s="730">
        <f t="shared" si="501"/>
        <v>0</v>
      </c>
      <c r="K1072" s="730"/>
      <c r="L1072" s="728">
        <f>K1072*J1072</f>
        <v>0</v>
      </c>
      <c r="M1072" s="730"/>
      <c r="N1072" s="728">
        <f>M1072*J1072</f>
        <v>0</v>
      </c>
      <c r="O1072" s="730"/>
      <c r="P1072" s="728">
        <f>O1072*J1072</f>
        <v>0</v>
      </c>
      <c r="Q1072" s="730"/>
      <c r="R1072" s="728">
        <f>Q1072*J1072</f>
        <v>0</v>
      </c>
      <c r="S1072" s="730">
        <f t="shared" si="511"/>
        <v>0</v>
      </c>
      <c r="T1072" s="728">
        <f t="shared" si="511"/>
        <v>0</v>
      </c>
      <c r="U1072" s="728"/>
      <c r="V1072" s="732"/>
      <c r="W1072" s="730"/>
      <c r="X1072" s="730"/>
      <c r="Y1072" s="728">
        <f>(W1072*X1072)/100000</f>
        <v>0</v>
      </c>
      <c r="Z1072" s="732"/>
      <c r="AA1072" s="730"/>
      <c r="AB1072" s="730"/>
      <c r="AC1072" s="728">
        <f>(AA1072*AB1072)/100000</f>
        <v>0</v>
      </c>
      <c r="AD1072" s="728" t="e">
        <f>(#REF!*#REF!)/100000</f>
        <v>#REF!</v>
      </c>
    </row>
    <row r="1073" spans="1:30" ht="41.25" customHeight="1">
      <c r="A1073" s="458" t="s">
        <v>2457</v>
      </c>
      <c r="B1073" s="805"/>
      <c r="C1073" s="730"/>
      <c r="D1073" s="730"/>
      <c r="E1073" s="731"/>
      <c r="F1073" s="731"/>
      <c r="G1073" s="732"/>
      <c r="H1073" s="732"/>
      <c r="I1073" s="730"/>
      <c r="J1073" s="730">
        <f t="shared" si="501"/>
        <v>0</v>
      </c>
      <c r="K1073" s="730"/>
      <c r="L1073" s="728">
        <f>K1073*J1073</f>
        <v>0</v>
      </c>
      <c r="M1073" s="730"/>
      <c r="N1073" s="728">
        <f>M1073*J1073</f>
        <v>0</v>
      </c>
      <c r="O1073" s="730"/>
      <c r="P1073" s="728">
        <f>O1073*J1073</f>
        <v>0</v>
      </c>
      <c r="Q1073" s="730"/>
      <c r="R1073" s="728">
        <f>Q1073*J1073</f>
        <v>0</v>
      </c>
      <c r="S1073" s="730">
        <f t="shared" si="511"/>
        <v>0</v>
      </c>
      <c r="T1073" s="728">
        <f t="shared" si="511"/>
        <v>0</v>
      </c>
      <c r="U1073" s="728"/>
      <c r="V1073" s="732"/>
      <c r="W1073" s="730"/>
      <c r="X1073" s="730"/>
      <c r="Y1073" s="728">
        <f>(W1073*X1073)/100000</f>
        <v>0</v>
      </c>
      <c r="Z1073" s="732"/>
      <c r="AA1073" s="730"/>
      <c r="AB1073" s="730"/>
      <c r="AC1073" s="728">
        <f>(AA1073*AB1073)/100000</f>
        <v>0</v>
      </c>
      <c r="AD1073" s="728" t="e">
        <f>(#REF!*#REF!)/100000</f>
        <v>#REF!</v>
      </c>
    </row>
    <row r="1074" spans="1:30" ht="41.25" customHeight="1">
      <c r="A1074" s="458" t="s">
        <v>2458</v>
      </c>
      <c r="B1074" s="805"/>
      <c r="C1074" s="730"/>
      <c r="D1074" s="730"/>
      <c r="E1074" s="731"/>
      <c r="F1074" s="731"/>
      <c r="G1074" s="732"/>
      <c r="H1074" s="732"/>
      <c r="I1074" s="730"/>
      <c r="J1074" s="730">
        <f t="shared" si="501"/>
        <v>0</v>
      </c>
      <c r="K1074" s="730"/>
      <c r="L1074" s="728">
        <f>K1074*J1074</f>
        <v>0</v>
      </c>
      <c r="M1074" s="730"/>
      <c r="N1074" s="728">
        <f>M1074*J1074</f>
        <v>0</v>
      </c>
      <c r="O1074" s="730"/>
      <c r="P1074" s="728">
        <f>O1074*J1074</f>
        <v>0</v>
      </c>
      <c r="Q1074" s="730"/>
      <c r="R1074" s="728">
        <f>Q1074*J1074</f>
        <v>0</v>
      </c>
      <c r="S1074" s="730">
        <f t="shared" si="511"/>
        <v>0</v>
      </c>
      <c r="T1074" s="728">
        <f t="shared" si="511"/>
        <v>0</v>
      </c>
      <c r="U1074" s="728"/>
      <c r="V1074" s="732"/>
      <c r="W1074" s="730"/>
      <c r="X1074" s="730"/>
      <c r="Y1074" s="728">
        <f>(W1074*X1074)/100000</f>
        <v>0</v>
      </c>
      <c r="Z1074" s="732"/>
      <c r="AA1074" s="730"/>
      <c r="AB1074" s="730"/>
      <c r="AC1074" s="728">
        <f>(AA1074*AB1074)/100000</f>
        <v>0</v>
      </c>
      <c r="AD1074" s="728" t="e">
        <f>(#REF!*#REF!)/100000</f>
        <v>#REF!</v>
      </c>
    </row>
    <row r="1075" spans="1:30" ht="41.25" customHeight="1">
      <c r="A1075" s="463" t="s">
        <v>904</v>
      </c>
      <c r="B1075" s="718" t="s">
        <v>905</v>
      </c>
      <c r="C1075" s="723"/>
      <c r="D1075" s="723"/>
      <c r="E1075" s="727">
        <f>SUM(E1076:E1077)</f>
        <v>0</v>
      </c>
      <c r="F1075" s="727">
        <f>SUM(F1076:F1077)</f>
        <v>0</v>
      </c>
      <c r="G1075" s="725"/>
      <c r="H1075" s="725"/>
      <c r="I1075" s="723"/>
      <c r="J1075" s="723"/>
      <c r="K1075" s="726"/>
      <c r="L1075" s="727">
        <f>SUM(L1076:L1077)</f>
        <v>0</v>
      </c>
      <c r="M1075" s="726"/>
      <c r="N1075" s="727">
        <f>SUM(N1076:N1077)</f>
        <v>0</v>
      </c>
      <c r="O1075" s="726"/>
      <c r="P1075" s="727">
        <f>SUM(P1076:P1077)</f>
        <v>0</v>
      </c>
      <c r="Q1075" s="726"/>
      <c r="R1075" s="727">
        <f>SUM(R1076:R1077)</f>
        <v>0</v>
      </c>
      <c r="S1075" s="726"/>
      <c r="T1075" s="727">
        <f>SUM(T1076:T1077)</f>
        <v>0</v>
      </c>
      <c r="U1075" s="728"/>
      <c r="V1075" s="725"/>
      <c r="W1075" s="723">
        <f>SUM(W1076:W1077)</f>
        <v>0</v>
      </c>
      <c r="X1075" s="726">
        <f>SUM(X1076:X1077)</f>
        <v>0</v>
      </c>
      <c r="Y1075" s="727">
        <f>SUM(Y1076:Y1077)</f>
        <v>0</v>
      </c>
      <c r="Z1075" s="725"/>
      <c r="AA1075" s="723">
        <f>SUM(AA1076:AA1077)</f>
        <v>0</v>
      </c>
      <c r="AB1075" s="726">
        <f>SUM(AB1076:AB1077)</f>
        <v>0</v>
      </c>
      <c r="AC1075" s="727">
        <f>SUM(AC1076:AC1077)</f>
        <v>0</v>
      </c>
      <c r="AD1075" s="727" t="e">
        <f>SUM(AD1076:AD1077)</f>
        <v>#REF!</v>
      </c>
    </row>
    <row r="1076" spans="1:30" ht="41.25" customHeight="1">
      <c r="A1076" s="458" t="s">
        <v>2070</v>
      </c>
      <c r="B1076" s="438" t="s">
        <v>1476</v>
      </c>
      <c r="C1076" s="730"/>
      <c r="D1076" s="730"/>
      <c r="E1076" s="731"/>
      <c r="F1076" s="731"/>
      <c r="G1076" s="732"/>
      <c r="H1076" s="732"/>
      <c r="I1076" s="730"/>
      <c r="J1076" s="730">
        <f t="shared" si="501"/>
        <v>0</v>
      </c>
      <c r="K1076" s="730"/>
      <c r="L1076" s="728">
        <f>K1076*J1076</f>
        <v>0</v>
      </c>
      <c r="M1076" s="730"/>
      <c r="N1076" s="728">
        <f>M1076*J1076</f>
        <v>0</v>
      </c>
      <c r="O1076" s="730"/>
      <c r="P1076" s="728">
        <f>O1076*J1076</f>
        <v>0</v>
      </c>
      <c r="Q1076" s="730"/>
      <c r="R1076" s="728">
        <f>Q1076*J1076</f>
        <v>0</v>
      </c>
      <c r="S1076" s="730">
        <f t="shared" ref="S1076:T1077" si="512">K1076+M1076+O1076+Q1076</f>
        <v>0</v>
      </c>
      <c r="T1076" s="728">
        <f t="shared" si="512"/>
        <v>0</v>
      </c>
      <c r="U1076" s="728"/>
      <c r="V1076" s="732"/>
      <c r="W1076" s="730"/>
      <c r="X1076" s="730"/>
      <c r="Y1076" s="728">
        <f>(W1076*X1076)/100000</f>
        <v>0</v>
      </c>
      <c r="Z1076" s="732"/>
      <c r="AA1076" s="730"/>
      <c r="AB1076" s="730"/>
      <c r="AC1076" s="728">
        <f>(AA1076*AB1076)/100000</f>
        <v>0</v>
      </c>
      <c r="AD1076" s="728" t="e">
        <f>(#REF!*#REF!)/100000</f>
        <v>#REF!</v>
      </c>
    </row>
    <row r="1077" spans="1:30" ht="41.25" customHeight="1">
      <c r="A1077" s="458" t="s">
        <v>2071</v>
      </c>
      <c r="B1077" s="438" t="s">
        <v>1477</v>
      </c>
      <c r="C1077" s="730"/>
      <c r="D1077" s="730"/>
      <c r="E1077" s="731"/>
      <c r="F1077" s="731"/>
      <c r="G1077" s="732"/>
      <c r="H1077" s="732"/>
      <c r="I1077" s="730"/>
      <c r="J1077" s="730">
        <f t="shared" si="501"/>
        <v>0</v>
      </c>
      <c r="K1077" s="730"/>
      <c r="L1077" s="728">
        <f>K1077*J1077</f>
        <v>0</v>
      </c>
      <c r="M1077" s="730"/>
      <c r="N1077" s="728">
        <f>M1077*J1077</f>
        <v>0</v>
      </c>
      <c r="O1077" s="730"/>
      <c r="P1077" s="728">
        <f>O1077*J1077</f>
        <v>0</v>
      </c>
      <c r="Q1077" s="730"/>
      <c r="R1077" s="728">
        <f>Q1077*J1077</f>
        <v>0</v>
      </c>
      <c r="S1077" s="730">
        <f t="shared" si="512"/>
        <v>0</v>
      </c>
      <c r="T1077" s="728">
        <f t="shared" si="512"/>
        <v>0</v>
      </c>
      <c r="U1077" s="728"/>
      <c r="V1077" s="732"/>
      <c r="W1077" s="730"/>
      <c r="X1077" s="730"/>
      <c r="Y1077" s="728">
        <f>(W1077*X1077)/100000</f>
        <v>0</v>
      </c>
      <c r="Z1077" s="732"/>
      <c r="AA1077" s="730"/>
      <c r="AB1077" s="730"/>
      <c r="AC1077" s="728">
        <f>(AA1077*AB1077)/100000</f>
        <v>0</v>
      </c>
      <c r="AD1077" s="728" t="e">
        <f>(#REF!*#REF!)/100000</f>
        <v>#REF!</v>
      </c>
    </row>
    <row r="1078" spans="1:30" ht="41.25" customHeight="1">
      <c r="A1078" s="463" t="s">
        <v>1471</v>
      </c>
      <c r="B1078" s="718" t="s">
        <v>1470</v>
      </c>
      <c r="C1078" s="723"/>
      <c r="D1078" s="723"/>
      <c r="E1078" s="727">
        <f>SUM(E1079:E1080)</f>
        <v>0</v>
      </c>
      <c r="F1078" s="727">
        <f>SUM(F1079:F1080)</f>
        <v>0</v>
      </c>
      <c r="G1078" s="725"/>
      <c r="H1078" s="725"/>
      <c r="I1078" s="723"/>
      <c r="J1078" s="723"/>
      <c r="K1078" s="726"/>
      <c r="L1078" s="727">
        <f>SUM(L1079:L1080)</f>
        <v>0</v>
      </c>
      <c r="M1078" s="726"/>
      <c r="N1078" s="727">
        <f>SUM(N1079:N1080)</f>
        <v>0</v>
      </c>
      <c r="O1078" s="726"/>
      <c r="P1078" s="727">
        <f>SUM(P1079:P1080)</f>
        <v>0</v>
      </c>
      <c r="Q1078" s="726"/>
      <c r="R1078" s="727">
        <f>SUM(R1079:R1080)</f>
        <v>0</v>
      </c>
      <c r="S1078" s="726"/>
      <c r="T1078" s="727">
        <f>SUM(T1079:T1080)</f>
        <v>0</v>
      </c>
      <c r="U1078" s="728"/>
      <c r="V1078" s="725"/>
      <c r="W1078" s="723">
        <f>SUM(W1079:W1080)</f>
        <v>0</v>
      </c>
      <c r="X1078" s="726">
        <f>SUM(X1079:X1080)</f>
        <v>0</v>
      </c>
      <c r="Y1078" s="727">
        <f>SUM(Y1079:Y1080)</f>
        <v>0</v>
      </c>
      <c r="Z1078" s="725"/>
      <c r="AA1078" s="723">
        <f>SUM(AA1079:AA1080)</f>
        <v>0</v>
      </c>
      <c r="AB1078" s="726">
        <f>SUM(AB1079:AB1080)</f>
        <v>0</v>
      </c>
      <c r="AC1078" s="727">
        <f>SUM(AC1079:AC1080)</f>
        <v>0</v>
      </c>
      <c r="AD1078" s="727" t="e">
        <f>SUM(AD1079:AD1080)</f>
        <v>#REF!</v>
      </c>
    </row>
    <row r="1079" spans="1:30" ht="41.25" customHeight="1">
      <c r="A1079" s="458" t="s">
        <v>2072</v>
      </c>
      <c r="B1079" s="438" t="s">
        <v>1459</v>
      </c>
      <c r="C1079" s="730"/>
      <c r="D1079" s="730"/>
      <c r="E1079" s="731"/>
      <c r="F1079" s="731"/>
      <c r="G1079" s="732"/>
      <c r="H1079" s="732"/>
      <c r="I1079" s="730"/>
      <c r="J1079" s="730">
        <f t="shared" si="501"/>
        <v>0</v>
      </c>
      <c r="K1079" s="730"/>
      <c r="L1079" s="728">
        <f>K1079*J1079</f>
        <v>0</v>
      </c>
      <c r="M1079" s="730"/>
      <c r="N1079" s="728">
        <f>M1079*J1079</f>
        <v>0</v>
      </c>
      <c r="O1079" s="730"/>
      <c r="P1079" s="728">
        <f>O1079*J1079</f>
        <v>0</v>
      </c>
      <c r="Q1079" s="730"/>
      <c r="R1079" s="728">
        <f>Q1079*J1079</f>
        <v>0</v>
      </c>
      <c r="S1079" s="730">
        <f t="shared" ref="S1079:T1080" si="513">K1079+M1079+O1079+Q1079</f>
        <v>0</v>
      </c>
      <c r="T1079" s="728">
        <f t="shared" si="513"/>
        <v>0</v>
      </c>
      <c r="U1079" s="728"/>
      <c r="V1079" s="732"/>
      <c r="W1079" s="730"/>
      <c r="X1079" s="730"/>
      <c r="Y1079" s="728">
        <f>(W1079*X1079)/100000</f>
        <v>0</v>
      </c>
      <c r="Z1079" s="732"/>
      <c r="AA1079" s="730"/>
      <c r="AB1079" s="730"/>
      <c r="AC1079" s="728">
        <f>(AA1079*AB1079)/100000</f>
        <v>0</v>
      </c>
      <c r="AD1079" s="728" t="e">
        <f>(#REF!*#REF!)/100000</f>
        <v>#REF!</v>
      </c>
    </row>
    <row r="1080" spans="1:30" ht="41.25" customHeight="1">
      <c r="A1080" s="458" t="s">
        <v>2073</v>
      </c>
      <c r="B1080" s="438" t="s">
        <v>1460</v>
      </c>
      <c r="C1080" s="730"/>
      <c r="D1080" s="730"/>
      <c r="E1080" s="731"/>
      <c r="F1080" s="731"/>
      <c r="G1080" s="732"/>
      <c r="H1080" s="732"/>
      <c r="I1080" s="730"/>
      <c r="J1080" s="730">
        <f t="shared" si="501"/>
        <v>0</v>
      </c>
      <c r="K1080" s="730"/>
      <c r="L1080" s="728">
        <f>K1080*J1080</f>
        <v>0</v>
      </c>
      <c r="M1080" s="730"/>
      <c r="N1080" s="728">
        <f>M1080*J1080</f>
        <v>0</v>
      </c>
      <c r="O1080" s="730"/>
      <c r="P1080" s="728">
        <f>O1080*J1080</f>
        <v>0</v>
      </c>
      <c r="Q1080" s="730"/>
      <c r="R1080" s="728">
        <f>Q1080*J1080</f>
        <v>0</v>
      </c>
      <c r="S1080" s="730">
        <f t="shared" si="513"/>
        <v>0</v>
      </c>
      <c r="T1080" s="728">
        <f t="shared" si="513"/>
        <v>0</v>
      </c>
      <c r="U1080" s="728"/>
      <c r="V1080" s="732"/>
      <c r="W1080" s="730"/>
      <c r="X1080" s="730"/>
      <c r="Y1080" s="728">
        <f>(W1080*X1080)/100000</f>
        <v>0</v>
      </c>
      <c r="Z1080" s="732"/>
      <c r="AA1080" s="730"/>
      <c r="AB1080" s="730"/>
      <c r="AC1080" s="728">
        <f>(AA1080*AB1080)/100000</f>
        <v>0</v>
      </c>
      <c r="AD1080" s="728" t="e">
        <f>(#REF!*#REF!)/100000</f>
        <v>#REF!</v>
      </c>
    </row>
    <row r="1081" spans="1:30" ht="41.25" customHeight="1">
      <c r="A1081" s="463" t="s">
        <v>1472</v>
      </c>
      <c r="B1081" s="718" t="s">
        <v>3288</v>
      </c>
      <c r="C1081" s="723"/>
      <c r="D1081" s="723"/>
      <c r="E1081" s="749">
        <f>SUM(E1082:E1087)</f>
        <v>0</v>
      </c>
      <c r="F1081" s="749">
        <f>SUM(F1082:F1087)</f>
        <v>0</v>
      </c>
      <c r="G1081" s="725"/>
      <c r="H1081" s="725"/>
      <c r="I1081" s="723"/>
      <c r="J1081" s="723"/>
      <c r="K1081" s="723"/>
      <c r="L1081" s="749">
        <f>SUM(L1082:L1087)</f>
        <v>0</v>
      </c>
      <c r="M1081" s="723"/>
      <c r="N1081" s="749">
        <f>SUM(N1082:N1087)</f>
        <v>0</v>
      </c>
      <c r="O1081" s="723"/>
      <c r="P1081" s="749">
        <f>SUM(P1082:P1087)</f>
        <v>0</v>
      </c>
      <c r="Q1081" s="723"/>
      <c r="R1081" s="749">
        <f>SUM(R1082:R1087)</f>
        <v>0</v>
      </c>
      <c r="S1081" s="723"/>
      <c r="T1081" s="749">
        <f>SUM(T1082:T1087)</f>
        <v>0</v>
      </c>
      <c r="U1081" s="728"/>
      <c r="V1081" s="732"/>
      <c r="W1081" s="730"/>
      <c r="X1081" s="730"/>
      <c r="Y1081" s="728">
        <f>(W1081*X1081)/100000</f>
        <v>0</v>
      </c>
      <c r="Z1081" s="732"/>
      <c r="AA1081" s="730"/>
      <c r="AB1081" s="730"/>
      <c r="AC1081" s="728">
        <f>(AA1081*AB1081)/100000</f>
        <v>0</v>
      </c>
      <c r="AD1081" s="728" t="e">
        <f>(#REF!*#REF!)/100000</f>
        <v>#REF!</v>
      </c>
    </row>
    <row r="1082" spans="1:30" ht="41.25" customHeight="1">
      <c r="A1082" s="458" t="s">
        <v>3289</v>
      </c>
      <c r="B1082" s="438" t="s">
        <v>3290</v>
      </c>
      <c r="C1082" s="730"/>
      <c r="D1082" s="730"/>
      <c r="E1082" s="731"/>
      <c r="F1082" s="731"/>
      <c r="G1082" s="732"/>
      <c r="H1082" s="732"/>
      <c r="I1082" s="730"/>
      <c r="J1082" s="730">
        <f t="shared" si="501"/>
        <v>0</v>
      </c>
      <c r="K1082" s="730"/>
      <c r="L1082" s="728">
        <f t="shared" ref="L1082:L1090" si="514">K1082*J1082</f>
        <v>0</v>
      </c>
      <c r="M1082" s="730"/>
      <c r="N1082" s="728">
        <f t="shared" ref="N1082:N1090" si="515">M1082*J1082</f>
        <v>0</v>
      </c>
      <c r="O1082" s="730"/>
      <c r="P1082" s="728">
        <f t="shared" ref="P1082:P1090" si="516">O1082*J1082</f>
        <v>0</v>
      </c>
      <c r="Q1082" s="730"/>
      <c r="R1082" s="728">
        <f t="shared" ref="R1082:R1090" si="517">Q1082*J1082</f>
        <v>0</v>
      </c>
      <c r="S1082" s="730">
        <f t="shared" ref="S1082:T1090" si="518">K1082+M1082+O1082+Q1082</f>
        <v>0</v>
      </c>
      <c r="T1082" s="728">
        <f t="shared" si="518"/>
        <v>0</v>
      </c>
      <c r="U1082" s="728"/>
      <c r="V1082" s="732"/>
      <c r="W1082" s="730"/>
      <c r="X1082" s="730"/>
      <c r="Y1082" s="728"/>
      <c r="Z1082" s="732"/>
      <c r="AA1082" s="730"/>
      <c r="AB1082" s="730"/>
      <c r="AC1082" s="728"/>
      <c r="AD1082" s="728"/>
    </row>
    <row r="1083" spans="1:30" ht="41.25" customHeight="1">
      <c r="A1083" s="458" t="s">
        <v>3291</v>
      </c>
      <c r="B1083" s="438" t="s">
        <v>3292</v>
      </c>
      <c r="C1083" s="730"/>
      <c r="D1083" s="730"/>
      <c r="E1083" s="731"/>
      <c r="F1083" s="731"/>
      <c r="G1083" s="732"/>
      <c r="H1083" s="732"/>
      <c r="I1083" s="730"/>
      <c r="J1083" s="730">
        <f t="shared" si="501"/>
        <v>0</v>
      </c>
      <c r="K1083" s="730"/>
      <c r="L1083" s="728">
        <f t="shared" si="514"/>
        <v>0</v>
      </c>
      <c r="M1083" s="730"/>
      <c r="N1083" s="728">
        <f t="shared" si="515"/>
        <v>0</v>
      </c>
      <c r="O1083" s="730"/>
      <c r="P1083" s="728">
        <f t="shared" si="516"/>
        <v>0</v>
      </c>
      <c r="Q1083" s="730"/>
      <c r="R1083" s="728">
        <f t="shared" si="517"/>
        <v>0</v>
      </c>
      <c r="S1083" s="730">
        <f t="shared" si="518"/>
        <v>0</v>
      </c>
      <c r="T1083" s="728">
        <f t="shared" si="518"/>
        <v>0</v>
      </c>
      <c r="U1083" s="728"/>
      <c r="V1083" s="732"/>
      <c r="W1083" s="730"/>
      <c r="X1083" s="730"/>
      <c r="Y1083" s="728"/>
      <c r="Z1083" s="732"/>
      <c r="AA1083" s="730"/>
      <c r="AB1083" s="730"/>
      <c r="AC1083" s="728"/>
      <c r="AD1083" s="728"/>
    </row>
    <row r="1084" spans="1:30" ht="41.25" customHeight="1">
      <c r="A1084" s="458" t="s">
        <v>3297</v>
      </c>
      <c r="B1084" s="754" t="s">
        <v>3293</v>
      </c>
      <c r="C1084" s="730"/>
      <c r="D1084" s="730"/>
      <c r="E1084" s="731"/>
      <c r="F1084" s="731"/>
      <c r="G1084" s="732"/>
      <c r="H1084" s="732"/>
      <c r="I1084" s="730"/>
      <c r="J1084" s="730">
        <f t="shared" si="501"/>
        <v>0</v>
      </c>
      <c r="K1084" s="730"/>
      <c r="L1084" s="728">
        <f t="shared" si="514"/>
        <v>0</v>
      </c>
      <c r="M1084" s="730"/>
      <c r="N1084" s="728">
        <f t="shared" si="515"/>
        <v>0</v>
      </c>
      <c r="O1084" s="730"/>
      <c r="P1084" s="728">
        <f t="shared" si="516"/>
        <v>0</v>
      </c>
      <c r="Q1084" s="730"/>
      <c r="R1084" s="728">
        <f t="shared" si="517"/>
        <v>0</v>
      </c>
      <c r="S1084" s="730">
        <f t="shared" si="518"/>
        <v>0</v>
      </c>
      <c r="T1084" s="728">
        <f t="shared" si="518"/>
        <v>0</v>
      </c>
      <c r="U1084" s="728"/>
      <c r="V1084" s="732"/>
      <c r="W1084" s="730"/>
      <c r="X1084" s="730"/>
      <c r="Y1084" s="728"/>
      <c r="Z1084" s="732"/>
      <c r="AA1084" s="730"/>
      <c r="AB1084" s="730"/>
      <c r="AC1084" s="728"/>
      <c r="AD1084" s="728"/>
    </row>
    <row r="1085" spans="1:30" ht="41.25" customHeight="1">
      <c r="A1085" s="458" t="s">
        <v>3298</v>
      </c>
      <c r="B1085" s="754" t="s">
        <v>3294</v>
      </c>
      <c r="C1085" s="730"/>
      <c r="D1085" s="730"/>
      <c r="E1085" s="731"/>
      <c r="F1085" s="731"/>
      <c r="G1085" s="732"/>
      <c r="H1085" s="732"/>
      <c r="I1085" s="730"/>
      <c r="J1085" s="730">
        <f t="shared" si="501"/>
        <v>0</v>
      </c>
      <c r="K1085" s="730"/>
      <c r="L1085" s="728">
        <f t="shared" si="514"/>
        <v>0</v>
      </c>
      <c r="M1085" s="730"/>
      <c r="N1085" s="728">
        <f t="shared" si="515"/>
        <v>0</v>
      </c>
      <c r="O1085" s="730"/>
      <c r="P1085" s="728">
        <f t="shared" si="516"/>
        <v>0</v>
      </c>
      <c r="Q1085" s="730"/>
      <c r="R1085" s="728">
        <f t="shared" si="517"/>
        <v>0</v>
      </c>
      <c r="S1085" s="730">
        <f t="shared" si="518"/>
        <v>0</v>
      </c>
      <c r="T1085" s="728">
        <f t="shared" si="518"/>
        <v>0</v>
      </c>
      <c r="U1085" s="728"/>
      <c r="V1085" s="732"/>
      <c r="W1085" s="730"/>
      <c r="X1085" s="730"/>
      <c r="Y1085" s="728"/>
      <c r="Z1085" s="732"/>
      <c r="AA1085" s="730"/>
      <c r="AB1085" s="730"/>
      <c r="AC1085" s="728"/>
      <c r="AD1085" s="728"/>
    </row>
    <row r="1086" spans="1:30" ht="41.25" customHeight="1">
      <c r="A1086" s="458" t="s">
        <v>3299</v>
      </c>
      <c r="B1086" s="754" t="s">
        <v>3295</v>
      </c>
      <c r="C1086" s="730"/>
      <c r="D1086" s="730"/>
      <c r="E1086" s="731"/>
      <c r="F1086" s="731"/>
      <c r="G1086" s="732"/>
      <c r="H1086" s="732"/>
      <c r="I1086" s="730"/>
      <c r="J1086" s="730">
        <f t="shared" si="501"/>
        <v>0</v>
      </c>
      <c r="K1086" s="730"/>
      <c r="L1086" s="728">
        <f t="shared" si="514"/>
        <v>0</v>
      </c>
      <c r="M1086" s="730"/>
      <c r="N1086" s="728">
        <f t="shared" si="515"/>
        <v>0</v>
      </c>
      <c r="O1086" s="730"/>
      <c r="P1086" s="728">
        <f t="shared" si="516"/>
        <v>0</v>
      </c>
      <c r="Q1086" s="730"/>
      <c r="R1086" s="728">
        <f t="shared" si="517"/>
        <v>0</v>
      </c>
      <c r="S1086" s="730">
        <f t="shared" si="518"/>
        <v>0</v>
      </c>
      <c r="T1086" s="728">
        <f t="shared" si="518"/>
        <v>0</v>
      </c>
      <c r="U1086" s="728"/>
      <c r="V1086" s="732"/>
      <c r="W1086" s="730"/>
      <c r="X1086" s="730"/>
      <c r="Y1086" s="728"/>
      <c r="Z1086" s="732"/>
      <c r="AA1086" s="730"/>
      <c r="AB1086" s="730"/>
      <c r="AC1086" s="728"/>
      <c r="AD1086" s="728"/>
    </row>
    <row r="1087" spans="1:30" ht="41.25" customHeight="1">
      <c r="A1087" s="458" t="s">
        <v>3300</v>
      </c>
      <c r="B1087" s="754" t="s">
        <v>3296</v>
      </c>
      <c r="C1087" s="730"/>
      <c r="D1087" s="730"/>
      <c r="E1087" s="731"/>
      <c r="F1087" s="731"/>
      <c r="G1087" s="732"/>
      <c r="H1087" s="732"/>
      <c r="I1087" s="730"/>
      <c r="J1087" s="730">
        <f t="shared" si="501"/>
        <v>0</v>
      </c>
      <c r="K1087" s="730"/>
      <c r="L1087" s="728">
        <f t="shared" si="514"/>
        <v>0</v>
      </c>
      <c r="M1087" s="730"/>
      <c r="N1087" s="728">
        <f t="shared" si="515"/>
        <v>0</v>
      </c>
      <c r="O1087" s="730"/>
      <c r="P1087" s="728">
        <f t="shared" si="516"/>
        <v>0</v>
      </c>
      <c r="Q1087" s="730"/>
      <c r="R1087" s="728">
        <f t="shared" si="517"/>
        <v>0</v>
      </c>
      <c r="S1087" s="730">
        <f t="shared" si="518"/>
        <v>0</v>
      </c>
      <c r="T1087" s="728">
        <f t="shared" si="518"/>
        <v>0</v>
      </c>
      <c r="U1087" s="728"/>
      <c r="V1087" s="732"/>
      <c r="W1087" s="730"/>
      <c r="X1087" s="730"/>
      <c r="Y1087" s="728"/>
      <c r="Z1087" s="732"/>
      <c r="AA1087" s="730"/>
      <c r="AB1087" s="730"/>
      <c r="AC1087" s="728"/>
      <c r="AD1087" s="728"/>
    </row>
    <row r="1088" spans="1:30" ht="41.25" customHeight="1">
      <c r="A1088" s="458" t="s">
        <v>1474</v>
      </c>
      <c r="B1088" s="765" t="s">
        <v>1473</v>
      </c>
      <c r="C1088" s="730"/>
      <c r="D1088" s="730"/>
      <c r="E1088" s="731"/>
      <c r="F1088" s="731"/>
      <c r="G1088" s="732"/>
      <c r="H1088" s="732"/>
      <c r="I1088" s="730"/>
      <c r="J1088" s="730">
        <f t="shared" si="501"/>
        <v>0</v>
      </c>
      <c r="K1088" s="730"/>
      <c r="L1088" s="728">
        <f t="shared" si="514"/>
        <v>0</v>
      </c>
      <c r="M1088" s="730"/>
      <c r="N1088" s="728">
        <f t="shared" si="515"/>
        <v>0</v>
      </c>
      <c r="O1088" s="730"/>
      <c r="P1088" s="728">
        <f t="shared" si="516"/>
        <v>0</v>
      </c>
      <c r="Q1088" s="730"/>
      <c r="R1088" s="728">
        <f t="shared" si="517"/>
        <v>0</v>
      </c>
      <c r="S1088" s="730">
        <f t="shared" si="518"/>
        <v>0</v>
      </c>
      <c r="T1088" s="728">
        <f t="shared" si="518"/>
        <v>0</v>
      </c>
      <c r="U1088" s="728"/>
      <c r="V1088" s="732"/>
      <c r="W1088" s="730"/>
      <c r="X1088" s="730"/>
      <c r="Y1088" s="728">
        <f>(W1088*X1088)/100000</f>
        <v>0</v>
      </c>
      <c r="Z1088" s="732"/>
      <c r="AA1088" s="730"/>
      <c r="AB1088" s="730"/>
      <c r="AC1088" s="728">
        <f>(AA1088*AB1088)/100000</f>
        <v>0</v>
      </c>
      <c r="AD1088" s="728" t="e">
        <f>(#REF!*#REF!)/100000</f>
        <v>#REF!</v>
      </c>
    </row>
    <row r="1089" spans="1:30" ht="41.25" customHeight="1">
      <c r="A1089" s="771" t="s">
        <v>1478</v>
      </c>
      <c r="B1089" s="808" t="s">
        <v>1475</v>
      </c>
      <c r="C1089" s="730"/>
      <c r="D1089" s="730"/>
      <c r="E1089" s="731"/>
      <c r="F1089" s="731"/>
      <c r="G1089" s="732"/>
      <c r="H1089" s="732"/>
      <c r="I1089" s="730"/>
      <c r="J1089" s="730">
        <f t="shared" si="501"/>
        <v>0</v>
      </c>
      <c r="K1089" s="730"/>
      <c r="L1089" s="728">
        <f t="shared" si="514"/>
        <v>0</v>
      </c>
      <c r="M1089" s="730"/>
      <c r="N1089" s="728">
        <f t="shared" si="515"/>
        <v>0</v>
      </c>
      <c r="O1089" s="730"/>
      <c r="P1089" s="728">
        <f t="shared" si="516"/>
        <v>0</v>
      </c>
      <c r="Q1089" s="730"/>
      <c r="R1089" s="728">
        <f t="shared" si="517"/>
        <v>0</v>
      </c>
      <c r="S1089" s="730">
        <f t="shared" si="518"/>
        <v>0</v>
      </c>
      <c r="T1089" s="728">
        <f t="shared" si="518"/>
        <v>0</v>
      </c>
      <c r="U1089" s="728"/>
      <c r="V1089" s="732"/>
      <c r="W1089" s="730"/>
      <c r="X1089" s="730"/>
      <c r="Y1089" s="728">
        <f>(W1089*X1089)/100000</f>
        <v>0</v>
      </c>
      <c r="Z1089" s="732"/>
      <c r="AA1089" s="730"/>
      <c r="AB1089" s="730"/>
      <c r="AC1089" s="728">
        <f>(AA1089*AB1089)/100000</f>
        <v>0</v>
      </c>
      <c r="AD1089" s="728" t="e">
        <f>(#REF!*#REF!)/100000</f>
        <v>#REF!</v>
      </c>
    </row>
    <row r="1090" spans="1:30" ht="41.25" customHeight="1">
      <c r="A1090" s="754" t="s">
        <v>3136</v>
      </c>
      <c r="B1090" s="754" t="s">
        <v>3137</v>
      </c>
      <c r="C1090" s="730"/>
      <c r="D1090" s="730"/>
      <c r="E1090" s="731"/>
      <c r="F1090" s="731"/>
      <c r="G1090" s="732"/>
      <c r="H1090" s="732"/>
      <c r="I1090" s="730"/>
      <c r="J1090" s="730">
        <f t="shared" si="501"/>
        <v>0</v>
      </c>
      <c r="K1090" s="730"/>
      <c r="L1090" s="728">
        <f t="shared" si="514"/>
        <v>0</v>
      </c>
      <c r="M1090" s="730"/>
      <c r="N1090" s="728">
        <f t="shared" si="515"/>
        <v>0</v>
      </c>
      <c r="O1090" s="730"/>
      <c r="P1090" s="728">
        <f t="shared" si="516"/>
        <v>0</v>
      </c>
      <c r="Q1090" s="730"/>
      <c r="R1090" s="728">
        <f t="shared" si="517"/>
        <v>0</v>
      </c>
      <c r="S1090" s="730">
        <f t="shared" si="518"/>
        <v>0</v>
      </c>
      <c r="T1090" s="728">
        <f t="shared" si="518"/>
        <v>0</v>
      </c>
      <c r="U1090" s="728"/>
      <c r="V1090" s="732"/>
      <c r="W1090" s="730"/>
      <c r="X1090" s="730"/>
      <c r="Y1090" s="731"/>
      <c r="Z1090" s="732"/>
      <c r="AA1090" s="730"/>
      <c r="AB1090" s="730"/>
      <c r="AC1090" s="731"/>
      <c r="AD1090" s="731"/>
    </row>
    <row r="1091" spans="1:30" s="711" customFormat="1" ht="41.25" customHeight="1">
      <c r="A1091" s="809" t="s">
        <v>906</v>
      </c>
      <c r="B1091" s="810" t="s">
        <v>3317</v>
      </c>
      <c r="C1091" s="738"/>
      <c r="D1091" s="738"/>
      <c r="E1091" s="720">
        <f>E1092+E1093+E1094+E1095+E1096+E1107</f>
        <v>0</v>
      </c>
      <c r="F1091" s="720">
        <f>F1092+F1093+F1094+F1095+F1096+F1107</f>
        <v>0</v>
      </c>
      <c r="G1091" s="721"/>
      <c r="H1091" s="721"/>
      <c r="I1091" s="738"/>
      <c r="J1091" s="738"/>
      <c r="K1091" s="719"/>
      <c r="L1091" s="720">
        <f>L1092+L1093+L1094+L1095+L1096+L1107</f>
        <v>0</v>
      </c>
      <c r="M1091" s="719"/>
      <c r="N1091" s="720">
        <f>N1092+N1093+N1094+N1095+N1096+N1107</f>
        <v>0</v>
      </c>
      <c r="O1091" s="719"/>
      <c r="P1091" s="720">
        <f>P1092+P1093+P1094+P1095+P1096+P1107</f>
        <v>0</v>
      </c>
      <c r="Q1091" s="719"/>
      <c r="R1091" s="720">
        <f>R1092+R1093+R1094+R1095+R1096+R1107</f>
        <v>0</v>
      </c>
      <c r="S1091" s="719"/>
      <c r="T1091" s="720">
        <f>T1092+T1093+T1094+T1095+T1096+T1107</f>
        <v>0</v>
      </c>
      <c r="U1091" s="740"/>
      <c r="V1091" s="721"/>
      <c r="W1091" s="738">
        <f>SUM(W1093:W1096)</f>
        <v>0</v>
      </c>
      <c r="X1091" s="719">
        <f>SUM(X1093:X1096)</f>
        <v>0</v>
      </c>
      <c r="Y1091" s="720">
        <f>SUM(Y1093:Y1096)</f>
        <v>0</v>
      </c>
      <c r="Z1091" s="721"/>
      <c r="AA1091" s="738">
        <f>SUM(AA1093:AA1096)</f>
        <v>0</v>
      </c>
      <c r="AB1091" s="719">
        <f>SUM(AB1093:AB1096)</f>
        <v>0</v>
      </c>
      <c r="AC1091" s="720">
        <f>SUM(AC1093:AC1096)</f>
        <v>0</v>
      </c>
      <c r="AD1091" s="720" t="e">
        <f>SUM(AD1093:AD1096)</f>
        <v>#REF!</v>
      </c>
    </row>
    <row r="1092" spans="1:30" ht="41.25" customHeight="1">
      <c r="A1092" s="458" t="s">
        <v>2169</v>
      </c>
      <c r="B1092" s="811" t="s">
        <v>3318</v>
      </c>
      <c r="C1092" s="730"/>
      <c r="D1092" s="730"/>
      <c r="E1092" s="731"/>
      <c r="F1092" s="731"/>
      <c r="G1092" s="732"/>
      <c r="H1092" s="732"/>
      <c r="I1092" s="730"/>
      <c r="J1092" s="730">
        <f t="shared" si="501"/>
        <v>0</v>
      </c>
      <c r="K1092" s="742"/>
      <c r="L1092" s="728">
        <f>K1092*J1092</f>
        <v>0</v>
      </c>
      <c r="M1092" s="730"/>
      <c r="N1092" s="728">
        <f>M1092*J1092</f>
        <v>0</v>
      </c>
      <c r="O1092" s="730"/>
      <c r="P1092" s="728">
        <f>O1092*J1092</f>
        <v>0</v>
      </c>
      <c r="Q1092" s="730"/>
      <c r="R1092" s="728">
        <f>Q1092*J1092</f>
        <v>0</v>
      </c>
      <c r="S1092" s="730">
        <f t="shared" ref="S1092:T1095" si="519">K1092+M1092+O1092+Q1092</f>
        <v>0</v>
      </c>
      <c r="T1092" s="728">
        <f t="shared" si="519"/>
        <v>0</v>
      </c>
      <c r="U1092" s="728"/>
      <c r="V1092" s="732"/>
      <c r="W1092" s="730"/>
      <c r="X1092" s="742"/>
      <c r="Y1092" s="746"/>
      <c r="Z1092" s="732"/>
      <c r="AA1092" s="730"/>
      <c r="AB1092" s="742"/>
      <c r="AC1092" s="746"/>
      <c r="AD1092" s="746"/>
    </row>
    <row r="1093" spans="1:30" ht="41.25" customHeight="1">
      <c r="A1093" s="458" t="s">
        <v>2170</v>
      </c>
      <c r="B1093" s="438" t="s">
        <v>3319</v>
      </c>
      <c r="C1093" s="730"/>
      <c r="D1093" s="730"/>
      <c r="E1093" s="731"/>
      <c r="F1093" s="731"/>
      <c r="G1093" s="732"/>
      <c r="H1093" s="732"/>
      <c r="I1093" s="730"/>
      <c r="J1093" s="730">
        <f t="shared" si="501"/>
        <v>0</v>
      </c>
      <c r="K1093" s="730"/>
      <c r="L1093" s="728">
        <f>K1093*J1093</f>
        <v>0</v>
      </c>
      <c r="M1093" s="730"/>
      <c r="N1093" s="728">
        <f>M1093*J1093</f>
        <v>0</v>
      </c>
      <c r="O1093" s="730"/>
      <c r="P1093" s="728">
        <f>O1093*J1093</f>
        <v>0</v>
      </c>
      <c r="Q1093" s="730"/>
      <c r="R1093" s="728">
        <f>Q1093*J1093</f>
        <v>0</v>
      </c>
      <c r="S1093" s="730">
        <f t="shared" si="519"/>
        <v>0</v>
      </c>
      <c r="T1093" s="728">
        <f t="shared" si="519"/>
        <v>0</v>
      </c>
      <c r="U1093" s="728"/>
      <c r="V1093" s="732"/>
      <c r="W1093" s="730"/>
      <c r="X1093" s="730"/>
      <c r="Y1093" s="728">
        <f>(W1093*X1093)/100000</f>
        <v>0</v>
      </c>
      <c r="Z1093" s="732"/>
      <c r="AA1093" s="730"/>
      <c r="AB1093" s="730"/>
      <c r="AC1093" s="728">
        <f>(AA1093*AB1093)/100000</f>
        <v>0</v>
      </c>
      <c r="AD1093" s="728" t="e">
        <f>(#REF!*#REF!)/100000</f>
        <v>#REF!</v>
      </c>
    </row>
    <row r="1094" spans="1:30" ht="41.25" customHeight="1">
      <c r="A1094" s="458" t="s">
        <v>2171</v>
      </c>
      <c r="B1094" s="756" t="s">
        <v>3320</v>
      </c>
      <c r="C1094" s="730"/>
      <c r="D1094" s="730"/>
      <c r="E1094" s="731"/>
      <c r="F1094" s="731"/>
      <c r="G1094" s="732"/>
      <c r="H1094" s="732"/>
      <c r="I1094" s="730"/>
      <c r="J1094" s="730">
        <f t="shared" si="501"/>
        <v>0</v>
      </c>
      <c r="K1094" s="730"/>
      <c r="L1094" s="728">
        <f>K1094*J1094</f>
        <v>0</v>
      </c>
      <c r="M1094" s="730"/>
      <c r="N1094" s="728">
        <f>M1094*J1094</f>
        <v>0</v>
      </c>
      <c r="O1094" s="730"/>
      <c r="P1094" s="728">
        <f>O1094*J1094</f>
        <v>0</v>
      </c>
      <c r="Q1094" s="730"/>
      <c r="R1094" s="728">
        <f>Q1094*J1094</f>
        <v>0</v>
      </c>
      <c r="S1094" s="730">
        <f t="shared" si="519"/>
        <v>0</v>
      </c>
      <c r="T1094" s="728">
        <f t="shared" si="519"/>
        <v>0</v>
      </c>
      <c r="U1094" s="728"/>
      <c r="V1094" s="732"/>
      <c r="W1094" s="730"/>
      <c r="X1094" s="730"/>
      <c r="Y1094" s="728">
        <f>(W1094*X1094)/100000</f>
        <v>0</v>
      </c>
      <c r="Z1094" s="732"/>
      <c r="AA1094" s="730"/>
      <c r="AB1094" s="730"/>
      <c r="AC1094" s="728">
        <f>(AA1094*AB1094)/100000</f>
        <v>0</v>
      </c>
      <c r="AD1094" s="728" t="e">
        <f>(#REF!*#REF!)/100000</f>
        <v>#REF!</v>
      </c>
    </row>
    <row r="1095" spans="1:30" ht="41.25" customHeight="1">
      <c r="A1095" s="458" t="s">
        <v>2172</v>
      </c>
      <c r="B1095" s="756" t="s">
        <v>3321</v>
      </c>
      <c r="C1095" s="730"/>
      <c r="D1095" s="730"/>
      <c r="E1095" s="731"/>
      <c r="F1095" s="731"/>
      <c r="G1095" s="732"/>
      <c r="H1095" s="732"/>
      <c r="I1095" s="730"/>
      <c r="J1095" s="730">
        <f t="shared" si="501"/>
        <v>0</v>
      </c>
      <c r="K1095" s="730"/>
      <c r="L1095" s="728">
        <f>K1095*J1095</f>
        <v>0</v>
      </c>
      <c r="M1095" s="730"/>
      <c r="N1095" s="728">
        <f>M1095*J1095</f>
        <v>0</v>
      </c>
      <c r="O1095" s="730"/>
      <c r="P1095" s="728">
        <f>O1095*J1095</f>
        <v>0</v>
      </c>
      <c r="Q1095" s="730"/>
      <c r="R1095" s="728">
        <f>Q1095*J1095</f>
        <v>0</v>
      </c>
      <c r="S1095" s="730">
        <f t="shared" si="519"/>
        <v>0</v>
      </c>
      <c r="T1095" s="728">
        <f t="shared" si="519"/>
        <v>0</v>
      </c>
      <c r="U1095" s="728"/>
      <c r="V1095" s="732"/>
      <c r="W1095" s="730"/>
      <c r="X1095" s="730"/>
      <c r="Y1095" s="728">
        <f>(W1095*X1095)/100000</f>
        <v>0</v>
      </c>
      <c r="Z1095" s="732"/>
      <c r="AA1095" s="730"/>
      <c r="AB1095" s="730"/>
      <c r="AC1095" s="728">
        <f>(AA1095*AB1095)/100000</f>
        <v>0</v>
      </c>
      <c r="AD1095" s="728" t="e">
        <f>(#REF!*#REF!)/100000</f>
        <v>#REF!</v>
      </c>
    </row>
    <row r="1096" spans="1:30" ht="41.25" customHeight="1">
      <c r="A1096" s="463" t="s">
        <v>3322</v>
      </c>
      <c r="B1096" s="734" t="s">
        <v>1399</v>
      </c>
      <c r="C1096" s="723"/>
      <c r="D1096" s="723"/>
      <c r="E1096" s="727">
        <f>SUM(E1097:E1106)</f>
        <v>0</v>
      </c>
      <c r="F1096" s="727">
        <f>SUM(F1097:F1106)</f>
        <v>0</v>
      </c>
      <c r="G1096" s="725"/>
      <c r="H1096" s="725"/>
      <c r="I1096" s="723"/>
      <c r="J1096" s="723"/>
      <c r="K1096" s="726"/>
      <c r="L1096" s="727">
        <f>SUM(L1097:L1106)</f>
        <v>0</v>
      </c>
      <c r="M1096" s="726"/>
      <c r="N1096" s="727">
        <f>SUM(N1097:N1106)</f>
        <v>0</v>
      </c>
      <c r="O1096" s="726"/>
      <c r="P1096" s="727">
        <f>SUM(P1097:P1106)</f>
        <v>0</v>
      </c>
      <c r="Q1096" s="726"/>
      <c r="R1096" s="727">
        <f>SUM(R1097:R1106)</f>
        <v>0</v>
      </c>
      <c r="S1096" s="726"/>
      <c r="T1096" s="727">
        <f>SUM(T1097:T1106)</f>
        <v>0</v>
      </c>
      <c r="U1096" s="728"/>
      <c r="V1096" s="725"/>
      <c r="W1096" s="723">
        <f>SUM(W1097:W1106)</f>
        <v>0</v>
      </c>
      <c r="X1096" s="726">
        <f>SUM(X1097:X1106)</f>
        <v>0</v>
      </c>
      <c r="Y1096" s="727">
        <f>SUM(Y1097:Y1106)</f>
        <v>0</v>
      </c>
      <c r="Z1096" s="725"/>
      <c r="AA1096" s="723">
        <f>SUM(AA1097:AA1106)</f>
        <v>0</v>
      </c>
      <c r="AB1096" s="726">
        <f>SUM(AB1097:AB1106)</f>
        <v>0</v>
      </c>
      <c r="AC1096" s="727">
        <f>SUM(AC1097:AC1106)</f>
        <v>0</v>
      </c>
      <c r="AD1096" s="727" t="e">
        <f>SUM(AD1097:AD1106)</f>
        <v>#REF!</v>
      </c>
    </row>
    <row r="1097" spans="1:30" ht="41.25" customHeight="1">
      <c r="A1097" s="458" t="s">
        <v>3323</v>
      </c>
      <c r="B1097" s="735"/>
      <c r="C1097" s="730"/>
      <c r="D1097" s="730"/>
      <c r="E1097" s="731"/>
      <c r="F1097" s="731"/>
      <c r="G1097" s="732"/>
      <c r="H1097" s="732"/>
      <c r="I1097" s="730"/>
      <c r="J1097" s="730">
        <f t="shared" si="501"/>
        <v>0</v>
      </c>
      <c r="K1097" s="730"/>
      <c r="L1097" s="728">
        <f t="shared" ref="L1097:L1106" si="520">K1097*J1097</f>
        <v>0</v>
      </c>
      <c r="M1097" s="730"/>
      <c r="N1097" s="728">
        <f t="shared" ref="N1097:N1106" si="521">M1097*J1097</f>
        <v>0</v>
      </c>
      <c r="O1097" s="730"/>
      <c r="P1097" s="728">
        <f t="shared" ref="P1097:P1106" si="522">O1097*J1097</f>
        <v>0</v>
      </c>
      <c r="Q1097" s="730"/>
      <c r="R1097" s="728">
        <f t="shared" ref="R1097:R1106" si="523">Q1097*J1097</f>
        <v>0</v>
      </c>
      <c r="S1097" s="730">
        <f t="shared" ref="S1097:T1106" si="524">K1097+M1097+O1097+Q1097</f>
        <v>0</v>
      </c>
      <c r="T1097" s="728">
        <f t="shared" si="524"/>
        <v>0</v>
      </c>
      <c r="U1097" s="728"/>
      <c r="V1097" s="732"/>
      <c r="W1097" s="730"/>
      <c r="X1097" s="730"/>
      <c r="Y1097" s="728">
        <f t="shared" ref="Y1097:Y1106" si="525">(W1097*X1097)/100000</f>
        <v>0</v>
      </c>
      <c r="Z1097" s="732"/>
      <c r="AA1097" s="730"/>
      <c r="AB1097" s="730"/>
      <c r="AC1097" s="728">
        <f t="shared" ref="AC1097:AC1106" si="526">(AA1097*AB1097)/100000</f>
        <v>0</v>
      </c>
      <c r="AD1097" s="728" t="e">
        <f>(#REF!*#REF!)/100000</f>
        <v>#REF!</v>
      </c>
    </row>
    <row r="1098" spans="1:30" ht="41.25" customHeight="1">
      <c r="A1098" s="458" t="s">
        <v>3324</v>
      </c>
      <c r="B1098" s="735"/>
      <c r="C1098" s="730"/>
      <c r="D1098" s="730"/>
      <c r="E1098" s="731"/>
      <c r="F1098" s="731"/>
      <c r="G1098" s="732"/>
      <c r="H1098" s="732"/>
      <c r="I1098" s="730"/>
      <c r="J1098" s="730">
        <f t="shared" si="501"/>
        <v>0</v>
      </c>
      <c r="K1098" s="730"/>
      <c r="L1098" s="728">
        <f t="shared" si="520"/>
        <v>0</v>
      </c>
      <c r="M1098" s="730"/>
      <c r="N1098" s="728">
        <f t="shared" si="521"/>
        <v>0</v>
      </c>
      <c r="O1098" s="730"/>
      <c r="P1098" s="728">
        <f t="shared" si="522"/>
        <v>0</v>
      </c>
      <c r="Q1098" s="730"/>
      <c r="R1098" s="728">
        <f t="shared" si="523"/>
        <v>0</v>
      </c>
      <c r="S1098" s="730">
        <f t="shared" si="524"/>
        <v>0</v>
      </c>
      <c r="T1098" s="728">
        <f t="shared" si="524"/>
        <v>0</v>
      </c>
      <c r="U1098" s="728"/>
      <c r="V1098" s="732"/>
      <c r="W1098" s="730"/>
      <c r="X1098" s="730"/>
      <c r="Y1098" s="728">
        <f t="shared" si="525"/>
        <v>0</v>
      </c>
      <c r="Z1098" s="732"/>
      <c r="AA1098" s="730"/>
      <c r="AB1098" s="730"/>
      <c r="AC1098" s="728">
        <f t="shared" si="526"/>
        <v>0</v>
      </c>
      <c r="AD1098" s="728" t="e">
        <f>(#REF!*#REF!)/100000</f>
        <v>#REF!</v>
      </c>
    </row>
    <row r="1099" spans="1:30" ht="41.25" customHeight="1">
      <c r="A1099" s="458" t="s">
        <v>3325</v>
      </c>
      <c r="B1099" s="735"/>
      <c r="C1099" s="730"/>
      <c r="D1099" s="730"/>
      <c r="E1099" s="731"/>
      <c r="F1099" s="731"/>
      <c r="G1099" s="732"/>
      <c r="H1099" s="732"/>
      <c r="I1099" s="730"/>
      <c r="J1099" s="730">
        <f t="shared" si="501"/>
        <v>0</v>
      </c>
      <c r="K1099" s="730"/>
      <c r="L1099" s="728">
        <f t="shared" si="520"/>
        <v>0</v>
      </c>
      <c r="M1099" s="730"/>
      <c r="N1099" s="728">
        <f t="shared" si="521"/>
        <v>0</v>
      </c>
      <c r="O1099" s="730"/>
      <c r="P1099" s="728">
        <f t="shared" si="522"/>
        <v>0</v>
      </c>
      <c r="Q1099" s="730"/>
      <c r="R1099" s="728">
        <f t="shared" si="523"/>
        <v>0</v>
      </c>
      <c r="S1099" s="730">
        <f t="shared" si="524"/>
        <v>0</v>
      </c>
      <c r="T1099" s="728">
        <f t="shared" si="524"/>
        <v>0</v>
      </c>
      <c r="U1099" s="728"/>
      <c r="V1099" s="732"/>
      <c r="W1099" s="730"/>
      <c r="X1099" s="730"/>
      <c r="Y1099" s="728">
        <f t="shared" si="525"/>
        <v>0</v>
      </c>
      <c r="Z1099" s="732"/>
      <c r="AA1099" s="730"/>
      <c r="AB1099" s="730"/>
      <c r="AC1099" s="728">
        <f t="shared" si="526"/>
        <v>0</v>
      </c>
      <c r="AD1099" s="728" t="e">
        <f>(#REF!*#REF!)/100000</f>
        <v>#REF!</v>
      </c>
    </row>
    <row r="1100" spans="1:30" ht="41.25" customHeight="1">
      <c r="A1100" s="458" t="s">
        <v>3326</v>
      </c>
      <c r="B1100" s="735"/>
      <c r="C1100" s="730"/>
      <c r="D1100" s="730"/>
      <c r="E1100" s="731"/>
      <c r="F1100" s="731"/>
      <c r="G1100" s="732"/>
      <c r="H1100" s="732"/>
      <c r="I1100" s="730"/>
      <c r="J1100" s="730">
        <f t="shared" si="501"/>
        <v>0</v>
      </c>
      <c r="K1100" s="730"/>
      <c r="L1100" s="728">
        <f t="shared" si="520"/>
        <v>0</v>
      </c>
      <c r="M1100" s="730"/>
      <c r="N1100" s="728">
        <f t="shared" si="521"/>
        <v>0</v>
      </c>
      <c r="O1100" s="730"/>
      <c r="P1100" s="728">
        <f t="shared" si="522"/>
        <v>0</v>
      </c>
      <c r="Q1100" s="730"/>
      <c r="R1100" s="728">
        <f t="shared" si="523"/>
        <v>0</v>
      </c>
      <c r="S1100" s="730">
        <f t="shared" si="524"/>
        <v>0</v>
      </c>
      <c r="T1100" s="728">
        <f t="shared" si="524"/>
        <v>0</v>
      </c>
      <c r="U1100" s="728"/>
      <c r="V1100" s="732"/>
      <c r="W1100" s="730"/>
      <c r="X1100" s="730"/>
      <c r="Y1100" s="728">
        <f t="shared" si="525"/>
        <v>0</v>
      </c>
      <c r="Z1100" s="732"/>
      <c r="AA1100" s="730"/>
      <c r="AB1100" s="730"/>
      <c r="AC1100" s="728">
        <f t="shared" si="526"/>
        <v>0</v>
      </c>
      <c r="AD1100" s="728" t="e">
        <f>(#REF!*#REF!)/100000</f>
        <v>#REF!</v>
      </c>
    </row>
    <row r="1101" spans="1:30" ht="41.25" customHeight="1">
      <c r="A1101" s="458" t="s">
        <v>3327</v>
      </c>
      <c r="B1101" s="735"/>
      <c r="C1101" s="730"/>
      <c r="D1101" s="730"/>
      <c r="E1101" s="731"/>
      <c r="F1101" s="731"/>
      <c r="G1101" s="732"/>
      <c r="H1101" s="732"/>
      <c r="I1101" s="730"/>
      <c r="J1101" s="730">
        <f t="shared" si="501"/>
        <v>0</v>
      </c>
      <c r="K1101" s="730"/>
      <c r="L1101" s="728">
        <f t="shared" si="520"/>
        <v>0</v>
      </c>
      <c r="M1101" s="730"/>
      <c r="N1101" s="728">
        <f t="shared" si="521"/>
        <v>0</v>
      </c>
      <c r="O1101" s="730"/>
      <c r="P1101" s="728">
        <f t="shared" si="522"/>
        <v>0</v>
      </c>
      <c r="Q1101" s="730"/>
      <c r="R1101" s="728">
        <f t="shared" si="523"/>
        <v>0</v>
      </c>
      <c r="S1101" s="730">
        <f t="shared" si="524"/>
        <v>0</v>
      </c>
      <c r="T1101" s="728">
        <f t="shared" si="524"/>
        <v>0</v>
      </c>
      <c r="U1101" s="728"/>
      <c r="V1101" s="732"/>
      <c r="W1101" s="730"/>
      <c r="X1101" s="730"/>
      <c r="Y1101" s="728">
        <f t="shared" si="525"/>
        <v>0</v>
      </c>
      <c r="Z1101" s="732"/>
      <c r="AA1101" s="730"/>
      <c r="AB1101" s="730"/>
      <c r="AC1101" s="728">
        <f t="shared" si="526"/>
        <v>0</v>
      </c>
      <c r="AD1101" s="728" t="e">
        <f>(#REF!*#REF!)/100000</f>
        <v>#REF!</v>
      </c>
    </row>
    <row r="1102" spans="1:30" ht="41.25" customHeight="1">
      <c r="A1102" s="458" t="s">
        <v>3328</v>
      </c>
      <c r="B1102" s="735"/>
      <c r="C1102" s="730"/>
      <c r="D1102" s="730"/>
      <c r="E1102" s="731"/>
      <c r="F1102" s="731"/>
      <c r="G1102" s="732"/>
      <c r="H1102" s="732"/>
      <c r="I1102" s="730"/>
      <c r="J1102" s="730">
        <f t="shared" si="501"/>
        <v>0</v>
      </c>
      <c r="K1102" s="730"/>
      <c r="L1102" s="728">
        <f t="shared" si="520"/>
        <v>0</v>
      </c>
      <c r="M1102" s="730"/>
      <c r="N1102" s="728">
        <f t="shared" si="521"/>
        <v>0</v>
      </c>
      <c r="O1102" s="730"/>
      <c r="P1102" s="728">
        <f t="shared" si="522"/>
        <v>0</v>
      </c>
      <c r="Q1102" s="730"/>
      <c r="R1102" s="728">
        <f t="shared" si="523"/>
        <v>0</v>
      </c>
      <c r="S1102" s="730">
        <f t="shared" si="524"/>
        <v>0</v>
      </c>
      <c r="T1102" s="728">
        <f t="shared" si="524"/>
        <v>0</v>
      </c>
      <c r="U1102" s="728"/>
      <c r="V1102" s="732"/>
      <c r="W1102" s="730"/>
      <c r="X1102" s="730"/>
      <c r="Y1102" s="728">
        <f t="shared" si="525"/>
        <v>0</v>
      </c>
      <c r="Z1102" s="732"/>
      <c r="AA1102" s="730"/>
      <c r="AB1102" s="730"/>
      <c r="AC1102" s="728">
        <f t="shared" si="526"/>
        <v>0</v>
      </c>
      <c r="AD1102" s="728" t="e">
        <f>(#REF!*#REF!)/100000</f>
        <v>#REF!</v>
      </c>
    </row>
    <row r="1103" spans="1:30" ht="41.25" customHeight="1">
      <c r="A1103" s="458" t="s">
        <v>3329</v>
      </c>
      <c r="B1103" s="735"/>
      <c r="C1103" s="730"/>
      <c r="D1103" s="730"/>
      <c r="E1103" s="731"/>
      <c r="F1103" s="731"/>
      <c r="G1103" s="732"/>
      <c r="H1103" s="732"/>
      <c r="I1103" s="730"/>
      <c r="J1103" s="730">
        <f t="shared" si="501"/>
        <v>0</v>
      </c>
      <c r="K1103" s="730"/>
      <c r="L1103" s="728">
        <f t="shared" si="520"/>
        <v>0</v>
      </c>
      <c r="M1103" s="730"/>
      <c r="N1103" s="728">
        <f t="shared" si="521"/>
        <v>0</v>
      </c>
      <c r="O1103" s="730"/>
      <c r="P1103" s="728">
        <f t="shared" si="522"/>
        <v>0</v>
      </c>
      <c r="Q1103" s="730"/>
      <c r="R1103" s="728">
        <f t="shared" si="523"/>
        <v>0</v>
      </c>
      <c r="S1103" s="730">
        <f t="shared" si="524"/>
        <v>0</v>
      </c>
      <c r="T1103" s="728">
        <f t="shared" si="524"/>
        <v>0</v>
      </c>
      <c r="U1103" s="728"/>
      <c r="V1103" s="732"/>
      <c r="W1103" s="730"/>
      <c r="X1103" s="730"/>
      <c r="Y1103" s="728">
        <f t="shared" si="525"/>
        <v>0</v>
      </c>
      <c r="Z1103" s="732"/>
      <c r="AA1103" s="730"/>
      <c r="AB1103" s="730"/>
      <c r="AC1103" s="728">
        <f t="shared" si="526"/>
        <v>0</v>
      </c>
      <c r="AD1103" s="728" t="e">
        <f>(#REF!*#REF!)/100000</f>
        <v>#REF!</v>
      </c>
    </row>
    <row r="1104" spans="1:30" ht="41.25" customHeight="1">
      <c r="A1104" s="458" t="s">
        <v>3330</v>
      </c>
      <c r="B1104" s="735"/>
      <c r="C1104" s="730"/>
      <c r="D1104" s="730"/>
      <c r="E1104" s="731"/>
      <c r="F1104" s="731"/>
      <c r="G1104" s="732"/>
      <c r="H1104" s="732"/>
      <c r="I1104" s="730"/>
      <c r="J1104" s="730">
        <f t="shared" si="501"/>
        <v>0</v>
      </c>
      <c r="K1104" s="730"/>
      <c r="L1104" s="728">
        <f t="shared" si="520"/>
        <v>0</v>
      </c>
      <c r="M1104" s="730"/>
      <c r="N1104" s="728">
        <f t="shared" si="521"/>
        <v>0</v>
      </c>
      <c r="O1104" s="730"/>
      <c r="P1104" s="728">
        <f t="shared" si="522"/>
        <v>0</v>
      </c>
      <c r="Q1104" s="730"/>
      <c r="R1104" s="728">
        <f t="shared" si="523"/>
        <v>0</v>
      </c>
      <c r="S1104" s="730">
        <f t="shared" si="524"/>
        <v>0</v>
      </c>
      <c r="T1104" s="728">
        <f t="shared" si="524"/>
        <v>0</v>
      </c>
      <c r="U1104" s="728"/>
      <c r="V1104" s="732"/>
      <c r="W1104" s="730"/>
      <c r="X1104" s="730"/>
      <c r="Y1104" s="728">
        <f t="shared" si="525"/>
        <v>0</v>
      </c>
      <c r="Z1104" s="732"/>
      <c r="AA1104" s="730"/>
      <c r="AB1104" s="730"/>
      <c r="AC1104" s="728">
        <f t="shared" si="526"/>
        <v>0</v>
      </c>
      <c r="AD1104" s="728" t="e">
        <f>(#REF!*#REF!)/100000</f>
        <v>#REF!</v>
      </c>
    </row>
    <row r="1105" spans="1:30" ht="41.25" customHeight="1">
      <c r="A1105" s="458" t="s">
        <v>3331</v>
      </c>
      <c r="B1105" s="735"/>
      <c r="C1105" s="730"/>
      <c r="D1105" s="730"/>
      <c r="E1105" s="731"/>
      <c r="F1105" s="731"/>
      <c r="G1105" s="732"/>
      <c r="H1105" s="732"/>
      <c r="I1105" s="730"/>
      <c r="J1105" s="730">
        <f t="shared" si="501"/>
        <v>0</v>
      </c>
      <c r="K1105" s="730"/>
      <c r="L1105" s="728">
        <f t="shared" si="520"/>
        <v>0</v>
      </c>
      <c r="M1105" s="730"/>
      <c r="N1105" s="728">
        <f t="shared" si="521"/>
        <v>0</v>
      </c>
      <c r="O1105" s="730"/>
      <c r="P1105" s="728">
        <f t="shared" si="522"/>
        <v>0</v>
      </c>
      <c r="Q1105" s="730"/>
      <c r="R1105" s="728">
        <f t="shared" si="523"/>
        <v>0</v>
      </c>
      <c r="S1105" s="730">
        <f t="shared" si="524"/>
        <v>0</v>
      </c>
      <c r="T1105" s="728">
        <f t="shared" si="524"/>
        <v>0</v>
      </c>
      <c r="U1105" s="728"/>
      <c r="V1105" s="732"/>
      <c r="W1105" s="730"/>
      <c r="X1105" s="730"/>
      <c r="Y1105" s="728">
        <f t="shared" si="525"/>
        <v>0</v>
      </c>
      <c r="Z1105" s="732"/>
      <c r="AA1105" s="730"/>
      <c r="AB1105" s="730"/>
      <c r="AC1105" s="728">
        <f t="shared" si="526"/>
        <v>0</v>
      </c>
      <c r="AD1105" s="728" t="e">
        <f>(#REF!*#REF!)/100000</f>
        <v>#REF!</v>
      </c>
    </row>
    <row r="1106" spans="1:30" ht="41.25" customHeight="1">
      <c r="A1106" s="458" t="s">
        <v>3332</v>
      </c>
      <c r="B1106" s="735"/>
      <c r="C1106" s="730"/>
      <c r="D1106" s="730"/>
      <c r="E1106" s="731"/>
      <c r="F1106" s="731"/>
      <c r="G1106" s="732"/>
      <c r="H1106" s="732"/>
      <c r="I1106" s="730"/>
      <c r="J1106" s="730">
        <f t="shared" si="501"/>
        <v>0</v>
      </c>
      <c r="K1106" s="730"/>
      <c r="L1106" s="728">
        <f t="shared" si="520"/>
        <v>0</v>
      </c>
      <c r="M1106" s="730"/>
      <c r="N1106" s="728">
        <f t="shared" si="521"/>
        <v>0</v>
      </c>
      <c r="O1106" s="730"/>
      <c r="P1106" s="728">
        <f t="shared" si="522"/>
        <v>0</v>
      </c>
      <c r="Q1106" s="730"/>
      <c r="R1106" s="728">
        <f t="shared" si="523"/>
        <v>0</v>
      </c>
      <c r="S1106" s="730">
        <f t="shared" si="524"/>
        <v>0</v>
      </c>
      <c r="T1106" s="728">
        <f t="shared" si="524"/>
        <v>0</v>
      </c>
      <c r="U1106" s="728"/>
      <c r="V1106" s="732"/>
      <c r="W1106" s="730"/>
      <c r="X1106" s="730"/>
      <c r="Y1106" s="728">
        <f t="shared" si="525"/>
        <v>0</v>
      </c>
      <c r="Z1106" s="732"/>
      <c r="AA1106" s="730"/>
      <c r="AB1106" s="730"/>
      <c r="AC1106" s="728">
        <f t="shared" si="526"/>
        <v>0</v>
      </c>
      <c r="AD1106" s="728" t="e">
        <f>(#REF!*#REF!)/100000</f>
        <v>#REF!</v>
      </c>
    </row>
    <row r="1107" spans="1:30" ht="41.25" customHeight="1">
      <c r="A1107" s="736" t="s">
        <v>3333</v>
      </c>
      <c r="B1107" s="812" t="s">
        <v>3334</v>
      </c>
      <c r="C1107" s="738"/>
      <c r="D1107" s="738"/>
      <c r="E1107" s="739">
        <f>SUM(E1108:E1109)</f>
        <v>0</v>
      </c>
      <c r="F1107" s="739">
        <f>SUM(F1108:F1109)</f>
        <v>0</v>
      </c>
      <c r="G1107" s="721"/>
      <c r="H1107" s="721"/>
      <c r="I1107" s="738"/>
      <c r="J1107" s="738"/>
      <c r="K1107" s="738"/>
      <c r="L1107" s="739">
        <f>SUM(L1108:L1109)</f>
        <v>0</v>
      </c>
      <c r="M1107" s="738"/>
      <c r="N1107" s="739">
        <f>SUM(N1108:N1109)</f>
        <v>0</v>
      </c>
      <c r="O1107" s="738"/>
      <c r="P1107" s="739">
        <f>SUM(P1108:P1109)</f>
        <v>0</v>
      </c>
      <c r="Q1107" s="738"/>
      <c r="R1107" s="739">
        <f>SUM(R1108:R1109)</f>
        <v>0</v>
      </c>
      <c r="S1107" s="738"/>
      <c r="T1107" s="739">
        <f>SUM(T1108:T1109)</f>
        <v>0</v>
      </c>
      <c r="U1107" s="728"/>
      <c r="V1107" s="732"/>
      <c r="W1107" s="730"/>
      <c r="X1107" s="730"/>
      <c r="Y1107" s="731"/>
      <c r="Z1107" s="732"/>
      <c r="AA1107" s="730"/>
      <c r="AB1107" s="730"/>
      <c r="AC1107" s="731"/>
      <c r="AD1107" s="731"/>
    </row>
    <row r="1108" spans="1:30" ht="41.25" customHeight="1">
      <c r="A1108" s="458" t="s">
        <v>3337</v>
      </c>
      <c r="B1108" s="735" t="s">
        <v>3335</v>
      </c>
      <c r="C1108" s="730"/>
      <c r="D1108" s="730"/>
      <c r="E1108" s="731"/>
      <c r="F1108" s="731"/>
      <c r="G1108" s="732"/>
      <c r="H1108" s="732"/>
      <c r="I1108" s="730"/>
      <c r="J1108" s="730">
        <f t="shared" si="501"/>
        <v>0</v>
      </c>
      <c r="K1108" s="730"/>
      <c r="L1108" s="728">
        <f>K1108*J1108</f>
        <v>0</v>
      </c>
      <c r="M1108" s="730"/>
      <c r="N1108" s="728">
        <f>M1108*J1108</f>
        <v>0</v>
      </c>
      <c r="O1108" s="730"/>
      <c r="P1108" s="728">
        <f>O1108*J1108</f>
        <v>0</v>
      </c>
      <c r="Q1108" s="730"/>
      <c r="R1108" s="728">
        <f>Q1108*J1108</f>
        <v>0</v>
      </c>
      <c r="S1108" s="730">
        <f t="shared" ref="S1108:T1109" si="527">K1108+M1108+O1108+Q1108</f>
        <v>0</v>
      </c>
      <c r="T1108" s="728">
        <f t="shared" si="527"/>
        <v>0</v>
      </c>
      <c r="U1108" s="728"/>
      <c r="V1108" s="732"/>
      <c r="W1108" s="730"/>
      <c r="X1108" s="730"/>
      <c r="Y1108" s="731"/>
      <c r="Z1108" s="732"/>
      <c r="AA1108" s="730"/>
      <c r="AB1108" s="730"/>
      <c r="AC1108" s="731"/>
      <c r="AD1108" s="731"/>
    </row>
    <row r="1109" spans="1:30" ht="41.25" customHeight="1">
      <c r="A1109" s="458" t="s">
        <v>3338</v>
      </c>
      <c r="B1109" s="735" t="s">
        <v>3336</v>
      </c>
      <c r="C1109" s="730"/>
      <c r="D1109" s="730"/>
      <c r="E1109" s="731"/>
      <c r="F1109" s="731"/>
      <c r="G1109" s="732"/>
      <c r="H1109" s="732"/>
      <c r="I1109" s="730"/>
      <c r="J1109" s="730">
        <f t="shared" si="501"/>
        <v>0</v>
      </c>
      <c r="K1109" s="730"/>
      <c r="L1109" s="728">
        <f>K1109*J1109</f>
        <v>0</v>
      </c>
      <c r="M1109" s="730"/>
      <c r="N1109" s="728">
        <f>M1109*J1109</f>
        <v>0</v>
      </c>
      <c r="O1109" s="730"/>
      <c r="P1109" s="728">
        <f>O1109*J1109</f>
        <v>0</v>
      </c>
      <c r="Q1109" s="730"/>
      <c r="R1109" s="728">
        <f>Q1109*J1109</f>
        <v>0</v>
      </c>
      <c r="S1109" s="730">
        <f t="shared" si="527"/>
        <v>0</v>
      </c>
      <c r="T1109" s="728">
        <f t="shared" si="527"/>
        <v>0</v>
      </c>
      <c r="U1109" s="728"/>
      <c r="V1109" s="732"/>
      <c r="W1109" s="730"/>
      <c r="X1109" s="730"/>
      <c r="Y1109" s="731"/>
      <c r="Z1109" s="732"/>
      <c r="AA1109" s="730"/>
      <c r="AB1109" s="730"/>
      <c r="AC1109" s="731"/>
      <c r="AD1109" s="731"/>
    </row>
    <row r="1110" spans="1:30" ht="66.75" customHeight="1">
      <c r="A1110" s="736" t="s">
        <v>908</v>
      </c>
      <c r="B1110" s="718" t="s">
        <v>1660</v>
      </c>
      <c r="C1110" s="723"/>
      <c r="D1110" s="723"/>
      <c r="E1110" s="727">
        <f>E1111</f>
        <v>0</v>
      </c>
      <c r="F1110" s="727">
        <f>F1111</f>
        <v>0</v>
      </c>
      <c r="G1110" s="725"/>
      <c r="H1110" s="725"/>
      <c r="I1110" s="723"/>
      <c r="J1110" s="723"/>
      <c r="K1110" s="726"/>
      <c r="L1110" s="727">
        <f>L1111</f>
        <v>0</v>
      </c>
      <c r="M1110" s="726"/>
      <c r="N1110" s="727">
        <f>N1111</f>
        <v>0</v>
      </c>
      <c r="O1110" s="726"/>
      <c r="P1110" s="727">
        <f>P1111</f>
        <v>0</v>
      </c>
      <c r="Q1110" s="726"/>
      <c r="R1110" s="727">
        <f>R1111</f>
        <v>0</v>
      </c>
      <c r="S1110" s="726"/>
      <c r="T1110" s="727">
        <f>T1111</f>
        <v>0</v>
      </c>
      <c r="U1110" s="434"/>
      <c r="V1110" s="725"/>
      <c r="W1110" s="723">
        <f>W1111</f>
        <v>0</v>
      </c>
      <c r="X1110" s="726">
        <f>X1111</f>
        <v>0</v>
      </c>
      <c r="Y1110" s="727">
        <f>Y1111</f>
        <v>0</v>
      </c>
      <c r="Z1110" s="725"/>
      <c r="AA1110" s="723">
        <f>AA1111</f>
        <v>0</v>
      </c>
      <c r="AB1110" s="726">
        <f>AB1111</f>
        <v>0</v>
      </c>
      <c r="AC1110" s="727">
        <f>AC1111</f>
        <v>0</v>
      </c>
      <c r="AD1110" s="727" t="e">
        <f>AD1111</f>
        <v>#REF!</v>
      </c>
    </row>
    <row r="1111" spans="1:30" ht="41.25" customHeight="1">
      <c r="A1111" s="458" t="s">
        <v>1522</v>
      </c>
      <c r="B1111" s="438" t="s">
        <v>1523</v>
      </c>
      <c r="C1111" s="730"/>
      <c r="D1111" s="730"/>
      <c r="E1111" s="731"/>
      <c r="F1111" s="731"/>
      <c r="G1111" s="732"/>
      <c r="H1111" s="732"/>
      <c r="I1111" s="730"/>
      <c r="J1111" s="730">
        <f t="shared" si="501"/>
        <v>0</v>
      </c>
      <c r="K1111" s="730"/>
      <c r="L1111" s="728">
        <f>K1111*J1111</f>
        <v>0</v>
      </c>
      <c r="M1111" s="730"/>
      <c r="N1111" s="728">
        <f>M1111*J1111</f>
        <v>0</v>
      </c>
      <c r="O1111" s="730"/>
      <c r="P1111" s="728">
        <f>O1111*J1111</f>
        <v>0</v>
      </c>
      <c r="Q1111" s="730"/>
      <c r="R1111" s="728">
        <f>Q1111*J1111</f>
        <v>0</v>
      </c>
      <c r="S1111" s="730">
        <f t="shared" ref="S1111:T1113" si="528">K1111+M1111+O1111+Q1111</f>
        <v>0</v>
      </c>
      <c r="T1111" s="728">
        <f t="shared" si="528"/>
        <v>0</v>
      </c>
      <c r="U1111" s="728"/>
      <c r="V1111" s="732"/>
      <c r="W1111" s="730"/>
      <c r="X1111" s="730"/>
      <c r="Y1111" s="728">
        <f>(W1111*X1111)/100000</f>
        <v>0</v>
      </c>
      <c r="Z1111" s="732"/>
      <c r="AA1111" s="730"/>
      <c r="AB1111" s="730"/>
      <c r="AC1111" s="728">
        <f>(AA1111*AB1111)/100000</f>
        <v>0</v>
      </c>
      <c r="AD1111" s="728" t="e">
        <f>(#REF!*#REF!)/100000</f>
        <v>#REF!</v>
      </c>
    </row>
    <row r="1112" spans="1:30" ht="41.25" customHeight="1">
      <c r="A1112" s="736" t="s">
        <v>910</v>
      </c>
      <c r="B1112" s="718" t="s">
        <v>911</v>
      </c>
      <c r="C1112" s="738"/>
      <c r="D1112" s="738"/>
      <c r="E1112" s="798">
        <f t="shared" ref="E1112:F1113" si="529">D1112*C1112</f>
        <v>0</v>
      </c>
      <c r="F1112" s="798">
        <f t="shared" si="529"/>
        <v>0</v>
      </c>
      <c r="G1112" s="721"/>
      <c r="H1112" s="721"/>
      <c r="I1112" s="738"/>
      <c r="J1112" s="738"/>
      <c r="K1112" s="738"/>
      <c r="L1112" s="798">
        <f>K1112*J1112</f>
        <v>0</v>
      </c>
      <c r="M1112" s="738"/>
      <c r="N1112" s="798">
        <f>M1112*J1112</f>
        <v>0</v>
      </c>
      <c r="O1112" s="738"/>
      <c r="P1112" s="798">
        <f>O1112*J1112</f>
        <v>0</v>
      </c>
      <c r="Q1112" s="738"/>
      <c r="R1112" s="798">
        <f>Q1112*J1112</f>
        <v>0</v>
      </c>
      <c r="S1112" s="738">
        <f t="shared" si="528"/>
        <v>0</v>
      </c>
      <c r="T1112" s="798">
        <f t="shared" si="528"/>
        <v>0</v>
      </c>
      <c r="U1112" s="728"/>
      <c r="V1112" s="732"/>
      <c r="W1112" s="730"/>
      <c r="X1112" s="730"/>
      <c r="Y1112" s="728">
        <f>(W1112*X1112)/100000</f>
        <v>0</v>
      </c>
      <c r="Z1112" s="732"/>
      <c r="AA1112" s="730"/>
      <c r="AB1112" s="730"/>
      <c r="AC1112" s="728">
        <f>(AA1112*AB1112)/100000</f>
        <v>0</v>
      </c>
      <c r="AD1112" s="728" t="e">
        <f>(#REF!*#REF!)/100000</f>
        <v>#REF!</v>
      </c>
    </row>
    <row r="1113" spans="1:30" ht="41.25" customHeight="1">
      <c r="A1113" s="736" t="s">
        <v>912</v>
      </c>
      <c r="B1113" s="718" t="s">
        <v>913</v>
      </c>
      <c r="C1113" s="738"/>
      <c r="D1113" s="738"/>
      <c r="E1113" s="798">
        <f t="shared" si="529"/>
        <v>0</v>
      </c>
      <c r="F1113" s="798">
        <f t="shared" si="529"/>
        <v>0</v>
      </c>
      <c r="G1113" s="721"/>
      <c r="H1113" s="721"/>
      <c r="I1113" s="738"/>
      <c r="J1113" s="738"/>
      <c r="K1113" s="738"/>
      <c r="L1113" s="798">
        <f>K1113*J1113</f>
        <v>0</v>
      </c>
      <c r="M1113" s="738"/>
      <c r="N1113" s="798">
        <f>M1113*J1113</f>
        <v>0</v>
      </c>
      <c r="O1113" s="738"/>
      <c r="P1113" s="798">
        <f>O1113*J1113</f>
        <v>0</v>
      </c>
      <c r="Q1113" s="738"/>
      <c r="R1113" s="798">
        <f>Q1113*J1113</f>
        <v>0</v>
      </c>
      <c r="S1113" s="738">
        <f t="shared" si="528"/>
        <v>0</v>
      </c>
      <c r="T1113" s="798">
        <f t="shared" si="528"/>
        <v>0</v>
      </c>
      <c r="U1113" s="728"/>
      <c r="V1113" s="732"/>
      <c r="W1113" s="730"/>
      <c r="X1113" s="730"/>
      <c r="Y1113" s="728">
        <f>(W1113*X1113)/100000</f>
        <v>0</v>
      </c>
      <c r="Z1113" s="732"/>
      <c r="AA1113" s="730"/>
      <c r="AB1113" s="730"/>
      <c r="AC1113" s="728">
        <f>(AA1113*AB1113)/100000</f>
        <v>0</v>
      </c>
      <c r="AD1113" s="728" t="e">
        <f>(#REF!*#REF!)/100000</f>
        <v>#REF!</v>
      </c>
    </row>
    <row r="1114" spans="1:30" ht="41.25" customHeight="1">
      <c r="A1114" s="736" t="s">
        <v>914</v>
      </c>
      <c r="B1114" s="718" t="s">
        <v>915</v>
      </c>
      <c r="C1114" s="723"/>
      <c r="D1114" s="723"/>
      <c r="E1114" s="727">
        <f>SUM(E1115:E1116)</f>
        <v>0</v>
      </c>
      <c r="F1114" s="727">
        <f>SUM(F1115:F1116)</f>
        <v>0</v>
      </c>
      <c r="G1114" s="725"/>
      <c r="H1114" s="725"/>
      <c r="I1114" s="723"/>
      <c r="J1114" s="723"/>
      <c r="K1114" s="726"/>
      <c r="L1114" s="727">
        <f>SUM(L1115:L1116)</f>
        <v>0</v>
      </c>
      <c r="M1114" s="726"/>
      <c r="N1114" s="727">
        <f>SUM(N1115:N1116)</f>
        <v>0</v>
      </c>
      <c r="O1114" s="726"/>
      <c r="P1114" s="727">
        <f>SUM(P1115:P1116)</f>
        <v>0</v>
      </c>
      <c r="Q1114" s="726"/>
      <c r="R1114" s="727">
        <f>SUM(R1115:R1116)</f>
        <v>0</v>
      </c>
      <c r="S1114" s="726"/>
      <c r="T1114" s="727">
        <f>SUM(T1115:T1116)</f>
        <v>0</v>
      </c>
      <c r="U1114" s="434"/>
      <c r="V1114" s="725"/>
      <c r="W1114" s="723">
        <f>SUM(W1115:W1116)</f>
        <v>0</v>
      </c>
      <c r="X1114" s="726">
        <f>SUM(X1115:X1116)</f>
        <v>0</v>
      </c>
      <c r="Y1114" s="727">
        <f>SUM(Y1115:Y1116)</f>
        <v>0</v>
      </c>
      <c r="Z1114" s="725"/>
      <c r="AA1114" s="723">
        <f>SUM(AA1115:AA1116)</f>
        <v>0</v>
      </c>
      <c r="AB1114" s="726">
        <f>SUM(AB1115:AB1116)</f>
        <v>0</v>
      </c>
      <c r="AC1114" s="727">
        <f>SUM(AC1115:AC1116)</f>
        <v>0</v>
      </c>
      <c r="AD1114" s="727" t="e">
        <f>SUM(AD1115:AD1116)</f>
        <v>#REF!</v>
      </c>
    </row>
    <row r="1115" spans="1:30" ht="41.25" customHeight="1">
      <c r="A1115" s="458" t="s">
        <v>2190</v>
      </c>
      <c r="B1115" s="438" t="s">
        <v>2191</v>
      </c>
      <c r="C1115" s="730"/>
      <c r="D1115" s="730"/>
      <c r="E1115" s="731"/>
      <c r="F1115" s="731"/>
      <c r="G1115" s="732"/>
      <c r="H1115" s="732"/>
      <c r="I1115" s="730"/>
      <c r="J1115" s="730">
        <f t="shared" ref="J1115:J1116" si="530">I1115/100000</f>
        <v>0</v>
      </c>
      <c r="K1115" s="730"/>
      <c r="L1115" s="728">
        <f>K1115*J1115</f>
        <v>0</v>
      </c>
      <c r="M1115" s="730"/>
      <c r="N1115" s="728">
        <f>M1115*J1115</f>
        <v>0</v>
      </c>
      <c r="O1115" s="730"/>
      <c r="P1115" s="728">
        <f>O1115*J1115</f>
        <v>0</v>
      </c>
      <c r="Q1115" s="730"/>
      <c r="R1115" s="728">
        <f>Q1115*J1115</f>
        <v>0</v>
      </c>
      <c r="S1115" s="730">
        <f t="shared" ref="S1115:T1116" si="531">K1115+M1115+O1115+Q1115</f>
        <v>0</v>
      </c>
      <c r="T1115" s="728">
        <f t="shared" si="531"/>
        <v>0</v>
      </c>
      <c r="U1115" s="434"/>
      <c r="V1115" s="732"/>
      <c r="W1115" s="730"/>
      <c r="X1115" s="730"/>
      <c r="Y1115" s="728">
        <f>(W1115*X1115)/100000</f>
        <v>0</v>
      </c>
      <c r="Z1115" s="732"/>
      <c r="AA1115" s="730"/>
      <c r="AB1115" s="730"/>
      <c r="AC1115" s="728">
        <f>(AA1115*AB1115)/100000</f>
        <v>0</v>
      </c>
      <c r="AD1115" s="728" t="e">
        <f>(#REF!*#REF!)/100000</f>
        <v>#REF!</v>
      </c>
    </row>
    <row r="1116" spans="1:30" ht="41.25" customHeight="1">
      <c r="A1116" s="458" t="s">
        <v>2192</v>
      </c>
      <c r="B1116" s="438" t="s">
        <v>2193</v>
      </c>
      <c r="C1116" s="730"/>
      <c r="D1116" s="730"/>
      <c r="E1116" s="731"/>
      <c r="F1116" s="731"/>
      <c r="G1116" s="732"/>
      <c r="H1116" s="732"/>
      <c r="I1116" s="730"/>
      <c r="J1116" s="730">
        <f t="shared" si="530"/>
        <v>0</v>
      </c>
      <c r="K1116" s="730"/>
      <c r="L1116" s="728">
        <f>K1116*J1116</f>
        <v>0</v>
      </c>
      <c r="M1116" s="730"/>
      <c r="N1116" s="728">
        <f>M1116*J1116</f>
        <v>0</v>
      </c>
      <c r="O1116" s="730"/>
      <c r="P1116" s="728">
        <f>O1116*J1116</f>
        <v>0</v>
      </c>
      <c r="Q1116" s="730"/>
      <c r="R1116" s="728">
        <f>Q1116*J1116</f>
        <v>0</v>
      </c>
      <c r="S1116" s="730">
        <f t="shared" si="531"/>
        <v>0</v>
      </c>
      <c r="T1116" s="728">
        <f t="shared" si="531"/>
        <v>0</v>
      </c>
      <c r="U1116" s="434"/>
      <c r="V1116" s="732"/>
      <c r="W1116" s="730"/>
      <c r="X1116" s="730"/>
      <c r="Y1116" s="728">
        <f>(W1116*X1116)/100000</f>
        <v>0</v>
      </c>
      <c r="Z1116" s="732"/>
      <c r="AA1116" s="730"/>
      <c r="AB1116" s="730"/>
      <c r="AC1116" s="728">
        <f>(AA1116*AB1116)/100000</f>
        <v>0</v>
      </c>
      <c r="AD1116" s="728" t="e">
        <f>(#REF!*#REF!)/100000</f>
        <v>#REF!</v>
      </c>
    </row>
    <row r="1117" spans="1:30" ht="41.25" customHeight="1">
      <c r="A1117" s="736" t="s">
        <v>916</v>
      </c>
      <c r="B1117" s="718" t="s">
        <v>917</v>
      </c>
      <c r="C1117" s="723"/>
      <c r="D1117" s="723"/>
      <c r="E1117" s="727">
        <f>SUM(E1118:E1124)</f>
        <v>0</v>
      </c>
      <c r="F1117" s="727">
        <f>SUM(F1118:F1124)</f>
        <v>0</v>
      </c>
      <c r="G1117" s="725"/>
      <c r="H1117" s="725"/>
      <c r="I1117" s="723"/>
      <c r="J1117" s="723"/>
      <c r="K1117" s="726"/>
      <c r="L1117" s="727">
        <f>SUM(L1118:L1124)</f>
        <v>0</v>
      </c>
      <c r="M1117" s="726"/>
      <c r="N1117" s="727">
        <f>SUM(N1118:N1124)</f>
        <v>0</v>
      </c>
      <c r="O1117" s="726"/>
      <c r="P1117" s="727">
        <f>SUM(P1118:P1124)</f>
        <v>0</v>
      </c>
      <c r="Q1117" s="726"/>
      <c r="R1117" s="727">
        <f>SUM(R1118:R1124)</f>
        <v>0</v>
      </c>
      <c r="S1117" s="726"/>
      <c r="T1117" s="727">
        <f>SUM(T1118:T1124)</f>
        <v>0</v>
      </c>
      <c r="U1117" s="728"/>
      <c r="V1117" s="725"/>
      <c r="W1117" s="723">
        <f>SUM(W1118:W1124)</f>
        <v>0</v>
      </c>
      <c r="X1117" s="726">
        <f>SUM(X1118:X1124)</f>
        <v>0</v>
      </c>
      <c r="Y1117" s="727">
        <f>SUM(Y1118:Y1124)</f>
        <v>0</v>
      </c>
      <c r="Z1117" s="725"/>
      <c r="AA1117" s="723">
        <f>SUM(AA1118:AA1124)</f>
        <v>0</v>
      </c>
      <c r="AB1117" s="726">
        <f>SUM(AB1118:AB1124)</f>
        <v>0</v>
      </c>
      <c r="AC1117" s="727">
        <f>SUM(AC1118:AC1124)</f>
        <v>0</v>
      </c>
      <c r="AD1117" s="727" t="e">
        <f>SUM(AD1118:AD1124)</f>
        <v>#REF!</v>
      </c>
    </row>
    <row r="1118" spans="1:30" ht="41.25" customHeight="1">
      <c r="A1118" s="458" t="s">
        <v>918</v>
      </c>
      <c r="B1118" s="438" t="s">
        <v>919</v>
      </c>
      <c r="C1118" s="730"/>
      <c r="D1118" s="730"/>
      <c r="E1118" s="731"/>
      <c r="F1118" s="731"/>
      <c r="G1118" s="732"/>
      <c r="H1118" s="732"/>
      <c r="I1118" s="730"/>
      <c r="J1118" s="730">
        <f t="shared" ref="J1118:J1135" si="532">I1118/100000</f>
        <v>0</v>
      </c>
      <c r="K1118" s="730"/>
      <c r="L1118" s="728">
        <f t="shared" ref="L1118:L1124" si="533">K1118*J1118</f>
        <v>0</v>
      </c>
      <c r="M1118" s="730"/>
      <c r="N1118" s="728">
        <f t="shared" ref="N1118:N1124" si="534">M1118*J1118</f>
        <v>0</v>
      </c>
      <c r="O1118" s="730"/>
      <c r="P1118" s="728">
        <f t="shared" ref="P1118:P1124" si="535">O1118*J1118</f>
        <v>0</v>
      </c>
      <c r="Q1118" s="730"/>
      <c r="R1118" s="728">
        <f t="shared" ref="R1118:R1124" si="536">Q1118*J1118</f>
        <v>0</v>
      </c>
      <c r="S1118" s="730">
        <f t="shared" ref="S1118:T1124" si="537">K1118+M1118+O1118+Q1118</f>
        <v>0</v>
      </c>
      <c r="T1118" s="728">
        <f t="shared" si="537"/>
        <v>0</v>
      </c>
      <c r="U1118" s="728"/>
      <c r="V1118" s="732"/>
      <c r="W1118" s="730"/>
      <c r="X1118" s="730"/>
      <c r="Y1118" s="728">
        <f t="shared" ref="Y1118:Y1124" si="538">(W1118*X1118)/100000</f>
        <v>0</v>
      </c>
      <c r="Z1118" s="732"/>
      <c r="AA1118" s="730"/>
      <c r="AB1118" s="730"/>
      <c r="AC1118" s="728">
        <f t="shared" ref="AC1118:AC1124" si="539">(AA1118*AB1118)/100000</f>
        <v>0</v>
      </c>
      <c r="AD1118" s="728" t="e">
        <f>(#REF!*#REF!)/100000</f>
        <v>#REF!</v>
      </c>
    </row>
    <row r="1119" spans="1:30" ht="41.25" customHeight="1">
      <c r="A1119" s="458" t="s">
        <v>920</v>
      </c>
      <c r="B1119" s="438" t="s">
        <v>921</v>
      </c>
      <c r="C1119" s="730"/>
      <c r="D1119" s="730"/>
      <c r="E1119" s="731"/>
      <c r="F1119" s="731"/>
      <c r="G1119" s="732"/>
      <c r="H1119" s="732"/>
      <c r="I1119" s="730"/>
      <c r="J1119" s="730">
        <f t="shared" si="532"/>
        <v>0</v>
      </c>
      <c r="K1119" s="730"/>
      <c r="L1119" s="728">
        <f t="shared" si="533"/>
        <v>0</v>
      </c>
      <c r="M1119" s="730"/>
      <c r="N1119" s="728">
        <f t="shared" si="534"/>
        <v>0</v>
      </c>
      <c r="O1119" s="730"/>
      <c r="P1119" s="728">
        <f t="shared" si="535"/>
        <v>0</v>
      </c>
      <c r="Q1119" s="730"/>
      <c r="R1119" s="728">
        <f t="shared" si="536"/>
        <v>0</v>
      </c>
      <c r="S1119" s="730">
        <f t="shared" si="537"/>
        <v>0</v>
      </c>
      <c r="T1119" s="728">
        <f t="shared" si="537"/>
        <v>0</v>
      </c>
      <c r="U1119" s="728"/>
      <c r="V1119" s="732"/>
      <c r="W1119" s="730"/>
      <c r="X1119" s="730"/>
      <c r="Y1119" s="728">
        <f t="shared" si="538"/>
        <v>0</v>
      </c>
      <c r="Z1119" s="732"/>
      <c r="AA1119" s="730"/>
      <c r="AB1119" s="730"/>
      <c r="AC1119" s="728">
        <f t="shared" si="539"/>
        <v>0</v>
      </c>
      <c r="AD1119" s="728" t="e">
        <f>(#REF!*#REF!)/100000</f>
        <v>#REF!</v>
      </c>
    </row>
    <row r="1120" spans="1:30" ht="41.25" customHeight="1">
      <c r="A1120" s="458" t="s">
        <v>922</v>
      </c>
      <c r="B1120" s="438" t="s">
        <v>923</v>
      </c>
      <c r="C1120" s="730"/>
      <c r="D1120" s="730"/>
      <c r="E1120" s="731"/>
      <c r="F1120" s="731"/>
      <c r="G1120" s="732"/>
      <c r="H1120" s="732"/>
      <c r="I1120" s="730"/>
      <c r="J1120" s="730">
        <f t="shared" si="532"/>
        <v>0</v>
      </c>
      <c r="K1120" s="730"/>
      <c r="L1120" s="728">
        <f t="shared" si="533"/>
        <v>0</v>
      </c>
      <c r="M1120" s="730"/>
      <c r="N1120" s="728">
        <f t="shared" si="534"/>
        <v>0</v>
      </c>
      <c r="O1120" s="730"/>
      <c r="P1120" s="728">
        <f t="shared" si="535"/>
        <v>0</v>
      </c>
      <c r="Q1120" s="730"/>
      <c r="R1120" s="728">
        <f t="shared" si="536"/>
        <v>0</v>
      </c>
      <c r="S1120" s="730">
        <f t="shared" si="537"/>
        <v>0</v>
      </c>
      <c r="T1120" s="728">
        <f t="shared" si="537"/>
        <v>0</v>
      </c>
      <c r="U1120" s="728"/>
      <c r="V1120" s="732"/>
      <c r="W1120" s="730"/>
      <c r="X1120" s="730"/>
      <c r="Y1120" s="728">
        <f t="shared" si="538"/>
        <v>0</v>
      </c>
      <c r="Z1120" s="732"/>
      <c r="AA1120" s="730"/>
      <c r="AB1120" s="730"/>
      <c r="AC1120" s="728">
        <f t="shared" si="539"/>
        <v>0</v>
      </c>
      <c r="AD1120" s="728" t="e">
        <f>(#REF!*#REF!)/100000</f>
        <v>#REF!</v>
      </c>
    </row>
    <row r="1121" spans="1:30" ht="41.25" customHeight="1">
      <c r="A1121" s="458" t="s">
        <v>924</v>
      </c>
      <c r="B1121" s="438" t="s">
        <v>925</v>
      </c>
      <c r="C1121" s="730"/>
      <c r="D1121" s="730"/>
      <c r="E1121" s="731"/>
      <c r="F1121" s="731"/>
      <c r="G1121" s="732"/>
      <c r="H1121" s="732"/>
      <c r="I1121" s="730"/>
      <c r="J1121" s="730">
        <f t="shared" si="532"/>
        <v>0</v>
      </c>
      <c r="K1121" s="730"/>
      <c r="L1121" s="728">
        <f t="shared" si="533"/>
        <v>0</v>
      </c>
      <c r="M1121" s="730"/>
      <c r="N1121" s="728">
        <f t="shared" si="534"/>
        <v>0</v>
      </c>
      <c r="O1121" s="730"/>
      <c r="P1121" s="728">
        <f t="shared" si="535"/>
        <v>0</v>
      </c>
      <c r="Q1121" s="730"/>
      <c r="R1121" s="728">
        <f t="shared" si="536"/>
        <v>0</v>
      </c>
      <c r="S1121" s="730">
        <f t="shared" si="537"/>
        <v>0</v>
      </c>
      <c r="T1121" s="728">
        <f t="shared" si="537"/>
        <v>0</v>
      </c>
      <c r="U1121" s="728"/>
      <c r="V1121" s="732"/>
      <c r="W1121" s="730"/>
      <c r="X1121" s="730"/>
      <c r="Y1121" s="728">
        <f t="shared" si="538"/>
        <v>0</v>
      </c>
      <c r="Z1121" s="732"/>
      <c r="AA1121" s="730"/>
      <c r="AB1121" s="730"/>
      <c r="AC1121" s="728">
        <f t="shared" si="539"/>
        <v>0</v>
      </c>
      <c r="AD1121" s="728" t="e">
        <f>(#REF!*#REF!)/100000</f>
        <v>#REF!</v>
      </c>
    </row>
    <row r="1122" spans="1:30" ht="41.25" customHeight="1">
      <c r="A1122" s="458" t="s">
        <v>926</v>
      </c>
      <c r="B1122" s="438" t="s">
        <v>927</v>
      </c>
      <c r="C1122" s="730"/>
      <c r="D1122" s="730"/>
      <c r="E1122" s="731"/>
      <c r="F1122" s="731"/>
      <c r="G1122" s="732"/>
      <c r="H1122" s="732"/>
      <c r="I1122" s="730"/>
      <c r="J1122" s="730">
        <f t="shared" si="532"/>
        <v>0</v>
      </c>
      <c r="K1122" s="730"/>
      <c r="L1122" s="728">
        <f t="shared" si="533"/>
        <v>0</v>
      </c>
      <c r="M1122" s="730"/>
      <c r="N1122" s="728">
        <f t="shared" si="534"/>
        <v>0</v>
      </c>
      <c r="O1122" s="730"/>
      <c r="P1122" s="728">
        <f t="shared" si="535"/>
        <v>0</v>
      </c>
      <c r="Q1122" s="730"/>
      <c r="R1122" s="728">
        <f t="shared" si="536"/>
        <v>0</v>
      </c>
      <c r="S1122" s="730">
        <f t="shared" si="537"/>
        <v>0</v>
      </c>
      <c r="T1122" s="728">
        <f t="shared" si="537"/>
        <v>0</v>
      </c>
      <c r="U1122" s="728"/>
      <c r="V1122" s="732"/>
      <c r="W1122" s="730"/>
      <c r="X1122" s="730"/>
      <c r="Y1122" s="728">
        <f t="shared" si="538"/>
        <v>0</v>
      </c>
      <c r="Z1122" s="732"/>
      <c r="AA1122" s="730"/>
      <c r="AB1122" s="730"/>
      <c r="AC1122" s="728">
        <f t="shared" si="539"/>
        <v>0</v>
      </c>
      <c r="AD1122" s="728" t="e">
        <f>(#REF!*#REF!)/100000</f>
        <v>#REF!</v>
      </c>
    </row>
    <row r="1123" spans="1:30" ht="41.25" customHeight="1">
      <c r="A1123" s="458" t="s">
        <v>928</v>
      </c>
      <c r="B1123" s="438" t="s">
        <v>929</v>
      </c>
      <c r="C1123" s="730"/>
      <c r="D1123" s="730"/>
      <c r="E1123" s="731"/>
      <c r="F1123" s="731"/>
      <c r="G1123" s="732"/>
      <c r="H1123" s="732"/>
      <c r="I1123" s="730"/>
      <c r="J1123" s="730">
        <f t="shared" si="532"/>
        <v>0</v>
      </c>
      <c r="K1123" s="730"/>
      <c r="L1123" s="728">
        <f t="shared" si="533"/>
        <v>0</v>
      </c>
      <c r="M1123" s="730"/>
      <c r="N1123" s="728">
        <f t="shared" si="534"/>
        <v>0</v>
      </c>
      <c r="O1123" s="730"/>
      <c r="P1123" s="728">
        <f t="shared" si="535"/>
        <v>0</v>
      </c>
      <c r="Q1123" s="730"/>
      <c r="R1123" s="728">
        <f t="shared" si="536"/>
        <v>0</v>
      </c>
      <c r="S1123" s="730">
        <f t="shared" si="537"/>
        <v>0</v>
      </c>
      <c r="T1123" s="728">
        <f t="shared" si="537"/>
        <v>0</v>
      </c>
      <c r="U1123" s="728"/>
      <c r="V1123" s="732"/>
      <c r="W1123" s="730"/>
      <c r="X1123" s="730"/>
      <c r="Y1123" s="728">
        <f t="shared" si="538"/>
        <v>0</v>
      </c>
      <c r="Z1123" s="732"/>
      <c r="AA1123" s="730"/>
      <c r="AB1123" s="730"/>
      <c r="AC1123" s="728">
        <f t="shared" si="539"/>
        <v>0</v>
      </c>
      <c r="AD1123" s="728" t="e">
        <f>(#REF!*#REF!)/100000</f>
        <v>#REF!</v>
      </c>
    </row>
    <row r="1124" spans="1:30" ht="41.25" customHeight="1">
      <c r="A1124" s="741" t="s">
        <v>2028</v>
      </c>
      <c r="B1124" s="438" t="s">
        <v>1423</v>
      </c>
      <c r="C1124" s="730"/>
      <c r="D1124" s="730"/>
      <c r="E1124" s="731"/>
      <c r="F1124" s="731"/>
      <c r="G1124" s="732"/>
      <c r="H1124" s="732"/>
      <c r="I1124" s="730"/>
      <c r="J1124" s="730">
        <f t="shared" si="532"/>
        <v>0</v>
      </c>
      <c r="K1124" s="730"/>
      <c r="L1124" s="728">
        <f t="shared" si="533"/>
        <v>0</v>
      </c>
      <c r="M1124" s="730"/>
      <c r="N1124" s="728">
        <f t="shared" si="534"/>
        <v>0</v>
      </c>
      <c r="O1124" s="730"/>
      <c r="P1124" s="728">
        <f t="shared" si="535"/>
        <v>0</v>
      </c>
      <c r="Q1124" s="730"/>
      <c r="R1124" s="728">
        <f t="shared" si="536"/>
        <v>0</v>
      </c>
      <c r="S1124" s="730">
        <f t="shared" si="537"/>
        <v>0</v>
      </c>
      <c r="T1124" s="728">
        <f t="shared" si="537"/>
        <v>0</v>
      </c>
      <c r="U1124" s="728"/>
      <c r="V1124" s="732"/>
      <c r="W1124" s="730"/>
      <c r="X1124" s="730"/>
      <c r="Y1124" s="728">
        <f t="shared" si="538"/>
        <v>0</v>
      </c>
      <c r="Z1124" s="732"/>
      <c r="AA1124" s="730"/>
      <c r="AB1124" s="730"/>
      <c r="AC1124" s="728">
        <f t="shared" si="539"/>
        <v>0</v>
      </c>
      <c r="AD1124" s="728" t="e">
        <f>(#REF!*#REF!)/100000</f>
        <v>#REF!</v>
      </c>
    </row>
    <row r="1125" spans="1:30" ht="41.25" customHeight="1">
      <c r="A1125" s="736" t="s">
        <v>930</v>
      </c>
      <c r="B1125" s="464" t="s">
        <v>1661</v>
      </c>
      <c r="C1125" s="723"/>
      <c r="D1125" s="723"/>
      <c r="E1125" s="727">
        <f>SUM(E1126:E1135)</f>
        <v>0</v>
      </c>
      <c r="F1125" s="727">
        <f>SUM(F1126:F1135)</f>
        <v>0</v>
      </c>
      <c r="G1125" s="725"/>
      <c r="H1125" s="725"/>
      <c r="I1125" s="723"/>
      <c r="J1125" s="723"/>
      <c r="K1125" s="726"/>
      <c r="L1125" s="727">
        <f>SUM(L1126:L1135)</f>
        <v>0</v>
      </c>
      <c r="M1125" s="726"/>
      <c r="N1125" s="727">
        <f>SUM(N1126:N1135)</f>
        <v>0</v>
      </c>
      <c r="O1125" s="726"/>
      <c r="P1125" s="727">
        <f>SUM(P1126:P1135)</f>
        <v>0</v>
      </c>
      <c r="Q1125" s="726"/>
      <c r="R1125" s="727">
        <f>SUM(R1126:R1135)</f>
        <v>0</v>
      </c>
      <c r="S1125" s="726"/>
      <c r="T1125" s="727">
        <f>SUM(T1126:T1135)</f>
        <v>0</v>
      </c>
      <c r="U1125" s="728"/>
      <c r="V1125" s="725"/>
      <c r="W1125" s="723">
        <f>SUM(W1126:W1135)</f>
        <v>0</v>
      </c>
      <c r="X1125" s="726">
        <f>SUM(X1126:X1135)</f>
        <v>0</v>
      </c>
      <c r="Y1125" s="727">
        <f>SUM(Y1126:Y1135)</f>
        <v>0</v>
      </c>
      <c r="Z1125" s="725"/>
      <c r="AA1125" s="723">
        <f>SUM(AA1126:AA1135)</f>
        <v>0</v>
      </c>
      <c r="AB1125" s="726">
        <f>SUM(AB1126:AB1135)</f>
        <v>0</v>
      </c>
      <c r="AC1125" s="727">
        <f>SUM(AC1126:AC1135)</f>
        <v>0</v>
      </c>
      <c r="AD1125" s="727" t="e">
        <f>SUM(AD1126:AD1135)</f>
        <v>#REF!</v>
      </c>
    </row>
    <row r="1126" spans="1:30" ht="41.25" customHeight="1">
      <c r="A1126" s="458" t="s">
        <v>2243</v>
      </c>
      <c r="B1126" s="445"/>
      <c r="C1126" s="730"/>
      <c r="D1126" s="730"/>
      <c r="E1126" s="731"/>
      <c r="F1126" s="731"/>
      <c r="G1126" s="732"/>
      <c r="H1126" s="732"/>
      <c r="I1126" s="730"/>
      <c r="J1126" s="730">
        <f t="shared" si="532"/>
        <v>0</v>
      </c>
      <c r="K1126" s="730"/>
      <c r="L1126" s="728">
        <f t="shared" ref="L1126:L1135" si="540">K1126*J1126</f>
        <v>0</v>
      </c>
      <c r="M1126" s="730"/>
      <c r="N1126" s="728">
        <f t="shared" ref="N1126:N1135" si="541">M1126*J1126</f>
        <v>0</v>
      </c>
      <c r="O1126" s="730"/>
      <c r="P1126" s="728">
        <f t="shared" ref="P1126:P1135" si="542">O1126*J1126</f>
        <v>0</v>
      </c>
      <c r="Q1126" s="730"/>
      <c r="R1126" s="728">
        <f t="shared" ref="R1126:R1135" si="543">Q1126*J1126</f>
        <v>0</v>
      </c>
      <c r="S1126" s="730">
        <f t="shared" ref="S1126:T1135" si="544">K1126+M1126+O1126+Q1126</f>
        <v>0</v>
      </c>
      <c r="T1126" s="728">
        <f t="shared" si="544"/>
        <v>0</v>
      </c>
      <c r="U1126" s="728"/>
      <c r="V1126" s="732"/>
      <c r="W1126" s="730"/>
      <c r="X1126" s="730"/>
      <c r="Y1126" s="728">
        <f t="shared" ref="Y1126:Y1135" si="545">(W1126*X1126)/100000</f>
        <v>0</v>
      </c>
      <c r="Z1126" s="732"/>
      <c r="AA1126" s="730"/>
      <c r="AB1126" s="730"/>
      <c r="AC1126" s="728">
        <f t="shared" ref="AC1126:AC1135" si="546">(AA1126*AB1126)/100000</f>
        <v>0</v>
      </c>
      <c r="AD1126" s="728" t="e">
        <f>(#REF!*#REF!)/100000</f>
        <v>#REF!</v>
      </c>
    </row>
    <row r="1127" spans="1:30" ht="41.25" customHeight="1">
      <c r="A1127" s="458" t="s">
        <v>2244</v>
      </c>
      <c r="B1127" s="445"/>
      <c r="C1127" s="730"/>
      <c r="D1127" s="730"/>
      <c r="E1127" s="731"/>
      <c r="F1127" s="731"/>
      <c r="G1127" s="732"/>
      <c r="H1127" s="732"/>
      <c r="I1127" s="730"/>
      <c r="J1127" s="730">
        <f t="shared" si="532"/>
        <v>0</v>
      </c>
      <c r="K1127" s="730"/>
      <c r="L1127" s="728">
        <f t="shared" si="540"/>
        <v>0</v>
      </c>
      <c r="M1127" s="730"/>
      <c r="N1127" s="728">
        <f t="shared" si="541"/>
        <v>0</v>
      </c>
      <c r="O1127" s="730"/>
      <c r="P1127" s="728">
        <f t="shared" si="542"/>
        <v>0</v>
      </c>
      <c r="Q1127" s="730"/>
      <c r="R1127" s="728">
        <f t="shared" si="543"/>
        <v>0</v>
      </c>
      <c r="S1127" s="730">
        <f t="shared" si="544"/>
        <v>0</v>
      </c>
      <c r="T1127" s="728">
        <f t="shared" si="544"/>
        <v>0</v>
      </c>
      <c r="U1127" s="728"/>
      <c r="V1127" s="732"/>
      <c r="W1127" s="730"/>
      <c r="X1127" s="730"/>
      <c r="Y1127" s="728">
        <f t="shared" si="545"/>
        <v>0</v>
      </c>
      <c r="Z1127" s="732"/>
      <c r="AA1127" s="730"/>
      <c r="AB1127" s="730"/>
      <c r="AC1127" s="728">
        <f t="shared" si="546"/>
        <v>0</v>
      </c>
      <c r="AD1127" s="728" t="e">
        <f>(#REF!*#REF!)/100000</f>
        <v>#REF!</v>
      </c>
    </row>
    <row r="1128" spans="1:30" ht="41.25" customHeight="1">
      <c r="A1128" s="458" t="s">
        <v>2245</v>
      </c>
      <c r="B1128" s="445"/>
      <c r="C1128" s="730"/>
      <c r="D1128" s="730"/>
      <c r="E1128" s="731"/>
      <c r="F1128" s="731"/>
      <c r="G1128" s="732"/>
      <c r="H1128" s="732"/>
      <c r="I1128" s="730"/>
      <c r="J1128" s="730">
        <f t="shared" si="532"/>
        <v>0</v>
      </c>
      <c r="K1128" s="730"/>
      <c r="L1128" s="728">
        <f t="shared" si="540"/>
        <v>0</v>
      </c>
      <c r="M1128" s="730"/>
      <c r="N1128" s="728">
        <f t="shared" si="541"/>
        <v>0</v>
      </c>
      <c r="O1128" s="730"/>
      <c r="P1128" s="728">
        <f t="shared" si="542"/>
        <v>0</v>
      </c>
      <c r="Q1128" s="730"/>
      <c r="R1128" s="728">
        <f t="shared" si="543"/>
        <v>0</v>
      </c>
      <c r="S1128" s="730">
        <f t="shared" si="544"/>
        <v>0</v>
      </c>
      <c r="T1128" s="728">
        <f t="shared" si="544"/>
        <v>0</v>
      </c>
      <c r="U1128" s="728"/>
      <c r="V1128" s="732"/>
      <c r="W1128" s="730"/>
      <c r="X1128" s="730"/>
      <c r="Y1128" s="728">
        <f t="shared" si="545"/>
        <v>0</v>
      </c>
      <c r="Z1128" s="732"/>
      <c r="AA1128" s="730"/>
      <c r="AB1128" s="730"/>
      <c r="AC1128" s="728">
        <f t="shared" si="546"/>
        <v>0</v>
      </c>
      <c r="AD1128" s="728" t="e">
        <f>(#REF!*#REF!)/100000</f>
        <v>#REF!</v>
      </c>
    </row>
    <row r="1129" spans="1:30" ht="41.25" customHeight="1">
      <c r="A1129" s="458" t="s">
        <v>2246</v>
      </c>
      <c r="B1129" s="445"/>
      <c r="C1129" s="730"/>
      <c r="D1129" s="730"/>
      <c r="E1129" s="731"/>
      <c r="F1129" s="731"/>
      <c r="G1129" s="732"/>
      <c r="H1129" s="732"/>
      <c r="I1129" s="730"/>
      <c r="J1129" s="730">
        <f t="shared" si="532"/>
        <v>0</v>
      </c>
      <c r="K1129" s="730"/>
      <c r="L1129" s="728">
        <f t="shared" si="540"/>
        <v>0</v>
      </c>
      <c r="M1129" s="730"/>
      <c r="N1129" s="728">
        <f t="shared" si="541"/>
        <v>0</v>
      </c>
      <c r="O1129" s="730"/>
      <c r="P1129" s="728">
        <f t="shared" si="542"/>
        <v>0</v>
      </c>
      <c r="Q1129" s="730"/>
      <c r="R1129" s="728">
        <f t="shared" si="543"/>
        <v>0</v>
      </c>
      <c r="S1129" s="730">
        <f t="shared" si="544"/>
        <v>0</v>
      </c>
      <c r="T1129" s="728">
        <f t="shared" si="544"/>
        <v>0</v>
      </c>
      <c r="U1129" s="728"/>
      <c r="V1129" s="732"/>
      <c r="W1129" s="730"/>
      <c r="X1129" s="730"/>
      <c r="Y1129" s="728">
        <f t="shared" si="545"/>
        <v>0</v>
      </c>
      <c r="Z1129" s="732"/>
      <c r="AA1129" s="730"/>
      <c r="AB1129" s="730"/>
      <c r="AC1129" s="728">
        <f t="shared" si="546"/>
        <v>0</v>
      </c>
      <c r="AD1129" s="728" t="e">
        <f>(#REF!*#REF!)/100000</f>
        <v>#REF!</v>
      </c>
    </row>
    <row r="1130" spans="1:30" ht="41.25" customHeight="1">
      <c r="A1130" s="458" t="s">
        <v>2247</v>
      </c>
      <c r="B1130" s="445"/>
      <c r="C1130" s="730"/>
      <c r="D1130" s="730"/>
      <c r="E1130" s="731"/>
      <c r="F1130" s="731"/>
      <c r="G1130" s="732"/>
      <c r="H1130" s="732"/>
      <c r="I1130" s="730"/>
      <c r="J1130" s="730">
        <f t="shared" si="532"/>
        <v>0</v>
      </c>
      <c r="K1130" s="730"/>
      <c r="L1130" s="728">
        <f t="shared" si="540"/>
        <v>0</v>
      </c>
      <c r="M1130" s="730"/>
      <c r="N1130" s="728">
        <f t="shared" si="541"/>
        <v>0</v>
      </c>
      <c r="O1130" s="730"/>
      <c r="P1130" s="728">
        <f t="shared" si="542"/>
        <v>0</v>
      </c>
      <c r="Q1130" s="730"/>
      <c r="R1130" s="728">
        <f t="shared" si="543"/>
        <v>0</v>
      </c>
      <c r="S1130" s="730">
        <f t="shared" si="544"/>
        <v>0</v>
      </c>
      <c r="T1130" s="728">
        <f t="shared" si="544"/>
        <v>0</v>
      </c>
      <c r="U1130" s="728"/>
      <c r="V1130" s="732"/>
      <c r="W1130" s="730"/>
      <c r="X1130" s="730"/>
      <c r="Y1130" s="728">
        <f t="shared" si="545"/>
        <v>0</v>
      </c>
      <c r="Z1130" s="732"/>
      <c r="AA1130" s="730"/>
      <c r="AB1130" s="730"/>
      <c r="AC1130" s="728">
        <f t="shared" si="546"/>
        <v>0</v>
      </c>
      <c r="AD1130" s="728" t="e">
        <f>(#REF!*#REF!)/100000</f>
        <v>#REF!</v>
      </c>
    </row>
    <row r="1131" spans="1:30" ht="41.25" customHeight="1">
      <c r="A1131" s="458" t="s">
        <v>2248</v>
      </c>
      <c r="B1131" s="445"/>
      <c r="C1131" s="730"/>
      <c r="D1131" s="730"/>
      <c r="E1131" s="731"/>
      <c r="F1131" s="731"/>
      <c r="G1131" s="732"/>
      <c r="H1131" s="732"/>
      <c r="I1131" s="730"/>
      <c r="J1131" s="730">
        <f t="shared" si="532"/>
        <v>0</v>
      </c>
      <c r="K1131" s="730"/>
      <c r="L1131" s="728">
        <f t="shared" si="540"/>
        <v>0</v>
      </c>
      <c r="M1131" s="730"/>
      <c r="N1131" s="728">
        <f t="shared" si="541"/>
        <v>0</v>
      </c>
      <c r="O1131" s="730"/>
      <c r="P1131" s="728">
        <f t="shared" si="542"/>
        <v>0</v>
      </c>
      <c r="Q1131" s="730"/>
      <c r="R1131" s="728">
        <f t="shared" si="543"/>
        <v>0</v>
      </c>
      <c r="S1131" s="730">
        <f t="shared" si="544"/>
        <v>0</v>
      </c>
      <c r="T1131" s="728">
        <f t="shared" si="544"/>
        <v>0</v>
      </c>
      <c r="U1131" s="728"/>
      <c r="V1131" s="732"/>
      <c r="W1131" s="730"/>
      <c r="X1131" s="730"/>
      <c r="Y1131" s="728">
        <f t="shared" si="545"/>
        <v>0</v>
      </c>
      <c r="Z1131" s="732"/>
      <c r="AA1131" s="730"/>
      <c r="AB1131" s="730"/>
      <c r="AC1131" s="728">
        <f t="shared" si="546"/>
        <v>0</v>
      </c>
      <c r="AD1131" s="728" t="e">
        <f>(#REF!*#REF!)/100000</f>
        <v>#REF!</v>
      </c>
    </row>
    <row r="1132" spans="1:30" ht="41.25" customHeight="1">
      <c r="A1132" s="458" t="s">
        <v>2249</v>
      </c>
      <c r="B1132" s="445"/>
      <c r="C1132" s="730"/>
      <c r="D1132" s="730"/>
      <c r="E1132" s="731"/>
      <c r="F1132" s="731"/>
      <c r="G1132" s="732"/>
      <c r="H1132" s="732"/>
      <c r="I1132" s="730"/>
      <c r="J1132" s="730">
        <f t="shared" si="532"/>
        <v>0</v>
      </c>
      <c r="K1132" s="730"/>
      <c r="L1132" s="728">
        <f t="shared" si="540"/>
        <v>0</v>
      </c>
      <c r="M1132" s="730"/>
      <c r="N1132" s="728">
        <f t="shared" si="541"/>
        <v>0</v>
      </c>
      <c r="O1132" s="730"/>
      <c r="P1132" s="728">
        <f t="shared" si="542"/>
        <v>0</v>
      </c>
      <c r="Q1132" s="730"/>
      <c r="R1132" s="728">
        <f t="shared" si="543"/>
        <v>0</v>
      </c>
      <c r="S1132" s="730">
        <f t="shared" si="544"/>
        <v>0</v>
      </c>
      <c r="T1132" s="728">
        <f t="shared" si="544"/>
        <v>0</v>
      </c>
      <c r="U1132" s="728"/>
      <c r="V1132" s="732"/>
      <c r="W1132" s="730"/>
      <c r="X1132" s="730"/>
      <c r="Y1132" s="728">
        <f t="shared" si="545"/>
        <v>0</v>
      </c>
      <c r="Z1132" s="732"/>
      <c r="AA1132" s="730"/>
      <c r="AB1132" s="730"/>
      <c r="AC1132" s="728">
        <f t="shared" si="546"/>
        <v>0</v>
      </c>
      <c r="AD1132" s="728" t="e">
        <f>(#REF!*#REF!)/100000</f>
        <v>#REF!</v>
      </c>
    </row>
    <row r="1133" spans="1:30" ht="41.25" customHeight="1">
      <c r="A1133" s="458" t="s">
        <v>2250</v>
      </c>
      <c r="B1133" s="445"/>
      <c r="C1133" s="730"/>
      <c r="D1133" s="730"/>
      <c r="E1133" s="731"/>
      <c r="F1133" s="731"/>
      <c r="G1133" s="732"/>
      <c r="H1133" s="732"/>
      <c r="I1133" s="730"/>
      <c r="J1133" s="730">
        <f t="shared" si="532"/>
        <v>0</v>
      </c>
      <c r="K1133" s="730"/>
      <c r="L1133" s="728">
        <f t="shared" si="540"/>
        <v>0</v>
      </c>
      <c r="M1133" s="730"/>
      <c r="N1133" s="728">
        <f t="shared" si="541"/>
        <v>0</v>
      </c>
      <c r="O1133" s="730"/>
      <c r="P1133" s="728">
        <f t="shared" si="542"/>
        <v>0</v>
      </c>
      <c r="Q1133" s="730"/>
      <c r="R1133" s="728">
        <f t="shared" si="543"/>
        <v>0</v>
      </c>
      <c r="S1133" s="730">
        <f t="shared" si="544"/>
        <v>0</v>
      </c>
      <c r="T1133" s="728">
        <f t="shared" si="544"/>
        <v>0</v>
      </c>
      <c r="U1133" s="728"/>
      <c r="V1133" s="732"/>
      <c r="W1133" s="730"/>
      <c r="X1133" s="730"/>
      <c r="Y1133" s="728">
        <f t="shared" si="545"/>
        <v>0</v>
      </c>
      <c r="Z1133" s="732"/>
      <c r="AA1133" s="730"/>
      <c r="AB1133" s="730"/>
      <c r="AC1133" s="728">
        <f t="shared" si="546"/>
        <v>0</v>
      </c>
      <c r="AD1133" s="728" t="e">
        <f>(#REF!*#REF!)/100000</f>
        <v>#REF!</v>
      </c>
    </row>
    <row r="1134" spans="1:30" ht="41.25" customHeight="1">
      <c r="A1134" s="458" t="s">
        <v>2251</v>
      </c>
      <c r="B1134" s="445"/>
      <c r="C1134" s="730"/>
      <c r="D1134" s="730"/>
      <c r="E1134" s="731"/>
      <c r="F1134" s="731"/>
      <c r="G1134" s="732"/>
      <c r="H1134" s="732"/>
      <c r="I1134" s="730"/>
      <c r="J1134" s="730">
        <f t="shared" si="532"/>
        <v>0</v>
      </c>
      <c r="K1134" s="730"/>
      <c r="L1134" s="728">
        <f t="shared" si="540"/>
        <v>0</v>
      </c>
      <c r="M1134" s="730"/>
      <c r="N1134" s="728">
        <f t="shared" si="541"/>
        <v>0</v>
      </c>
      <c r="O1134" s="730"/>
      <c r="P1134" s="728">
        <f t="shared" si="542"/>
        <v>0</v>
      </c>
      <c r="Q1134" s="730"/>
      <c r="R1134" s="728">
        <f t="shared" si="543"/>
        <v>0</v>
      </c>
      <c r="S1134" s="730">
        <f t="shared" si="544"/>
        <v>0</v>
      </c>
      <c r="T1134" s="728">
        <f t="shared" si="544"/>
        <v>0</v>
      </c>
      <c r="U1134" s="728"/>
      <c r="V1134" s="732"/>
      <c r="W1134" s="730"/>
      <c r="X1134" s="730"/>
      <c r="Y1134" s="728">
        <f t="shared" si="545"/>
        <v>0</v>
      </c>
      <c r="Z1134" s="732"/>
      <c r="AA1134" s="730"/>
      <c r="AB1134" s="730"/>
      <c r="AC1134" s="728">
        <f t="shared" si="546"/>
        <v>0</v>
      </c>
      <c r="AD1134" s="728" t="e">
        <f>(#REF!*#REF!)/100000</f>
        <v>#REF!</v>
      </c>
    </row>
    <row r="1135" spans="1:30" ht="41.25" customHeight="1">
      <c r="A1135" s="458" t="s">
        <v>2252</v>
      </c>
      <c r="B1135" s="445"/>
      <c r="C1135" s="730"/>
      <c r="D1135" s="730"/>
      <c r="E1135" s="731"/>
      <c r="F1135" s="731"/>
      <c r="G1135" s="732"/>
      <c r="H1135" s="732"/>
      <c r="I1135" s="730"/>
      <c r="J1135" s="730">
        <f t="shared" si="532"/>
        <v>0</v>
      </c>
      <c r="K1135" s="730"/>
      <c r="L1135" s="728">
        <f t="shared" si="540"/>
        <v>0</v>
      </c>
      <c r="M1135" s="730"/>
      <c r="N1135" s="728">
        <f t="shared" si="541"/>
        <v>0</v>
      </c>
      <c r="O1135" s="730"/>
      <c r="P1135" s="728">
        <f t="shared" si="542"/>
        <v>0</v>
      </c>
      <c r="Q1135" s="730"/>
      <c r="R1135" s="728">
        <f t="shared" si="543"/>
        <v>0</v>
      </c>
      <c r="S1135" s="730">
        <f t="shared" si="544"/>
        <v>0</v>
      </c>
      <c r="T1135" s="728">
        <f t="shared" si="544"/>
        <v>0</v>
      </c>
      <c r="U1135" s="728"/>
      <c r="V1135" s="732"/>
      <c r="W1135" s="730"/>
      <c r="X1135" s="730"/>
      <c r="Y1135" s="728">
        <f t="shared" si="545"/>
        <v>0</v>
      </c>
      <c r="Z1135" s="732"/>
      <c r="AA1135" s="730"/>
      <c r="AB1135" s="730"/>
      <c r="AC1135" s="728">
        <f t="shared" si="546"/>
        <v>0</v>
      </c>
      <c r="AD1135" s="728" t="e">
        <f>(#REF!*#REF!)/100000</f>
        <v>#REF!</v>
      </c>
    </row>
    <row r="1136" spans="1:30" s="711" customFormat="1" ht="41.25" customHeight="1">
      <c r="A1136" s="736" t="s">
        <v>932</v>
      </c>
      <c r="B1136" s="718" t="s">
        <v>933</v>
      </c>
      <c r="C1136" s="719"/>
      <c r="D1136" s="719"/>
      <c r="E1136" s="720">
        <f>E1137+E1160+E1164+E1171+E1172+E1173</f>
        <v>0</v>
      </c>
      <c r="F1136" s="720">
        <f>F1137+F1160+F1164+F1171+F1172+F1173</f>
        <v>0</v>
      </c>
      <c r="G1136" s="721"/>
      <c r="H1136" s="721"/>
      <c r="I1136" s="738"/>
      <c r="J1136" s="738"/>
      <c r="K1136" s="719"/>
      <c r="L1136" s="720">
        <f>L1137+L1160+L1164+L1171+L1172+L1173</f>
        <v>0</v>
      </c>
      <c r="M1136" s="719"/>
      <c r="N1136" s="720">
        <f>N1137+N1160+N1164+N1171+N1172+N1173</f>
        <v>0</v>
      </c>
      <c r="O1136" s="719"/>
      <c r="P1136" s="720">
        <f>P1137+P1160+P1164+P1171+P1172+P1173</f>
        <v>0</v>
      </c>
      <c r="Q1136" s="719"/>
      <c r="R1136" s="720">
        <f>R1137+R1160+R1164+R1171+R1172+R1173</f>
        <v>0</v>
      </c>
      <c r="S1136" s="719"/>
      <c r="T1136" s="720">
        <f>T1137+T1160+T1164+T1171+T1172+T1173</f>
        <v>0</v>
      </c>
      <c r="U1136" s="740"/>
      <c r="V1136" s="721"/>
      <c r="W1136" s="738">
        <f>W1137+W1160+W1164+W1171+W1172+W1173</f>
        <v>0</v>
      </c>
      <c r="X1136" s="719">
        <f>X1137+X1160+X1164+X1171+X1172+X1173</f>
        <v>0</v>
      </c>
      <c r="Y1136" s="720">
        <f>Y1137+Y1160+Y1164+Y1171+Y1172+Y1173</f>
        <v>0</v>
      </c>
      <c r="Z1136" s="721"/>
      <c r="AA1136" s="738">
        <f>AA1137+AA1160+AA1164+AA1171+AA1172+AA1173</f>
        <v>0</v>
      </c>
      <c r="AB1136" s="719">
        <f>AB1137+AB1160+AB1164+AB1171+AB1172+AB1173</f>
        <v>0</v>
      </c>
      <c r="AC1136" s="720">
        <f>AC1137+AC1160+AC1164+AC1171+AC1172+AC1173</f>
        <v>0</v>
      </c>
      <c r="AD1136" s="720" t="e">
        <f>AD1137+AD1160+AD1164+AD1171+AD1172+AD1173</f>
        <v>#REF!</v>
      </c>
    </row>
    <row r="1137" spans="1:30" ht="41.25" customHeight="1">
      <c r="A1137" s="463" t="s">
        <v>934</v>
      </c>
      <c r="B1137" s="464" t="s">
        <v>935</v>
      </c>
      <c r="C1137" s="723"/>
      <c r="D1137" s="723"/>
      <c r="E1137" s="727">
        <f>SUM(E1138:E1159)</f>
        <v>0</v>
      </c>
      <c r="F1137" s="727">
        <f>SUM(F1138:F1159)</f>
        <v>0</v>
      </c>
      <c r="G1137" s="725"/>
      <c r="H1137" s="725"/>
      <c r="I1137" s="723"/>
      <c r="J1137" s="723"/>
      <c r="K1137" s="726"/>
      <c r="L1137" s="727">
        <f>SUM(L1138:L1159)</f>
        <v>0</v>
      </c>
      <c r="M1137" s="726"/>
      <c r="N1137" s="727">
        <f>SUM(N1138:N1159)</f>
        <v>0</v>
      </c>
      <c r="O1137" s="726"/>
      <c r="P1137" s="727">
        <f>SUM(P1138:P1159)</f>
        <v>0</v>
      </c>
      <c r="Q1137" s="726"/>
      <c r="R1137" s="727">
        <f>SUM(R1138:R1159)</f>
        <v>0</v>
      </c>
      <c r="S1137" s="726"/>
      <c r="T1137" s="727">
        <f>SUM(T1138:T1159)</f>
        <v>0</v>
      </c>
      <c r="U1137" s="728"/>
      <c r="V1137" s="725"/>
      <c r="W1137" s="723">
        <f>SUM(W1138:W1159)</f>
        <v>0</v>
      </c>
      <c r="X1137" s="726">
        <f>SUM(X1138:X1159)</f>
        <v>0</v>
      </c>
      <c r="Y1137" s="727">
        <f>SUM(Y1138:Y1159)</f>
        <v>0</v>
      </c>
      <c r="Z1137" s="725"/>
      <c r="AA1137" s="723">
        <f>SUM(AA1138:AA1159)</f>
        <v>0</v>
      </c>
      <c r="AB1137" s="726">
        <f>SUM(AB1138:AB1159)</f>
        <v>0</v>
      </c>
      <c r="AC1137" s="727">
        <f>SUM(AC1138:AC1159)</f>
        <v>0</v>
      </c>
      <c r="AD1137" s="727" t="e">
        <f>SUM(AD1138:AD1159)</f>
        <v>#REF!</v>
      </c>
    </row>
    <row r="1138" spans="1:30" ht="41.25" customHeight="1">
      <c r="A1138" s="458" t="s">
        <v>1443</v>
      </c>
      <c r="B1138" s="438" t="s">
        <v>1425</v>
      </c>
      <c r="C1138" s="730"/>
      <c r="D1138" s="730"/>
      <c r="E1138" s="731"/>
      <c r="F1138" s="731"/>
      <c r="G1138" s="732"/>
      <c r="H1138" s="732"/>
      <c r="I1138" s="730"/>
      <c r="J1138" s="730">
        <f t="shared" ref="J1138:J1173" si="547">I1138/100000</f>
        <v>0</v>
      </c>
      <c r="K1138" s="730"/>
      <c r="L1138" s="728">
        <f t="shared" ref="L1138:L1159" si="548">K1138*J1138</f>
        <v>0</v>
      </c>
      <c r="M1138" s="730"/>
      <c r="N1138" s="728">
        <f t="shared" ref="N1138:N1159" si="549">M1138*J1138</f>
        <v>0</v>
      </c>
      <c r="O1138" s="730"/>
      <c r="P1138" s="728">
        <f t="shared" ref="P1138:P1159" si="550">O1138*J1138</f>
        <v>0</v>
      </c>
      <c r="Q1138" s="730"/>
      <c r="R1138" s="728">
        <f t="shared" ref="R1138:R1159" si="551">Q1138*J1138</f>
        <v>0</v>
      </c>
      <c r="S1138" s="730">
        <f t="shared" ref="S1138:T1159" si="552">K1138+M1138+O1138+Q1138</f>
        <v>0</v>
      </c>
      <c r="T1138" s="728">
        <f t="shared" si="552"/>
        <v>0</v>
      </c>
      <c r="U1138" s="728"/>
      <c r="V1138" s="732"/>
      <c r="W1138" s="730"/>
      <c r="X1138" s="730"/>
      <c r="Y1138" s="728">
        <f t="shared" ref="Y1138:Y1159" si="553">(W1138*X1138)/100000</f>
        <v>0</v>
      </c>
      <c r="Z1138" s="732"/>
      <c r="AA1138" s="730"/>
      <c r="AB1138" s="730"/>
      <c r="AC1138" s="728">
        <f t="shared" ref="AC1138:AC1159" si="554">(AA1138*AB1138)/100000</f>
        <v>0</v>
      </c>
      <c r="AD1138" s="728" t="e">
        <f>(#REF!*#REF!)/100000</f>
        <v>#REF!</v>
      </c>
    </row>
    <row r="1139" spans="1:30" ht="41.25" customHeight="1">
      <c r="A1139" s="458" t="s">
        <v>1444</v>
      </c>
      <c r="B1139" s="438" t="s">
        <v>1426</v>
      </c>
      <c r="C1139" s="730"/>
      <c r="D1139" s="730"/>
      <c r="E1139" s="731"/>
      <c r="F1139" s="731"/>
      <c r="G1139" s="732"/>
      <c r="H1139" s="732"/>
      <c r="I1139" s="730"/>
      <c r="J1139" s="730">
        <f t="shared" si="547"/>
        <v>0</v>
      </c>
      <c r="K1139" s="730"/>
      <c r="L1139" s="728">
        <f t="shared" si="548"/>
        <v>0</v>
      </c>
      <c r="M1139" s="730"/>
      <c r="N1139" s="728">
        <f t="shared" si="549"/>
        <v>0</v>
      </c>
      <c r="O1139" s="730"/>
      <c r="P1139" s="728">
        <f t="shared" si="550"/>
        <v>0</v>
      </c>
      <c r="Q1139" s="730"/>
      <c r="R1139" s="728">
        <f t="shared" si="551"/>
        <v>0</v>
      </c>
      <c r="S1139" s="730">
        <f t="shared" si="552"/>
        <v>0</v>
      </c>
      <c r="T1139" s="728">
        <f t="shared" si="552"/>
        <v>0</v>
      </c>
      <c r="U1139" s="728"/>
      <c r="V1139" s="732"/>
      <c r="W1139" s="730"/>
      <c r="X1139" s="730"/>
      <c r="Y1139" s="728">
        <f t="shared" si="553"/>
        <v>0</v>
      </c>
      <c r="Z1139" s="732"/>
      <c r="AA1139" s="730"/>
      <c r="AB1139" s="730"/>
      <c r="AC1139" s="728">
        <f t="shared" si="554"/>
        <v>0</v>
      </c>
      <c r="AD1139" s="728" t="e">
        <f>(#REF!*#REF!)/100000</f>
        <v>#REF!</v>
      </c>
    </row>
    <row r="1140" spans="1:30" ht="41.25" customHeight="1">
      <c r="A1140" s="458" t="s">
        <v>1445</v>
      </c>
      <c r="B1140" s="438" t="s">
        <v>1427</v>
      </c>
      <c r="C1140" s="730"/>
      <c r="D1140" s="730"/>
      <c r="E1140" s="731"/>
      <c r="F1140" s="731"/>
      <c r="G1140" s="732"/>
      <c r="H1140" s="732"/>
      <c r="I1140" s="730"/>
      <c r="J1140" s="730">
        <f t="shared" si="547"/>
        <v>0</v>
      </c>
      <c r="K1140" s="730"/>
      <c r="L1140" s="728">
        <f t="shared" si="548"/>
        <v>0</v>
      </c>
      <c r="M1140" s="730"/>
      <c r="N1140" s="728">
        <f t="shared" si="549"/>
        <v>0</v>
      </c>
      <c r="O1140" s="730"/>
      <c r="P1140" s="728">
        <f t="shared" si="550"/>
        <v>0</v>
      </c>
      <c r="Q1140" s="730"/>
      <c r="R1140" s="728">
        <f t="shared" si="551"/>
        <v>0</v>
      </c>
      <c r="S1140" s="730">
        <f t="shared" si="552"/>
        <v>0</v>
      </c>
      <c r="T1140" s="728">
        <f t="shared" si="552"/>
        <v>0</v>
      </c>
      <c r="U1140" s="728"/>
      <c r="V1140" s="732"/>
      <c r="W1140" s="730"/>
      <c r="X1140" s="730"/>
      <c r="Y1140" s="728">
        <f t="shared" si="553"/>
        <v>0</v>
      </c>
      <c r="Z1140" s="732"/>
      <c r="AA1140" s="730"/>
      <c r="AB1140" s="730"/>
      <c r="AC1140" s="728">
        <f t="shared" si="554"/>
        <v>0</v>
      </c>
      <c r="AD1140" s="728" t="e">
        <f>(#REF!*#REF!)/100000</f>
        <v>#REF!</v>
      </c>
    </row>
    <row r="1141" spans="1:30" ht="41.25" customHeight="1">
      <c r="A1141" s="458" t="s">
        <v>1446</v>
      </c>
      <c r="B1141" s="438" t="s">
        <v>1428</v>
      </c>
      <c r="C1141" s="730"/>
      <c r="D1141" s="730"/>
      <c r="E1141" s="731"/>
      <c r="F1141" s="731"/>
      <c r="G1141" s="732"/>
      <c r="H1141" s="732"/>
      <c r="I1141" s="730"/>
      <c r="J1141" s="730">
        <f t="shared" si="547"/>
        <v>0</v>
      </c>
      <c r="K1141" s="730"/>
      <c r="L1141" s="728">
        <f t="shared" si="548"/>
        <v>0</v>
      </c>
      <c r="M1141" s="730"/>
      <c r="N1141" s="728">
        <f t="shared" si="549"/>
        <v>0</v>
      </c>
      <c r="O1141" s="730"/>
      <c r="P1141" s="728">
        <f t="shared" si="550"/>
        <v>0</v>
      </c>
      <c r="Q1141" s="730"/>
      <c r="R1141" s="728">
        <f t="shared" si="551"/>
        <v>0</v>
      </c>
      <c r="S1141" s="730">
        <f t="shared" si="552"/>
        <v>0</v>
      </c>
      <c r="T1141" s="728">
        <f t="shared" si="552"/>
        <v>0</v>
      </c>
      <c r="U1141" s="728"/>
      <c r="V1141" s="732"/>
      <c r="W1141" s="730"/>
      <c r="X1141" s="730"/>
      <c r="Y1141" s="728">
        <f t="shared" si="553"/>
        <v>0</v>
      </c>
      <c r="Z1141" s="732"/>
      <c r="AA1141" s="730"/>
      <c r="AB1141" s="730"/>
      <c r="AC1141" s="728">
        <f t="shared" si="554"/>
        <v>0</v>
      </c>
      <c r="AD1141" s="728" t="e">
        <f>(#REF!*#REF!)/100000</f>
        <v>#REF!</v>
      </c>
    </row>
    <row r="1142" spans="1:30" ht="41.25" customHeight="1">
      <c r="A1142" s="458" t="s">
        <v>1805</v>
      </c>
      <c r="B1142" s="438" t="s">
        <v>1442</v>
      </c>
      <c r="C1142" s="730"/>
      <c r="D1142" s="730"/>
      <c r="E1142" s="731"/>
      <c r="F1142" s="731"/>
      <c r="G1142" s="732"/>
      <c r="H1142" s="732"/>
      <c r="I1142" s="730"/>
      <c r="J1142" s="730">
        <f t="shared" si="547"/>
        <v>0</v>
      </c>
      <c r="K1142" s="730"/>
      <c r="L1142" s="728">
        <f t="shared" si="548"/>
        <v>0</v>
      </c>
      <c r="M1142" s="730"/>
      <c r="N1142" s="728">
        <f t="shared" si="549"/>
        <v>0</v>
      </c>
      <c r="O1142" s="730"/>
      <c r="P1142" s="728">
        <f t="shared" si="550"/>
        <v>0</v>
      </c>
      <c r="Q1142" s="730"/>
      <c r="R1142" s="728">
        <f t="shared" si="551"/>
        <v>0</v>
      </c>
      <c r="S1142" s="730">
        <f t="shared" si="552"/>
        <v>0</v>
      </c>
      <c r="T1142" s="728">
        <f t="shared" si="552"/>
        <v>0</v>
      </c>
      <c r="U1142" s="728"/>
      <c r="V1142" s="732"/>
      <c r="W1142" s="730"/>
      <c r="X1142" s="730"/>
      <c r="Y1142" s="728">
        <f t="shared" si="553"/>
        <v>0</v>
      </c>
      <c r="Z1142" s="732"/>
      <c r="AA1142" s="730"/>
      <c r="AB1142" s="730"/>
      <c r="AC1142" s="728">
        <f t="shared" si="554"/>
        <v>0</v>
      </c>
      <c r="AD1142" s="728" t="e">
        <f>(#REF!*#REF!)/100000</f>
        <v>#REF!</v>
      </c>
    </row>
    <row r="1143" spans="1:30" ht="41.25" customHeight="1">
      <c r="A1143" s="458" t="s">
        <v>1806</v>
      </c>
      <c r="B1143" s="438" t="s">
        <v>1429</v>
      </c>
      <c r="C1143" s="730"/>
      <c r="D1143" s="730"/>
      <c r="E1143" s="731"/>
      <c r="F1143" s="731"/>
      <c r="G1143" s="732"/>
      <c r="H1143" s="732"/>
      <c r="I1143" s="730"/>
      <c r="J1143" s="730">
        <f t="shared" si="547"/>
        <v>0</v>
      </c>
      <c r="K1143" s="730"/>
      <c r="L1143" s="728">
        <f t="shared" si="548"/>
        <v>0</v>
      </c>
      <c r="M1143" s="730"/>
      <c r="N1143" s="728">
        <f t="shared" si="549"/>
        <v>0</v>
      </c>
      <c r="O1143" s="730"/>
      <c r="P1143" s="728">
        <f t="shared" si="550"/>
        <v>0</v>
      </c>
      <c r="Q1143" s="730"/>
      <c r="R1143" s="728">
        <f t="shared" si="551"/>
        <v>0</v>
      </c>
      <c r="S1143" s="730">
        <f t="shared" si="552"/>
        <v>0</v>
      </c>
      <c r="T1143" s="728">
        <f t="shared" si="552"/>
        <v>0</v>
      </c>
      <c r="U1143" s="728"/>
      <c r="V1143" s="732"/>
      <c r="W1143" s="730"/>
      <c r="X1143" s="730"/>
      <c r="Y1143" s="728">
        <f t="shared" si="553"/>
        <v>0</v>
      </c>
      <c r="Z1143" s="732"/>
      <c r="AA1143" s="730"/>
      <c r="AB1143" s="730"/>
      <c r="AC1143" s="728">
        <f t="shared" si="554"/>
        <v>0</v>
      </c>
      <c r="AD1143" s="728" t="e">
        <f>(#REF!*#REF!)/100000</f>
        <v>#REF!</v>
      </c>
    </row>
    <row r="1144" spans="1:30" ht="41.25" customHeight="1">
      <c r="A1144" s="458" t="s">
        <v>1807</v>
      </c>
      <c r="B1144" s="438" t="s">
        <v>1430</v>
      </c>
      <c r="C1144" s="730"/>
      <c r="D1144" s="730"/>
      <c r="E1144" s="731"/>
      <c r="F1144" s="731"/>
      <c r="G1144" s="732"/>
      <c r="H1144" s="732"/>
      <c r="I1144" s="730"/>
      <c r="J1144" s="730">
        <f t="shared" si="547"/>
        <v>0</v>
      </c>
      <c r="K1144" s="730"/>
      <c r="L1144" s="728">
        <f t="shared" si="548"/>
        <v>0</v>
      </c>
      <c r="M1144" s="730"/>
      <c r="N1144" s="728">
        <f t="shared" si="549"/>
        <v>0</v>
      </c>
      <c r="O1144" s="730"/>
      <c r="P1144" s="728">
        <f t="shared" si="550"/>
        <v>0</v>
      </c>
      <c r="Q1144" s="730"/>
      <c r="R1144" s="728">
        <f t="shared" si="551"/>
        <v>0</v>
      </c>
      <c r="S1144" s="730">
        <f t="shared" si="552"/>
        <v>0</v>
      </c>
      <c r="T1144" s="728">
        <f t="shared" si="552"/>
        <v>0</v>
      </c>
      <c r="U1144" s="728"/>
      <c r="V1144" s="732"/>
      <c r="W1144" s="730"/>
      <c r="X1144" s="730"/>
      <c r="Y1144" s="728">
        <f t="shared" si="553"/>
        <v>0</v>
      </c>
      <c r="Z1144" s="732"/>
      <c r="AA1144" s="730"/>
      <c r="AB1144" s="730"/>
      <c r="AC1144" s="728">
        <f t="shared" si="554"/>
        <v>0</v>
      </c>
      <c r="AD1144" s="728" t="e">
        <f>(#REF!*#REF!)/100000</f>
        <v>#REF!</v>
      </c>
    </row>
    <row r="1145" spans="1:30" ht="41.25" customHeight="1">
      <c r="A1145" s="458" t="s">
        <v>1808</v>
      </c>
      <c r="B1145" s="438" t="s">
        <v>1431</v>
      </c>
      <c r="C1145" s="730"/>
      <c r="D1145" s="730"/>
      <c r="E1145" s="731"/>
      <c r="F1145" s="731"/>
      <c r="G1145" s="732"/>
      <c r="H1145" s="732"/>
      <c r="I1145" s="730"/>
      <c r="J1145" s="730">
        <f t="shared" si="547"/>
        <v>0</v>
      </c>
      <c r="K1145" s="730"/>
      <c r="L1145" s="728">
        <f t="shared" si="548"/>
        <v>0</v>
      </c>
      <c r="M1145" s="730"/>
      <c r="N1145" s="728">
        <f t="shared" si="549"/>
        <v>0</v>
      </c>
      <c r="O1145" s="730"/>
      <c r="P1145" s="728">
        <f t="shared" si="550"/>
        <v>0</v>
      </c>
      <c r="Q1145" s="730"/>
      <c r="R1145" s="728">
        <f t="shared" si="551"/>
        <v>0</v>
      </c>
      <c r="S1145" s="730">
        <f t="shared" si="552"/>
        <v>0</v>
      </c>
      <c r="T1145" s="728">
        <f t="shared" si="552"/>
        <v>0</v>
      </c>
      <c r="U1145" s="728"/>
      <c r="V1145" s="732"/>
      <c r="W1145" s="730"/>
      <c r="X1145" s="730"/>
      <c r="Y1145" s="728">
        <f t="shared" si="553"/>
        <v>0</v>
      </c>
      <c r="Z1145" s="732"/>
      <c r="AA1145" s="730"/>
      <c r="AB1145" s="730"/>
      <c r="AC1145" s="728">
        <f t="shared" si="554"/>
        <v>0</v>
      </c>
      <c r="AD1145" s="728" t="e">
        <f>(#REF!*#REF!)/100000</f>
        <v>#REF!</v>
      </c>
    </row>
    <row r="1146" spans="1:30" ht="41.25" customHeight="1">
      <c r="A1146" s="458" t="s">
        <v>1809</v>
      </c>
      <c r="B1146" s="438" t="s">
        <v>1441</v>
      </c>
      <c r="C1146" s="730"/>
      <c r="D1146" s="730"/>
      <c r="E1146" s="731"/>
      <c r="F1146" s="731"/>
      <c r="G1146" s="732"/>
      <c r="H1146" s="732"/>
      <c r="I1146" s="730"/>
      <c r="J1146" s="730">
        <f t="shared" si="547"/>
        <v>0</v>
      </c>
      <c r="K1146" s="730"/>
      <c r="L1146" s="728">
        <f t="shared" si="548"/>
        <v>0</v>
      </c>
      <c r="M1146" s="730"/>
      <c r="N1146" s="728">
        <f t="shared" si="549"/>
        <v>0</v>
      </c>
      <c r="O1146" s="730"/>
      <c r="P1146" s="728">
        <f t="shared" si="550"/>
        <v>0</v>
      </c>
      <c r="Q1146" s="730"/>
      <c r="R1146" s="728">
        <f t="shared" si="551"/>
        <v>0</v>
      </c>
      <c r="S1146" s="730">
        <f t="shared" si="552"/>
        <v>0</v>
      </c>
      <c r="T1146" s="728">
        <f t="shared" si="552"/>
        <v>0</v>
      </c>
      <c r="U1146" s="728"/>
      <c r="V1146" s="732"/>
      <c r="W1146" s="730"/>
      <c r="X1146" s="730"/>
      <c r="Y1146" s="728">
        <f t="shared" si="553"/>
        <v>0</v>
      </c>
      <c r="Z1146" s="732"/>
      <c r="AA1146" s="730"/>
      <c r="AB1146" s="730"/>
      <c r="AC1146" s="728">
        <f t="shared" si="554"/>
        <v>0</v>
      </c>
      <c r="AD1146" s="728" t="e">
        <f>(#REF!*#REF!)/100000</f>
        <v>#REF!</v>
      </c>
    </row>
    <row r="1147" spans="1:30" ht="41.25" customHeight="1">
      <c r="A1147" s="458" t="s">
        <v>1810</v>
      </c>
      <c r="B1147" s="438" t="s">
        <v>1440</v>
      </c>
      <c r="C1147" s="730"/>
      <c r="D1147" s="730"/>
      <c r="E1147" s="731"/>
      <c r="F1147" s="731"/>
      <c r="G1147" s="732"/>
      <c r="H1147" s="732"/>
      <c r="I1147" s="730"/>
      <c r="J1147" s="730">
        <f t="shared" si="547"/>
        <v>0</v>
      </c>
      <c r="K1147" s="730"/>
      <c r="L1147" s="728">
        <f t="shared" si="548"/>
        <v>0</v>
      </c>
      <c r="M1147" s="730"/>
      <c r="N1147" s="728">
        <f t="shared" si="549"/>
        <v>0</v>
      </c>
      <c r="O1147" s="730"/>
      <c r="P1147" s="728">
        <f t="shared" si="550"/>
        <v>0</v>
      </c>
      <c r="Q1147" s="730"/>
      <c r="R1147" s="728">
        <f t="shared" si="551"/>
        <v>0</v>
      </c>
      <c r="S1147" s="730">
        <f t="shared" si="552"/>
        <v>0</v>
      </c>
      <c r="T1147" s="728">
        <f t="shared" si="552"/>
        <v>0</v>
      </c>
      <c r="U1147" s="728"/>
      <c r="V1147" s="732"/>
      <c r="W1147" s="730"/>
      <c r="X1147" s="730"/>
      <c r="Y1147" s="728">
        <f t="shared" si="553"/>
        <v>0</v>
      </c>
      <c r="Z1147" s="732"/>
      <c r="AA1147" s="730"/>
      <c r="AB1147" s="730"/>
      <c r="AC1147" s="728">
        <f t="shared" si="554"/>
        <v>0</v>
      </c>
      <c r="AD1147" s="728" t="e">
        <f>(#REF!*#REF!)/100000</f>
        <v>#REF!</v>
      </c>
    </row>
    <row r="1148" spans="1:30" ht="41.25" customHeight="1">
      <c r="A1148" s="458" t="s">
        <v>1811</v>
      </c>
      <c r="B1148" s="438" t="s">
        <v>1439</v>
      </c>
      <c r="C1148" s="730"/>
      <c r="D1148" s="730"/>
      <c r="E1148" s="731"/>
      <c r="F1148" s="731"/>
      <c r="G1148" s="732"/>
      <c r="H1148" s="732"/>
      <c r="I1148" s="730"/>
      <c r="J1148" s="730">
        <f t="shared" si="547"/>
        <v>0</v>
      </c>
      <c r="K1148" s="730"/>
      <c r="L1148" s="728">
        <f t="shared" si="548"/>
        <v>0</v>
      </c>
      <c r="M1148" s="730"/>
      <c r="N1148" s="728">
        <f t="shared" si="549"/>
        <v>0</v>
      </c>
      <c r="O1148" s="730"/>
      <c r="P1148" s="728">
        <f t="shared" si="550"/>
        <v>0</v>
      </c>
      <c r="Q1148" s="730"/>
      <c r="R1148" s="728">
        <f t="shared" si="551"/>
        <v>0</v>
      </c>
      <c r="S1148" s="730">
        <f t="shared" si="552"/>
        <v>0</v>
      </c>
      <c r="T1148" s="728">
        <f t="shared" si="552"/>
        <v>0</v>
      </c>
      <c r="U1148" s="728"/>
      <c r="V1148" s="732"/>
      <c r="W1148" s="730"/>
      <c r="X1148" s="730"/>
      <c r="Y1148" s="728">
        <f t="shared" si="553"/>
        <v>0</v>
      </c>
      <c r="Z1148" s="732"/>
      <c r="AA1148" s="730"/>
      <c r="AB1148" s="730"/>
      <c r="AC1148" s="728">
        <f t="shared" si="554"/>
        <v>0</v>
      </c>
      <c r="AD1148" s="728" t="e">
        <f>(#REF!*#REF!)/100000</f>
        <v>#REF!</v>
      </c>
    </row>
    <row r="1149" spans="1:30" ht="41.25" customHeight="1">
      <c r="A1149" s="458" t="s">
        <v>1812</v>
      </c>
      <c r="B1149" s="438" t="s">
        <v>3359</v>
      </c>
      <c r="C1149" s="730"/>
      <c r="D1149" s="730"/>
      <c r="E1149" s="731"/>
      <c r="F1149" s="731"/>
      <c r="G1149" s="732"/>
      <c r="H1149" s="732"/>
      <c r="I1149" s="730"/>
      <c r="J1149" s="730">
        <f t="shared" si="547"/>
        <v>0</v>
      </c>
      <c r="K1149" s="730"/>
      <c r="L1149" s="728">
        <f t="shared" si="548"/>
        <v>0</v>
      </c>
      <c r="M1149" s="730"/>
      <c r="N1149" s="728">
        <f t="shared" si="549"/>
        <v>0</v>
      </c>
      <c r="O1149" s="730"/>
      <c r="P1149" s="728">
        <f t="shared" si="550"/>
        <v>0</v>
      </c>
      <c r="Q1149" s="730"/>
      <c r="R1149" s="728">
        <f t="shared" si="551"/>
        <v>0</v>
      </c>
      <c r="S1149" s="730">
        <f t="shared" si="552"/>
        <v>0</v>
      </c>
      <c r="T1149" s="728">
        <f t="shared" si="552"/>
        <v>0</v>
      </c>
      <c r="U1149" s="728"/>
      <c r="V1149" s="732"/>
      <c r="W1149" s="730"/>
      <c r="X1149" s="730"/>
      <c r="Y1149" s="728">
        <f t="shared" si="553"/>
        <v>0</v>
      </c>
      <c r="Z1149" s="732"/>
      <c r="AA1149" s="730"/>
      <c r="AB1149" s="730"/>
      <c r="AC1149" s="728">
        <f t="shared" si="554"/>
        <v>0</v>
      </c>
      <c r="AD1149" s="728" t="e">
        <f>(#REF!*#REF!)/100000</f>
        <v>#REF!</v>
      </c>
    </row>
    <row r="1150" spans="1:30" ht="41.25" customHeight="1">
      <c r="A1150" s="458" t="s">
        <v>1813</v>
      </c>
      <c r="B1150" s="438" t="s">
        <v>1437</v>
      </c>
      <c r="C1150" s="730"/>
      <c r="D1150" s="730"/>
      <c r="E1150" s="731"/>
      <c r="F1150" s="731"/>
      <c r="G1150" s="732"/>
      <c r="H1150" s="732"/>
      <c r="I1150" s="730"/>
      <c r="J1150" s="730">
        <f t="shared" si="547"/>
        <v>0</v>
      </c>
      <c r="K1150" s="730"/>
      <c r="L1150" s="728">
        <f t="shared" si="548"/>
        <v>0</v>
      </c>
      <c r="M1150" s="730"/>
      <c r="N1150" s="728">
        <f t="shared" si="549"/>
        <v>0</v>
      </c>
      <c r="O1150" s="730"/>
      <c r="P1150" s="728">
        <f t="shared" si="550"/>
        <v>0</v>
      </c>
      <c r="Q1150" s="730"/>
      <c r="R1150" s="728">
        <f t="shared" si="551"/>
        <v>0</v>
      </c>
      <c r="S1150" s="730">
        <f t="shared" si="552"/>
        <v>0</v>
      </c>
      <c r="T1150" s="728">
        <f t="shared" si="552"/>
        <v>0</v>
      </c>
      <c r="U1150" s="728"/>
      <c r="V1150" s="732"/>
      <c r="W1150" s="730"/>
      <c r="X1150" s="730"/>
      <c r="Y1150" s="728">
        <f t="shared" si="553"/>
        <v>0</v>
      </c>
      <c r="Z1150" s="732"/>
      <c r="AA1150" s="730"/>
      <c r="AB1150" s="730"/>
      <c r="AC1150" s="728">
        <f t="shared" si="554"/>
        <v>0</v>
      </c>
      <c r="AD1150" s="728" t="e">
        <f>(#REF!*#REF!)/100000</f>
        <v>#REF!</v>
      </c>
    </row>
    <row r="1151" spans="1:30" ht="41.25" customHeight="1">
      <c r="A1151" s="458" t="s">
        <v>1814</v>
      </c>
      <c r="B1151" s="438" t="s">
        <v>1436</v>
      </c>
      <c r="C1151" s="730"/>
      <c r="D1151" s="730"/>
      <c r="E1151" s="731"/>
      <c r="F1151" s="731"/>
      <c r="G1151" s="732"/>
      <c r="H1151" s="732"/>
      <c r="I1151" s="730"/>
      <c r="J1151" s="730">
        <f t="shared" si="547"/>
        <v>0</v>
      </c>
      <c r="K1151" s="730"/>
      <c r="L1151" s="728">
        <f t="shared" si="548"/>
        <v>0</v>
      </c>
      <c r="M1151" s="730"/>
      <c r="N1151" s="728">
        <f t="shared" si="549"/>
        <v>0</v>
      </c>
      <c r="O1151" s="730"/>
      <c r="P1151" s="728">
        <f t="shared" si="550"/>
        <v>0</v>
      </c>
      <c r="Q1151" s="730"/>
      <c r="R1151" s="728">
        <f t="shared" si="551"/>
        <v>0</v>
      </c>
      <c r="S1151" s="730">
        <f t="shared" si="552"/>
        <v>0</v>
      </c>
      <c r="T1151" s="728">
        <f t="shared" si="552"/>
        <v>0</v>
      </c>
      <c r="U1151" s="728"/>
      <c r="V1151" s="732"/>
      <c r="W1151" s="730"/>
      <c r="X1151" s="730"/>
      <c r="Y1151" s="728">
        <f t="shared" si="553"/>
        <v>0</v>
      </c>
      <c r="Z1151" s="732"/>
      <c r="AA1151" s="730"/>
      <c r="AB1151" s="730"/>
      <c r="AC1151" s="728">
        <f t="shared" si="554"/>
        <v>0</v>
      </c>
      <c r="AD1151" s="728" t="e">
        <f>(#REF!*#REF!)/100000</f>
        <v>#REF!</v>
      </c>
    </row>
    <row r="1152" spans="1:30" ht="41.25" customHeight="1">
      <c r="A1152" s="458" t="s">
        <v>1815</v>
      </c>
      <c r="B1152" s="438" t="s">
        <v>1435</v>
      </c>
      <c r="C1152" s="730"/>
      <c r="D1152" s="730"/>
      <c r="E1152" s="731"/>
      <c r="F1152" s="731"/>
      <c r="G1152" s="732"/>
      <c r="H1152" s="732"/>
      <c r="I1152" s="730"/>
      <c r="J1152" s="730">
        <f t="shared" si="547"/>
        <v>0</v>
      </c>
      <c r="K1152" s="730"/>
      <c r="L1152" s="728">
        <f t="shared" si="548"/>
        <v>0</v>
      </c>
      <c r="M1152" s="730"/>
      <c r="N1152" s="728">
        <f t="shared" si="549"/>
        <v>0</v>
      </c>
      <c r="O1152" s="730"/>
      <c r="P1152" s="728">
        <f t="shared" si="550"/>
        <v>0</v>
      </c>
      <c r="Q1152" s="730"/>
      <c r="R1152" s="728">
        <f t="shared" si="551"/>
        <v>0</v>
      </c>
      <c r="S1152" s="730">
        <f t="shared" si="552"/>
        <v>0</v>
      </c>
      <c r="T1152" s="728">
        <f t="shared" si="552"/>
        <v>0</v>
      </c>
      <c r="U1152" s="728"/>
      <c r="V1152" s="732"/>
      <c r="W1152" s="730"/>
      <c r="X1152" s="730"/>
      <c r="Y1152" s="728">
        <f t="shared" si="553"/>
        <v>0</v>
      </c>
      <c r="Z1152" s="732"/>
      <c r="AA1152" s="730"/>
      <c r="AB1152" s="730"/>
      <c r="AC1152" s="728">
        <f t="shared" si="554"/>
        <v>0</v>
      </c>
      <c r="AD1152" s="728" t="e">
        <f>(#REF!*#REF!)/100000</f>
        <v>#REF!</v>
      </c>
    </row>
    <row r="1153" spans="1:30" ht="41.25" customHeight="1">
      <c r="A1153" s="458" t="s">
        <v>1816</v>
      </c>
      <c r="B1153" s="438" t="s">
        <v>1434</v>
      </c>
      <c r="C1153" s="730"/>
      <c r="D1153" s="730"/>
      <c r="E1153" s="731"/>
      <c r="F1153" s="731"/>
      <c r="G1153" s="732"/>
      <c r="H1153" s="732"/>
      <c r="I1153" s="730"/>
      <c r="J1153" s="730">
        <f t="shared" si="547"/>
        <v>0</v>
      </c>
      <c r="K1153" s="730"/>
      <c r="L1153" s="728">
        <f t="shared" si="548"/>
        <v>0</v>
      </c>
      <c r="M1153" s="730"/>
      <c r="N1153" s="728">
        <f t="shared" si="549"/>
        <v>0</v>
      </c>
      <c r="O1153" s="730"/>
      <c r="P1153" s="728">
        <f t="shared" si="550"/>
        <v>0</v>
      </c>
      <c r="Q1153" s="730"/>
      <c r="R1153" s="728">
        <f t="shared" si="551"/>
        <v>0</v>
      </c>
      <c r="S1153" s="730">
        <f t="shared" si="552"/>
        <v>0</v>
      </c>
      <c r="T1153" s="728">
        <f t="shared" si="552"/>
        <v>0</v>
      </c>
      <c r="U1153" s="728"/>
      <c r="V1153" s="732"/>
      <c r="W1153" s="730"/>
      <c r="X1153" s="730"/>
      <c r="Y1153" s="728">
        <f t="shared" si="553"/>
        <v>0</v>
      </c>
      <c r="Z1153" s="732"/>
      <c r="AA1153" s="730"/>
      <c r="AB1153" s="730"/>
      <c r="AC1153" s="728">
        <f t="shared" si="554"/>
        <v>0</v>
      </c>
      <c r="AD1153" s="728" t="e">
        <f>(#REF!*#REF!)/100000</f>
        <v>#REF!</v>
      </c>
    </row>
    <row r="1154" spans="1:30" ht="41.25" customHeight="1">
      <c r="A1154" s="458" t="s">
        <v>1817</v>
      </c>
      <c r="B1154" s="438" t="s">
        <v>1433</v>
      </c>
      <c r="C1154" s="730"/>
      <c r="D1154" s="730"/>
      <c r="E1154" s="731"/>
      <c r="F1154" s="731"/>
      <c r="G1154" s="732"/>
      <c r="H1154" s="732"/>
      <c r="I1154" s="730"/>
      <c r="J1154" s="730">
        <f t="shared" si="547"/>
        <v>0</v>
      </c>
      <c r="K1154" s="730"/>
      <c r="L1154" s="728">
        <f t="shared" si="548"/>
        <v>0</v>
      </c>
      <c r="M1154" s="730"/>
      <c r="N1154" s="728">
        <f t="shared" si="549"/>
        <v>0</v>
      </c>
      <c r="O1154" s="730"/>
      <c r="P1154" s="728">
        <f t="shared" si="550"/>
        <v>0</v>
      </c>
      <c r="Q1154" s="730"/>
      <c r="R1154" s="728">
        <f t="shared" si="551"/>
        <v>0</v>
      </c>
      <c r="S1154" s="730">
        <f t="shared" si="552"/>
        <v>0</v>
      </c>
      <c r="T1154" s="728">
        <f t="shared" si="552"/>
        <v>0</v>
      </c>
      <c r="U1154" s="728"/>
      <c r="V1154" s="732"/>
      <c r="W1154" s="730"/>
      <c r="X1154" s="730"/>
      <c r="Y1154" s="728">
        <f t="shared" si="553"/>
        <v>0</v>
      </c>
      <c r="Z1154" s="732"/>
      <c r="AA1154" s="730"/>
      <c r="AB1154" s="730"/>
      <c r="AC1154" s="728">
        <f t="shared" si="554"/>
        <v>0</v>
      </c>
      <c r="AD1154" s="728" t="e">
        <f>(#REF!*#REF!)/100000</f>
        <v>#REF!</v>
      </c>
    </row>
    <row r="1155" spans="1:30" ht="41.25" customHeight="1">
      <c r="A1155" s="458" t="s">
        <v>1818</v>
      </c>
      <c r="B1155" s="438" t="s">
        <v>1432</v>
      </c>
      <c r="C1155" s="730"/>
      <c r="D1155" s="730"/>
      <c r="E1155" s="731"/>
      <c r="F1155" s="731"/>
      <c r="G1155" s="732"/>
      <c r="H1155" s="732"/>
      <c r="I1155" s="730"/>
      <c r="J1155" s="730">
        <f t="shared" si="547"/>
        <v>0</v>
      </c>
      <c r="K1155" s="730"/>
      <c r="L1155" s="728">
        <f t="shared" si="548"/>
        <v>0</v>
      </c>
      <c r="M1155" s="730"/>
      <c r="N1155" s="728">
        <f t="shared" si="549"/>
        <v>0</v>
      </c>
      <c r="O1155" s="730"/>
      <c r="P1155" s="728">
        <f t="shared" si="550"/>
        <v>0</v>
      </c>
      <c r="Q1155" s="730"/>
      <c r="R1155" s="728">
        <f t="shared" si="551"/>
        <v>0</v>
      </c>
      <c r="S1155" s="730">
        <f t="shared" si="552"/>
        <v>0</v>
      </c>
      <c r="T1155" s="728">
        <f t="shared" si="552"/>
        <v>0</v>
      </c>
      <c r="U1155" s="728"/>
      <c r="V1155" s="732"/>
      <c r="W1155" s="730"/>
      <c r="X1155" s="730"/>
      <c r="Y1155" s="728">
        <f t="shared" si="553"/>
        <v>0</v>
      </c>
      <c r="Z1155" s="732"/>
      <c r="AA1155" s="730"/>
      <c r="AB1155" s="730"/>
      <c r="AC1155" s="728">
        <f t="shared" si="554"/>
        <v>0</v>
      </c>
      <c r="AD1155" s="728" t="e">
        <f>(#REF!*#REF!)/100000</f>
        <v>#REF!</v>
      </c>
    </row>
    <row r="1156" spans="1:30" ht="41.25" customHeight="1">
      <c r="A1156" s="458" t="s">
        <v>1819</v>
      </c>
      <c r="B1156" s="756" t="s">
        <v>1594</v>
      </c>
      <c r="C1156" s="730"/>
      <c r="D1156" s="730"/>
      <c r="E1156" s="731"/>
      <c r="F1156" s="731"/>
      <c r="G1156" s="732"/>
      <c r="H1156" s="732"/>
      <c r="I1156" s="730"/>
      <c r="J1156" s="730">
        <f t="shared" si="547"/>
        <v>0</v>
      </c>
      <c r="K1156" s="730"/>
      <c r="L1156" s="728">
        <f t="shared" si="548"/>
        <v>0</v>
      </c>
      <c r="M1156" s="730"/>
      <c r="N1156" s="728">
        <f t="shared" si="549"/>
        <v>0</v>
      </c>
      <c r="O1156" s="730"/>
      <c r="P1156" s="728">
        <f t="shared" si="550"/>
        <v>0</v>
      </c>
      <c r="Q1156" s="730"/>
      <c r="R1156" s="728">
        <f t="shared" si="551"/>
        <v>0</v>
      </c>
      <c r="S1156" s="730">
        <f t="shared" si="552"/>
        <v>0</v>
      </c>
      <c r="T1156" s="728">
        <f t="shared" si="552"/>
        <v>0</v>
      </c>
      <c r="U1156" s="728"/>
      <c r="V1156" s="732"/>
      <c r="W1156" s="730"/>
      <c r="X1156" s="730"/>
      <c r="Y1156" s="728">
        <f t="shared" si="553"/>
        <v>0</v>
      </c>
      <c r="Z1156" s="732"/>
      <c r="AA1156" s="730"/>
      <c r="AB1156" s="730"/>
      <c r="AC1156" s="728">
        <f t="shared" si="554"/>
        <v>0</v>
      </c>
      <c r="AD1156" s="728" t="e">
        <f>(#REF!*#REF!)/100000</f>
        <v>#REF!</v>
      </c>
    </row>
    <row r="1157" spans="1:30" ht="41.25" customHeight="1">
      <c r="A1157" s="458" t="s">
        <v>1820</v>
      </c>
      <c r="B1157" s="756" t="s">
        <v>1595</v>
      </c>
      <c r="C1157" s="730"/>
      <c r="D1157" s="730"/>
      <c r="E1157" s="731"/>
      <c r="F1157" s="731"/>
      <c r="G1157" s="732"/>
      <c r="H1157" s="732"/>
      <c r="I1157" s="730"/>
      <c r="J1157" s="730">
        <f t="shared" si="547"/>
        <v>0</v>
      </c>
      <c r="K1157" s="730"/>
      <c r="L1157" s="728">
        <f t="shared" si="548"/>
        <v>0</v>
      </c>
      <c r="M1157" s="730"/>
      <c r="N1157" s="728">
        <f t="shared" si="549"/>
        <v>0</v>
      </c>
      <c r="O1157" s="730"/>
      <c r="P1157" s="728">
        <f t="shared" si="550"/>
        <v>0</v>
      </c>
      <c r="Q1157" s="730"/>
      <c r="R1157" s="728">
        <f t="shared" si="551"/>
        <v>0</v>
      </c>
      <c r="S1157" s="730">
        <f t="shared" si="552"/>
        <v>0</v>
      </c>
      <c r="T1157" s="728">
        <f t="shared" si="552"/>
        <v>0</v>
      </c>
      <c r="U1157" s="728"/>
      <c r="V1157" s="732"/>
      <c r="W1157" s="730"/>
      <c r="X1157" s="730"/>
      <c r="Y1157" s="728">
        <f t="shared" si="553"/>
        <v>0</v>
      </c>
      <c r="Z1157" s="732"/>
      <c r="AA1157" s="730"/>
      <c r="AB1157" s="730"/>
      <c r="AC1157" s="728">
        <f t="shared" si="554"/>
        <v>0</v>
      </c>
      <c r="AD1157" s="728" t="e">
        <f>(#REF!*#REF!)/100000</f>
        <v>#REF!</v>
      </c>
    </row>
    <row r="1158" spans="1:30" ht="41.25" customHeight="1">
      <c r="A1158" s="458" t="s">
        <v>1821</v>
      </c>
      <c r="B1158" s="756" t="s">
        <v>1596</v>
      </c>
      <c r="C1158" s="730"/>
      <c r="D1158" s="730"/>
      <c r="E1158" s="731"/>
      <c r="F1158" s="731"/>
      <c r="G1158" s="732"/>
      <c r="H1158" s="732"/>
      <c r="I1158" s="730"/>
      <c r="J1158" s="730">
        <f t="shared" si="547"/>
        <v>0</v>
      </c>
      <c r="K1158" s="730"/>
      <c r="L1158" s="728">
        <f t="shared" si="548"/>
        <v>0</v>
      </c>
      <c r="M1158" s="730"/>
      <c r="N1158" s="728">
        <f t="shared" si="549"/>
        <v>0</v>
      </c>
      <c r="O1158" s="730"/>
      <c r="P1158" s="728">
        <f t="shared" si="550"/>
        <v>0</v>
      </c>
      <c r="Q1158" s="730"/>
      <c r="R1158" s="728">
        <f t="shared" si="551"/>
        <v>0</v>
      </c>
      <c r="S1158" s="730">
        <f t="shared" si="552"/>
        <v>0</v>
      </c>
      <c r="T1158" s="728">
        <f t="shared" si="552"/>
        <v>0</v>
      </c>
      <c r="U1158" s="728"/>
      <c r="V1158" s="732"/>
      <c r="W1158" s="730"/>
      <c r="X1158" s="730"/>
      <c r="Y1158" s="728">
        <f t="shared" si="553"/>
        <v>0</v>
      </c>
      <c r="Z1158" s="732"/>
      <c r="AA1158" s="730"/>
      <c r="AB1158" s="730"/>
      <c r="AC1158" s="728">
        <f t="shared" si="554"/>
        <v>0</v>
      </c>
      <c r="AD1158" s="728" t="e">
        <f>(#REF!*#REF!)/100000</f>
        <v>#REF!</v>
      </c>
    </row>
    <row r="1159" spans="1:30" ht="41.25" customHeight="1">
      <c r="A1159" s="458" t="s">
        <v>1822</v>
      </c>
      <c r="B1159" s="438" t="s">
        <v>759</v>
      </c>
      <c r="C1159" s="730"/>
      <c r="D1159" s="730"/>
      <c r="E1159" s="731"/>
      <c r="F1159" s="731"/>
      <c r="G1159" s="732"/>
      <c r="H1159" s="732"/>
      <c r="I1159" s="730"/>
      <c r="J1159" s="730">
        <f t="shared" si="547"/>
        <v>0</v>
      </c>
      <c r="K1159" s="730"/>
      <c r="L1159" s="728">
        <f t="shared" si="548"/>
        <v>0</v>
      </c>
      <c r="M1159" s="730"/>
      <c r="N1159" s="728">
        <f t="shared" si="549"/>
        <v>0</v>
      </c>
      <c r="O1159" s="730"/>
      <c r="P1159" s="728">
        <f t="shared" si="550"/>
        <v>0</v>
      </c>
      <c r="Q1159" s="730"/>
      <c r="R1159" s="728">
        <f t="shared" si="551"/>
        <v>0</v>
      </c>
      <c r="S1159" s="730">
        <f t="shared" si="552"/>
        <v>0</v>
      </c>
      <c r="T1159" s="728">
        <f t="shared" si="552"/>
        <v>0</v>
      </c>
      <c r="U1159" s="728"/>
      <c r="V1159" s="732"/>
      <c r="W1159" s="730"/>
      <c r="X1159" s="730"/>
      <c r="Y1159" s="728">
        <f t="shared" si="553"/>
        <v>0</v>
      </c>
      <c r="Z1159" s="732"/>
      <c r="AA1159" s="730"/>
      <c r="AB1159" s="730"/>
      <c r="AC1159" s="728">
        <f t="shared" si="554"/>
        <v>0</v>
      </c>
      <c r="AD1159" s="728" t="e">
        <f>(#REF!*#REF!)/100000</f>
        <v>#REF!</v>
      </c>
    </row>
    <row r="1160" spans="1:30" ht="41.25" customHeight="1">
      <c r="A1160" s="736" t="s">
        <v>936</v>
      </c>
      <c r="B1160" s="718" t="s">
        <v>937</v>
      </c>
      <c r="C1160" s="723"/>
      <c r="D1160" s="723"/>
      <c r="E1160" s="727">
        <f>SUM(E1161:E1163)</f>
        <v>0</v>
      </c>
      <c r="F1160" s="727">
        <f>SUM(F1161:F1163)</f>
        <v>0</v>
      </c>
      <c r="G1160" s="725"/>
      <c r="H1160" s="725"/>
      <c r="I1160" s="723"/>
      <c r="J1160" s="723"/>
      <c r="K1160" s="726"/>
      <c r="L1160" s="727">
        <f>SUM(L1161:L1163)</f>
        <v>0</v>
      </c>
      <c r="M1160" s="726"/>
      <c r="N1160" s="727">
        <f>SUM(N1161:N1163)</f>
        <v>0</v>
      </c>
      <c r="O1160" s="726"/>
      <c r="P1160" s="727">
        <f>SUM(P1161:P1163)</f>
        <v>0</v>
      </c>
      <c r="Q1160" s="726"/>
      <c r="R1160" s="727">
        <f>SUM(R1161:R1163)</f>
        <v>0</v>
      </c>
      <c r="S1160" s="726"/>
      <c r="T1160" s="727">
        <f>SUM(T1161:T1163)</f>
        <v>0</v>
      </c>
      <c r="U1160" s="728"/>
      <c r="V1160" s="725"/>
      <c r="W1160" s="723">
        <f>SUM(W1161:W1163)</f>
        <v>0</v>
      </c>
      <c r="X1160" s="726">
        <f>SUM(X1161:X1163)</f>
        <v>0</v>
      </c>
      <c r="Y1160" s="727">
        <f>SUM(Y1161:Y1163)</f>
        <v>0</v>
      </c>
      <c r="Z1160" s="725"/>
      <c r="AA1160" s="723">
        <f>SUM(AA1161:AA1163)</f>
        <v>0</v>
      </c>
      <c r="AB1160" s="726">
        <f>SUM(AB1161:AB1163)</f>
        <v>0</v>
      </c>
      <c r="AC1160" s="727">
        <f>SUM(AC1161:AC1163)</f>
        <v>0</v>
      </c>
      <c r="AD1160" s="727" t="e">
        <f>SUM(AD1161:AD1163)</f>
        <v>#REF!</v>
      </c>
    </row>
    <row r="1161" spans="1:30" ht="41.25" customHeight="1">
      <c r="A1161" s="458" t="s">
        <v>1786</v>
      </c>
      <c r="B1161" s="438" t="s">
        <v>1447</v>
      </c>
      <c r="C1161" s="730"/>
      <c r="D1161" s="730"/>
      <c r="E1161" s="731"/>
      <c r="F1161" s="731"/>
      <c r="G1161" s="732"/>
      <c r="H1161" s="732"/>
      <c r="I1161" s="730"/>
      <c r="J1161" s="730">
        <f t="shared" si="547"/>
        <v>0</v>
      </c>
      <c r="K1161" s="730"/>
      <c r="L1161" s="728">
        <f>K1161*J1161</f>
        <v>0</v>
      </c>
      <c r="M1161" s="730"/>
      <c r="N1161" s="728">
        <f>M1161*J1161</f>
        <v>0</v>
      </c>
      <c r="O1161" s="730"/>
      <c r="P1161" s="728">
        <f>O1161*J1161</f>
        <v>0</v>
      </c>
      <c r="Q1161" s="730"/>
      <c r="R1161" s="728">
        <f>Q1161*J1161</f>
        <v>0</v>
      </c>
      <c r="S1161" s="730">
        <f t="shared" ref="S1161:T1163" si="555">K1161+M1161+O1161+Q1161</f>
        <v>0</v>
      </c>
      <c r="T1161" s="728">
        <f t="shared" si="555"/>
        <v>0</v>
      </c>
      <c r="U1161" s="728"/>
      <c r="V1161" s="732"/>
      <c r="W1161" s="730"/>
      <c r="X1161" s="730"/>
      <c r="Y1161" s="728">
        <f>(W1161*X1161)/100000</f>
        <v>0</v>
      </c>
      <c r="Z1161" s="732"/>
      <c r="AA1161" s="730"/>
      <c r="AB1161" s="730"/>
      <c r="AC1161" s="728">
        <f>(AA1161*AB1161)/100000</f>
        <v>0</v>
      </c>
      <c r="AD1161" s="728" t="e">
        <f>(#REF!*#REF!)/100000</f>
        <v>#REF!</v>
      </c>
    </row>
    <row r="1162" spans="1:30" ht="41.25" customHeight="1">
      <c r="A1162" s="458" t="s">
        <v>1787</v>
      </c>
      <c r="B1162" s="438" t="s">
        <v>1448</v>
      </c>
      <c r="C1162" s="730"/>
      <c r="D1162" s="730"/>
      <c r="E1162" s="731"/>
      <c r="F1162" s="731"/>
      <c r="G1162" s="732"/>
      <c r="H1162" s="732"/>
      <c r="I1162" s="730"/>
      <c r="J1162" s="730">
        <f t="shared" si="547"/>
        <v>0</v>
      </c>
      <c r="K1162" s="730"/>
      <c r="L1162" s="728">
        <f>K1162*J1162</f>
        <v>0</v>
      </c>
      <c r="M1162" s="730"/>
      <c r="N1162" s="728">
        <f>M1162*J1162</f>
        <v>0</v>
      </c>
      <c r="O1162" s="730"/>
      <c r="P1162" s="728">
        <f>O1162*J1162</f>
        <v>0</v>
      </c>
      <c r="Q1162" s="730"/>
      <c r="R1162" s="728">
        <f>Q1162*J1162</f>
        <v>0</v>
      </c>
      <c r="S1162" s="730">
        <f t="shared" si="555"/>
        <v>0</v>
      </c>
      <c r="T1162" s="728">
        <f t="shared" si="555"/>
        <v>0</v>
      </c>
      <c r="U1162" s="728"/>
      <c r="V1162" s="732"/>
      <c r="W1162" s="730"/>
      <c r="X1162" s="730"/>
      <c r="Y1162" s="728">
        <f>(W1162*X1162)/100000</f>
        <v>0</v>
      </c>
      <c r="Z1162" s="732"/>
      <c r="AA1162" s="730"/>
      <c r="AB1162" s="730"/>
      <c r="AC1162" s="728">
        <f>(AA1162*AB1162)/100000</f>
        <v>0</v>
      </c>
      <c r="AD1162" s="728" t="e">
        <f>(#REF!*#REF!)/100000</f>
        <v>#REF!</v>
      </c>
    </row>
    <row r="1163" spans="1:30" ht="41.25" customHeight="1">
      <c r="A1163" s="458" t="s">
        <v>1788</v>
      </c>
      <c r="B1163" s="438" t="s">
        <v>2035</v>
      </c>
      <c r="C1163" s="730"/>
      <c r="D1163" s="730"/>
      <c r="E1163" s="731"/>
      <c r="F1163" s="731"/>
      <c r="G1163" s="732"/>
      <c r="H1163" s="732"/>
      <c r="I1163" s="730"/>
      <c r="J1163" s="730">
        <f t="shared" si="547"/>
        <v>0</v>
      </c>
      <c r="K1163" s="730"/>
      <c r="L1163" s="728">
        <f>K1163*J1163</f>
        <v>0</v>
      </c>
      <c r="M1163" s="730"/>
      <c r="N1163" s="728">
        <f>M1163*J1163</f>
        <v>0</v>
      </c>
      <c r="O1163" s="730"/>
      <c r="P1163" s="728">
        <f>O1163*J1163</f>
        <v>0</v>
      </c>
      <c r="Q1163" s="730"/>
      <c r="R1163" s="728">
        <f>Q1163*J1163</f>
        <v>0</v>
      </c>
      <c r="S1163" s="730">
        <f t="shared" si="555"/>
        <v>0</v>
      </c>
      <c r="T1163" s="728">
        <f t="shared" si="555"/>
        <v>0</v>
      </c>
      <c r="U1163" s="728"/>
      <c r="V1163" s="732"/>
      <c r="W1163" s="730"/>
      <c r="X1163" s="730"/>
      <c r="Y1163" s="728">
        <f>(W1163*X1163)/100000</f>
        <v>0</v>
      </c>
      <c r="Z1163" s="732"/>
      <c r="AA1163" s="730"/>
      <c r="AB1163" s="730"/>
      <c r="AC1163" s="728">
        <f>(AA1163*AB1163)/100000</f>
        <v>0</v>
      </c>
      <c r="AD1163" s="728" t="e">
        <f>(#REF!*#REF!)/100000</f>
        <v>#REF!</v>
      </c>
    </row>
    <row r="1164" spans="1:30" ht="41.25" customHeight="1">
      <c r="A1164" s="736" t="s">
        <v>938</v>
      </c>
      <c r="B1164" s="718" t="s">
        <v>939</v>
      </c>
      <c r="C1164" s="723"/>
      <c r="D1164" s="723"/>
      <c r="E1164" s="727">
        <f>SUM(E1165:E1170)</f>
        <v>0</v>
      </c>
      <c r="F1164" s="727">
        <f>SUM(F1165:F1170)</f>
        <v>0</v>
      </c>
      <c r="G1164" s="725"/>
      <c r="H1164" s="725"/>
      <c r="I1164" s="723"/>
      <c r="J1164" s="723"/>
      <c r="K1164" s="726"/>
      <c r="L1164" s="727">
        <f>SUM(L1165:L1170)</f>
        <v>0</v>
      </c>
      <c r="M1164" s="726"/>
      <c r="N1164" s="727">
        <f>SUM(N1165:N1170)</f>
        <v>0</v>
      </c>
      <c r="O1164" s="726"/>
      <c r="P1164" s="727">
        <f>SUM(P1165:P1170)</f>
        <v>0</v>
      </c>
      <c r="Q1164" s="726"/>
      <c r="R1164" s="727">
        <f>SUM(R1165:R1170)</f>
        <v>0</v>
      </c>
      <c r="S1164" s="726"/>
      <c r="T1164" s="727">
        <f>SUM(T1165:T1170)</f>
        <v>0</v>
      </c>
      <c r="U1164" s="728"/>
      <c r="V1164" s="725"/>
      <c r="W1164" s="723">
        <f>SUM(W1165:W1170)</f>
        <v>0</v>
      </c>
      <c r="X1164" s="726">
        <f>SUM(X1165:X1170)</f>
        <v>0</v>
      </c>
      <c r="Y1164" s="727">
        <f>SUM(Y1165:Y1170)</f>
        <v>0</v>
      </c>
      <c r="Z1164" s="725"/>
      <c r="AA1164" s="723">
        <f>SUM(AA1165:AA1170)</f>
        <v>0</v>
      </c>
      <c r="AB1164" s="726">
        <f>SUM(AB1165:AB1170)</f>
        <v>0</v>
      </c>
      <c r="AC1164" s="727">
        <f>SUM(AC1165:AC1170)</f>
        <v>0</v>
      </c>
      <c r="AD1164" s="727" t="e">
        <f>SUM(AD1165:AD1170)</f>
        <v>#REF!</v>
      </c>
    </row>
    <row r="1165" spans="1:30" ht="66" customHeight="1">
      <c r="A1165" s="458" t="s">
        <v>1789</v>
      </c>
      <c r="B1165" s="438" t="s">
        <v>1449</v>
      </c>
      <c r="C1165" s="730"/>
      <c r="D1165" s="730"/>
      <c r="E1165" s="731"/>
      <c r="F1165" s="731"/>
      <c r="G1165" s="732"/>
      <c r="H1165" s="732"/>
      <c r="I1165" s="730"/>
      <c r="J1165" s="730">
        <f t="shared" si="547"/>
        <v>0</v>
      </c>
      <c r="K1165" s="730"/>
      <c r="L1165" s="728">
        <f t="shared" ref="L1165:L1173" si="556">K1165*J1165</f>
        <v>0</v>
      </c>
      <c r="M1165" s="730"/>
      <c r="N1165" s="728">
        <f t="shared" ref="N1165:N1173" si="557">M1165*J1165</f>
        <v>0</v>
      </c>
      <c r="O1165" s="730"/>
      <c r="P1165" s="728">
        <f t="shared" ref="P1165:P1173" si="558">O1165*J1165</f>
        <v>0</v>
      </c>
      <c r="Q1165" s="730"/>
      <c r="R1165" s="728">
        <f t="shared" ref="R1165:R1173" si="559">Q1165*J1165</f>
        <v>0</v>
      </c>
      <c r="S1165" s="730">
        <f t="shared" ref="S1165:T1173" si="560">K1165+M1165+O1165+Q1165</f>
        <v>0</v>
      </c>
      <c r="T1165" s="728">
        <f t="shared" si="560"/>
        <v>0</v>
      </c>
      <c r="U1165" s="728"/>
      <c r="V1165" s="732"/>
      <c r="W1165" s="730"/>
      <c r="X1165" s="730"/>
      <c r="Y1165" s="728">
        <f t="shared" ref="Y1165:Y1173" si="561">(W1165*X1165)/100000</f>
        <v>0</v>
      </c>
      <c r="Z1165" s="732"/>
      <c r="AA1165" s="730"/>
      <c r="AB1165" s="730"/>
      <c r="AC1165" s="728">
        <f t="shared" ref="AC1165:AC1173" si="562">(AA1165*AB1165)/100000</f>
        <v>0</v>
      </c>
      <c r="AD1165" s="728" t="e">
        <f>(#REF!*#REF!)/100000</f>
        <v>#REF!</v>
      </c>
    </row>
    <row r="1166" spans="1:30" ht="41.25" customHeight="1">
      <c r="A1166" s="458" t="s">
        <v>1790</v>
      </c>
      <c r="B1166" s="438" t="s">
        <v>1450</v>
      </c>
      <c r="C1166" s="730"/>
      <c r="D1166" s="730"/>
      <c r="E1166" s="731"/>
      <c r="F1166" s="731"/>
      <c r="G1166" s="732"/>
      <c r="H1166" s="732"/>
      <c r="I1166" s="730"/>
      <c r="J1166" s="730">
        <f t="shared" si="547"/>
        <v>0</v>
      </c>
      <c r="K1166" s="730"/>
      <c r="L1166" s="728">
        <f t="shared" si="556"/>
        <v>0</v>
      </c>
      <c r="M1166" s="730"/>
      <c r="N1166" s="728">
        <f t="shared" si="557"/>
        <v>0</v>
      </c>
      <c r="O1166" s="730"/>
      <c r="P1166" s="728">
        <f t="shared" si="558"/>
        <v>0</v>
      </c>
      <c r="Q1166" s="730"/>
      <c r="R1166" s="728">
        <f t="shared" si="559"/>
        <v>0</v>
      </c>
      <c r="S1166" s="730">
        <f t="shared" si="560"/>
        <v>0</v>
      </c>
      <c r="T1166" s="728">
        <f t="shared" si="560"/>
        <v>0</v>
      </c>
      <c r="U1166" s="728"/>
      <c r="V1166" s="732"/>
      <c r="W1166" s="730"/>
      <c r="X1166" s="730"/>
      <c r="Y1166" s="728">
        <f t="shared" si="561"/>
        <v>0</v>
      </c>
      <c r="Z1166" s="732"/>
      <c r="AA1166" s="730"/>
      <c r="AB1166" s="730"/>
      <c r="AC1166" s="728">
        <f t="shared" si="562"/>
        <v>0</v>
      </c>
      <c r="AD1166" s="728" t="e">
        <f>(#REF!*#REF!)/100000</f>
        <v>#REF!</v>
      </c>
    </row>
    <row r="1167" spans="1:30" ht="41.25" customHeight="1">
      <c r="A1167" s="458" t="s">
        <v>1791</v>
      </c>
      <c r="B1167" s="438" t="s">
        <v>3360</v>
      </c>
      <c r="C1167" s="730"/>
      <c r="D1167" s="730"/>
      <c r="E1167" s="731"/>
      <c r="F1167" s="731"/>
      <c r="G1167" s="732"/>
      <c r="H1167" s="732"/>
      <c r="I1167" s="730"/>
      <c r="J1167" s="730">
        <f t="shared" si="547"/>
        <v>0</v>
      </c>
      <c r="K1167" s="730"/>
      <c r="L1167" s="728">
        <f t="shared" si="556"/>
        <v>0</v>
      </c>
      <c r="M1167" s="730"/>
      <c r="N1167" s="728">
        <f t="shared" si="557"/>
        <v>0</v>
      </c>
      <c r="O1167" s="730"/>
      <c r="P1167" s="728">
        <f t="shared" si="558"/>
        <v>0</v>
      </c>
      <c r="Q1167" s="730"/>
      <c r="R1167" s="728">
        <f t="shared" si="559"/>
        <v>0</v>
      </c>
      <c r="S1167" s="730">
        <f t="shared" si="560"/>
        <v>0</v>
      </c>
      <c r="T1167" s="728">
        <f t="shared" si="560"/>
        <v>0</v>
      </c>
      <c r="U1167" s="728"/>
      <c r="V1167" s="732"/>
      <c r="W1167" s="730"/>
      <c r="X1167" s="730"/>
      <c r="Y1167" s="728">
        <f t="shared" si="561"/>
        <v>0</v>
      </c>
      <c r="Z1167" s="732"/>
      <c r="AA1167" s="730"/>
      <c r="AB1167" s="730"/>
      <c r="AC1167" s="728">
        <f t="shared" si="562"/>
        <v>0</v>
      </c>
      <c r="AD1167" s="728" t="e">
        <f>(#REF!*#REF!)/100000</f>
        <v>#REF!</v>
      </c>
    </row>
    <row r="1168" spans="1:30" ht="41.25" customHeight="1">
      <c r="A1168" s="458" t="s">
        <v>1792</v>
      </c>
      <c r="B1168" s="438" t="s">
        <v>3361</v>
      </c>
      <c r="C1168" s="730"/>
      <c r="D1168" s="730"/>
      <c r="E1168" s="731"/>
      <c r="F1168" s="731"/>
      <c r="G1168" s="732"/>
      <c r="H1168" s="732"/>
      <c r="I1168" s="730"/>
      <c r="J1168" s="730">
        <f t="shared" si="547"/>
        <v>0</v>
      </c>
      <c r="K1168" s="730"/>
      <c r="L1168" s="728">
        <f t="shared" si="556"/>
        <v>0</v>
      </c>
      <c r="M1168" s="730"/>
      <c r="N1168" s="728">
        <f t="shared" si="557"/>
        <v>0</v>
      </c>
      <c r="O1168" s="730"/>
      <c r="P1168" s="728">
        <f t="shared" si="558"/>
        <v>0</v>
      </c>
      <c r="Q1168" s="730"/>
      <c r="R1168" s="728">
        <f t="shared" si="559"/>
        <v>0</v>
      </c>
      <c r="S1168" s="730">
        <f t="shared" si="560"/>
        <v>0</v>
      </c>
      <c r="T1168" s="728">
        <f t="shared" si="560"/>
        <v>0</v>
      </c>
      <c r="U1168" s="728"/>
      <c r="V1168" s="732"/>
      <c r="W1168" s="730"/>
      <c r="X1168" s="730"/>
      <c r="Y1168" s="728">
        <f t="shared" si="561"/>
        <v>0</v>
      </c>
      <c r="Z1168" s="732"/>
      <c r="AA1168" s="730"/>
      <c r="AB1168" s="730"/>
      <c r="AC1168" s="728">
        <f t="shared" si="562"/>
        <v>0</v>
      </c>
      <c r="AD1168" s="728" t="e">
        <f>(#REF!*#REF!)/100000</f>
        <v>#REF!</v>
      </c>
    </row>
    <row r="1169" spans="1:30" ht="41.25" customHeight="1">
      <c r="A1169" s="458" t="s">
        <v>1793</v>
      </c>
      <c r="B1169" s="438" t="s">
        <v>3362</v>
      </c>
      <c r="C1169" s="730"/>
      <c r="D1169" s="730"/>
      <c r="E1169" s="731"/>
      <c r="F1169" s="731"/>
      <c r="G1169" s="732"/>
      <c r="H1169" s="732"/>
      <c r="I1169" s="730"/>
      <c r="J1169" s="730">
        <f t="shared" si="547"/>
        <v>0</v>
      </c>
      <c r="K1169" s="730"/>
      <c r="L1169" s="728">
        <f t="shared" si="556"/>
        <v>0</v>
      </c>
      <c r="M1169" s="730"/>
      <c r="N1169" s="728">
        <f t="shared" si="557"/>
        <v>0</v>
      </c>
      <c r="O1169" s="730"/>
      <c r="P1169" s="728">
        <f t="shared" si="558"/>
        <v>0</v>
      </c>
      <c r="Q1169" s="730"/>
      <c r="R1169" s="728">
        <f t="shared" si="559"/>
        <v>0</v>
      </c>
      <c r="S1169" s="730">
        <f t="shared" si="560"/>
        <v>0</v>
      </c>
      <c r="T1169" s="728">
        <f t="shared" si="560"/>
        <v>0</v>
      </c>
      <c r="U1169" s="728"/>
      <c r="V1169" s="732"/>
      <c r="W1169" s="730"/>
      <c r="X1169" s="730"/>
      <c r="Y1169" s="728">
        <f t="shared" si="561"/>
        <v>0</v>
      </c>
      <c r="Z1169" s="732"/>
      <c r="AA1169" s="730"/>
      <c r="AB1169" s="730"/>
      <c r="AC1169" s="728">
        <f t="shared" si="562"/>
        <v>0</v>
      </c>
      <c r="AD1169" s="728" t="e">
        <f>(#REF!*#REF!)/100000</f>
        <v>#REF!</v>
      </c>
    </row>
    <row r="1170" spans="1:30" ht="41.25" customHeight="1">
      <c r="A1170" s="458" t="s">
        <v>1794</v>
      </c>
      <c r="B1170" s="438" t="s">
        <v>759</v>
      </c>
      <c r="C1170" s="730"/>
      <c r="D1170" s="730"/>
      <c r="E1170" s="731"/>
      <c r="F1170" s="731"/>
      <c r="G1170" s="732"/>
      <c r="H1170" s="732"/>
      <c r="I1170" s="730"/>
      <c r="J1170" s="730">
        <f t="shared" si="547"/>
        <v>0</v>
      </c>
      <c r="K1170" s="730"/>
      <c r="L1170" s="728">
        <f t="shared" si="556"/>
        <v>0</v>
      </c>
      <c r="M1170" s="730"/>
      <c r="N1170" s="728">
        <f t="shared" si="557"/>
        <v>0</v>
      </c>
      <c r="O1170" s="730"/>
      <c r="P1170" s="728">
        <f t="shared" si="558"/>
        <v>0</v>
      </c>
      <c r="Q1170" s="730"/>
      <c r="R1170" s="728">
        <f t="shared" si="559"/>
        <v>0</v>
      </c>
      <c r="S1170" s="730">
        <f t="shared" si="560"/>
        <v>0</v>
      </c>
      <c r="T1170" s="728">
        <f t="shared" si="560"/>
        <v>0</v>
      </c>
      <c r="U1170" s="728"/>
      <c r="V1170" s="732"/>
      <c r="W1170" s="730"/>
      <c r="X1170" s="730"/>
      <c r="Y1170" s="728">
        <f t="shared" si="561"/>
        <v>0</v>
      </c>
      <c r="Z1170" s="732"/>
      <c r="AA1170" s="730"/>
      <c r="AB1170" s="730"/>
      <c r="AC1170" s="728">
        <f t="shared" si="562"/>
        <v>0</v>
      </c>
      <c r="AD1170" s="728" t="e">
        <f>(#REF!*#REF!)/100000</f>
        <v>#REF!</v>
      </c>
    </row>
    <row r="1171" spans="1:30" ht="41.25" customHeight="1">
      <c r="A1171" s="741" t="s">
        <v>940</v>
      </c>
      <c r="B1171" s="765" t="s">
        <v>941</v>
      </c>
      <c r="C1171" s="730"/>
      <c r="D1171" s="730"/>
      <c r="E1171" s="731"/>
      <c r="F1171" s="731"/>
      <c r="G1171" s="732"/>
      <c r="H1171" s="732"/>
      <c r="I1171" s="730"/>
      <c r="J1171" s="730">
        <f t="shared" si="547"/>
        <v>0</v>
      </c>
      <c r="K1171" s="730"/>
      <c r="L1171" s="728">
        <f t="shared" si="556"/>
        <v>0</v>
      </c>
      <c r="M1171" s="730"/>
      <c r="N1171" s="728">
        <f t="shared" si="557"/>
        <v>0</v>
      </c>
      <c r="O1171" s="730"/>
      <c r="P1171" s="728">
        <f t="shared" si="558"/>
        <v>0</v>
      </c>
      <c r="Q1171" s="730"/>
      <c r="R1171" s="728">
        <f t="shared" si="559"/>
        <v>0</v>
      </c>
      <c r="S1171" s="730">
        <f t="shared" si="560"/>
        <v>0</v>
      </c>
      <c r="T1171" s="728">
        <f t="shared" si="560"/>
        <v>0</v>
      </c>
      <c r="U1171" s="728"/>
      <c r="V1171" s="732"/>
      <c r="W1171" s="730"/>
      <c r="X1171" s="730"/>
      <c r="Y1171" s="728">
        <f t="shared" si="561"/>
        <v>0</v>
      </c>
      <c r="Z1171" s="732"/>
      <c r="AA1171" s="730"/>
      <c r="AB1171" s="730"/>
      <c r="AC1171" s="728">
        <f t="shared" si="562"/>
        <v>0</v>
      </c>
      <c r="AD1171" s="728" t="e">
        <f>(#REF!*#REF!)/100000</f>
        <v>#REF!</v>
      </c>
    </row>
    <row r="1172" spans="1:30" ht="41.25" customHeight="1">
      <c r="A1172" s="741" t="s">
        <v>942</v>
      </c>
      <c r="B1172" s="765" t="s">
        <v>132</v>
      </c>
      <c r="C1172" s="730"/>
      <c r="D1172" s="730"/>
      <c r="E1172" s="731"/>
      <c r="F1172" s="731"/>
      <c r="G1172" s="732"/>
      <c r="H1172" s="732"/>
      <c r="I1172" s="730"/>
      <c r="J1172" s="730">
        <f t="shared" si="547"/>
        <v>0</v>
      </c>
      <c r="K1172" s="730"/>
      <c r="L1172" s="728">
        <f t="shared" si="556"/>
        <v>0</v>
      </c>
      <c r="M1172" s="730"/>
      <c r="N1172" s="728">
        <f t="shared" si="557"/>
        <v>0</v>
      </c>
      <c r="O1172" s="730"/>
      <c r="P1172" s="728">
        <f t="shared" si="558"/>
        <v>0</v>
      </c>
      <c r="Q1172" s="730"/>
      <c r="R1172" s="728">
        <f t="shared" si="559"/>
        <v>0</v>
      </c>
      <c r="S1172" s="730">
        <f t="shared" si="560"/>
        <v>0</v>
      </c>
      <c r="T1172" s="728">
        <f t="shared" si="560"/>
        <v>0</v>
      </c>
      <c r="U1172" s="728"/>
      <c r="V1172" s="732"/>
      <c r="W1172" s="730"/>
      <c r="X1172" s="730"/>
      <c r="Y1172" s="728">
        <f t="shared" si="561"/>
        <v>0</v>
      </c>
      <c r="Z1172" s="732"/>
      <c r="AA1172" s="730"/>
      <c r="AB1172" s="730"/>
      <c r="AC1172" s="728">
        <f t="shared" si="562"/>
        <v>0</v>
      </c>
      <c r="AD1172" s="728" t="e">
        <f>(#REF!*#REF!)/100000</f>
        <v>#REF!</v>
      </c>
    </row>
    <row r="1173" spans="1:30" ht="41.25" customHeight="1" thickBot="1">
      <c r="A1173" s="741" t="s">
        <v>943</v>
      </c>
      <c r="B1173" s="765" t="s">
        <v>944</v>
      </c>
      <c r="C1173" s="730"/>
      <c r="D1173" s="730"/>
      <c r="E1173" s="731"/>
      <c r="F1173" s="731"/>
      <c r="G1173" s="732"/>
      <c r="H1173" s="732"/>
      <c r="I1173" s="730"/>
      <c r="J1173" s="730">
        <f t="shared" si="547"/>
        <v>0</v>
      </c>
      <c r="K1173" s="730"/>
      <c r="L1173" s="728">
        <f t="shared" si="556"/>
        <v>0</v>
      </c>
      <c r="M1173" s="730"/>
      <c r="N1173" s="728">
        <f t="shared" si="557"/>
        <v>0</v>
      </c>
      <c r="O1173" s="730"/>
      <c r="P1173" s="728">
        <f t="shared" si="558"/>
        <v>0</v>
      </c>
      <c r="Q1173" s="730"/>
      <c r="R1173" s="728">
        <f t="shared" si="559"/>
        <v>0</v>
      </c>
      <c r="S1173" s="730">
        <f t="shared" si="560"/>
        <v>0</v>
      </c>
      <c r="T1173" s="728">
        <f t="shared" si="560"/>
        <v>0</v>
      </c>
      <c r="U1173" s="728"/>
      <c r="V1173" s="732"/>
      <c r="W1173" s="730"/>
      <c r="X1173" s="730"/>
      <c r="Y1173" s="728">
        <f t="shared" si="561"/>
        <v>0</v>
      </c>
      <c r="Z1173" s="732"/>
      <c r="AA1173" s="730"/>
      <c r="AB1173" s="730"/>
      <c r="AC1173" s="728">
        <f t="shared" si="562"/>
        <v>0</v>
      </c>
      <c r="AD1173" s="728" t="e">
        <f>(#REF!*#REF!)/100000</f>
        <v>#REF!</v>
      </c>
    </row>
    <row r="1174" spans="1:30" ht="12.75" thickBot="1">
      <c r="A1174" s="813"/>
      <c r="B1174" s="814" t="s">
        <v>3303</v>
      </c>
      <c r="C1174" s="815"/>
      <c r="D1174" s="816"/>
      <c r="E1174" s="817">
        <f>E607+E608+E1136</f>
        <v>11269662</v>
      </c>
      <c r="F1174" s="817">
        <f>F607+F608+F1136</f>
        <v>3621359.08</v>
      </c>
      <c r="G1174" s="815"/>
      <c r="H1174" s="815"/>
      <c r="I1174" s="815"/>
      <c r="J1174" s="815"/>
      <c r="K1174" s="815"/>
      <c r="L1174" s="817">
        <f>L607+L608+L1136</f>
        <v>40.357010000000002</v>
      </c>
      <c r="M1174" s="815"/>
      <c r="N1174" s="817">
        <f>N607+N608+N1136</f>
        <v>300.25976000000003</v>
      </c>
      <c r="O1174" s="815"/>
      <c r="P1174" s="817">
        <f>P607+P608+P1136</f>
        <v>49.928760000000004</v>
      </c>
      <c r="Q1174" s="815"/>
      <c r="R1174" s="817">
        <f>R607+R608+R1136</f>
        <v>40.527010000000004</v>
      </c>
      <c r="S1174" s="815"/>
      <c r="T1174" s="817">
        <f>T607+T608+T1136</f>
        <v>431.07254</v>
      </c>
      <c r="U1174" s="818"/>
      <c r="V1174" s="815"/>
      <c r="W1174" s="815"/>
      <c r="X1174" s="815"/>
      <c r="Y1174" s="817" t="e">
        <f>Y607+Y608+Y1136+#REF!</f>
        <v>#REF!</v>
      </c>
      <c r="Z1174" s="815"/>
      <c r="AA1174" s="815"/>
      <c r="AB1174" s="815"/>
      <c r="AC1174" s="817" t="e">
        <f>AC607+AC608+AC1136+#REF!</f>
        <v>#REF!</v>
      </c>
      <c r="AD1174" s="817" t="e">
        <f>AD607+AD608+AD1136+#REF!</f>
        <v>#REF!</v>
      </c>
    </row>
  </sheetData>
  <sheetProtection formatCells="0" formatColumns="0" formatRows="0"/>
  <mergeCells count="18">
    <mergeCell ref="Z4:AC4"/>
    <mergeCell ref="H3:T3"/>
    <mergeCell ref="V3:Y3"/>
    <mergeCell ref="Z3:AC3"/>
    <mergeCell ref="Q4:R4"/>
    <mergeCell ref="S4:T4"/>
    <mergeCell ref="K4:L4"/>
    <mergeCell ref="M4:N4"/>
    <mergeCell ref="O4:P4"/>
    <mergeCell ref="U4:U5"/>
    <mergeCell ref="V4:Y4"/>
    <mergeCell ref="E1:F1"/>
    <mergeCell ref="A2:E2"/>
    <mergeCell ref="A3:A5"/>
    <mergeCell ref="B3:B5"/>
    <mergeCell ref="C3:G3"/>
    <mergeCell ref="C4:D4"/>
    <mergeCell ref="E4:G4"/>
  </mergeCells>
  <hyperlinks>
    <hyperlink ref="E1" r:id="rId1"/>
    <hyperlink ref="E1:F1" r:id="rId2" display="FOR DETAIL BUDGET ANNEX CLICK HERE"/>
    <hyperlink ref="U6" r:id="rId3"/>
  </hyperlinks>
  <printOptions horizontalCentered="1"/>
  <pageMargins left="0" right="0" top="0" bottom="0" header="0" footer="0"/>
  <pageSetup paperSize="9" scale="51" fitToHeight="0" pageOrder="overThenDown" orientation="landscape" r:id="rId4"/>
  <headerFooter alignWithMargins="0">
    <oddHeader>&amp;R&amp;"-,Bold"&amp;11ANNEX 3e</oddHeader>
    <oddFooter>Page &amp;P of &amp;N</oddFooter>
  </headerFooter>
  <rowBreaks count="1" manualBreakCount="1">
    <brk id="609" max="16383" man="1"/>
  </rowBreaks>
  <legacyDrawing r:id="rId5"/>
</worksheet>
</file>

<file path=xl/worksheets/sheet6.xml><?xml version="1.0" encoding="utf-8"?>
<worksheet xmlns="http://schemas.openxmlformats.org/spreadsheetml/2006/main" xmlns:r="http://schemas.openxmlformats.org/officeDocument/2006/relationships">
  <dimension ref="A1:AC96"/>
  <sheetViews>
    <sheetView workbookViewId="0">
      <pane ySplit="6" topLeftCell="A7" activePane="bottomLeft" state="frozen"/>
      <selection pane="bottomLeft" activeCell="H9" sqref="H9"/>
    </sheetView>
  </sheetViews>
  <sheetFormatPr defaultColWidth="8.85546875" defaultRowHeight="12.75"/>
  <cols>
    <col min="2" max="2" width="47.85546875" style="447" customWidth="1"/>
    <col min="7" max="7" width="7.5703125" customWidth="1"/>
    <col min="8" max="9" width="8.85546875" customWidth="1"/>
    <col min="10" max="11" width="9.5703125" customWidth="1"/>
    <col min="12" max="13" width="7.28515625" customWidth="1"/>
    <col min="14" max="14" width="6.85546875" customWidth="1"/>
    <col min="15" max="15" width="5.28515625" customWidth="1"/>
    <col min="16" max="16" width="6.42578125" customWidth="1"/>
    <col min="17" max="17" width="9.5703125" customWidth="1"/>
    <col min="20" max="20" width="29.85546875" customWidth="1"/>
    <col min="21" max="29" width="0" hidden="1" customWidth="1"/>
  </cols>
  <sheetData>
    <row r="1" spans="1:29" ht="24.75" thickBot="1">
      <c r="A1" s="446" t="s">
        <v>2173</v>
      </c>
      <c r="B1" s="443"/>
      <c r="D1" s="986" t="s">
        <v>3027</v>
      </c>
      <c r="E1" s="986"/>
      <c r="F1" s="986"/>
      <c r="G1" s="986"/>
    </row>
    <row r="2" spans="1:29" ht="20.25" customHeight="1" thickBot="1">
      <c r="A2" s="994" t="s">
        <v>3024</v>
      </c>
      <c r="B2" s="994"/>
    </row>
    <row r="3" spans="1:29" s="451" customFormat="1" ht="17.25" customHeight="1">
      <c r="A3" s="995" t="s">
        <v>22</v>
      </c>
      <c r="B3" s="997" t="s">
        <v>13</v>
      </c>
      <c r="C3" s="998" t="s">
        <v>2466</v>
      </c>
      <c r="D3" s="999"/>
      <c r="E3" s="999"/>
      <c r="F3" s="999"/>
      <c r="G3" s="1002" t="s">
        <v>2467</v>
      </c>
      <c r="H3" s="1003"/>
      <c r="I3" s="1003"/>
      <c r="J3" s="1003"/>
      <c r="K3" s="1003"/>
      <c r="L3" s="1003"/>
      <c r="M3" s="1003"/>
      <c r="N3" s="1003"/>
      <c r="O3" s="1003"/>
      <c r="P3" s="1003"/>
      <c r="Q3" s="1003"/>
      <c r="R3" s="1003"/>
      <c r="S3" s="1004"/>
      <c r="T3" s="598" t="s">
        <v>1917</v>
      </c>
      <c r="U3" s="991" t="s">
        <v>2683</v>
      </c>
      <c r="V3" s="992"/>
      <c r="W3" s="992"/>
      <c r="X3" s="993"/>
      <c r="Y3" s="991" t="s">
        <v>2684</v>
      </c>
      <c r="Z3" s="992"/>
      <c r="AA3" s="992"/>
      <c r="AB3" s="993"/>
      <c r="AC3" s="599" t="s">
        <v>2685</v>
      </c>
    </row>
    <row r="4" spans="1:29" s="451" customFormat="1" ht="33" customHeight="1">
      <c r="A4" s="996"/>
      <c r="B4" s="963"/>
      <c r="C4" s="1000" t="s">
        <v>495</v>
      </c>
      <c r="D4" s="1000"/>
      <c r="E4" s="965" t="s">
        <v>1915</v>
      </c>
      <c r="F4" s="1001"/>
      <c r="G4" s="652"/>
      <c r="H4" s="653"/>
      <c r="I4" s="653"/>
      <c r="J4" s="1005" t="s">
        <v>3058</v>
      </c>
      <c r="K4" s="1005"/>
      <c r="L4" s="1005" t="s">
        <v>3059</v>
      </c>
      <c r="M4" s="1005"/>
      <c r="N4" s="1005" t="s">
        <v>3060</v>
      </c>
      <c r="O4" s="1005"/>
      <c r="P4" s="1005" t="s">
        <v>3061</v>
      </c>
      <c r="Q4" s="1005"/>
      <c r="R4" s="1000" t="s">
        <v>3062</v>
      </c>
      <c r="S4" s="1000"/>
      <c r="T4" s="987" t="s">
        <v>2033</v>
      </c>
      <c r="U4" s="988"/>
      <c r="V4" s="989"/>
      <c r="W4" s="989"/>
      <c r="X4" s="990"/>
      <c r="Y4" s="988"/>
      <c r="Z4" s="989"/>
      <c r="AA4" s="989"/>
      <c r="AB4" s="990"/>
      <c r="AC4" s="600"/>
    </row>
    <row r="5" spans="1:29" s="451" customFormat="1" ht="61.5" customHeight="1">
      <c r="A5" s="996"/>
      <c r="B5" s="963"/>
      <c r="C5" s="488" t="s">
        <v>2889</v>
      </c>
      <c r="D5" s="444" t="s">
        <v>3064</v>
      </c>
      <c r="E5" s="488" t="s">
        <v>2891</v>
      </c>
      <c r="F5" s="444" t="s">
        <v>2892</v>
      </c>
      <c r="G5" s="647" t="s">
        <v>15</v>
      </c>
      <c r="H5" s="647" t="s">
        <v>3063</v>
      </c>
      <c r="I5" s="896" t="s">
        <v>3447</v>
      </c>
      <c r="J5" s="647" t="s">
        <v>3057</v>
      </c>
      <c r="K5" s="647" t="s">
        <v>1916</v>
      </c>
      <c r="L5" s="647" t="s">
        <v>3057</v>
      </c>
      <c r="M5" s="647" t="s">
        <v>1916</v>
      </c>
      <c r="N5" s="647" t="s">
        <v>3057</v>
      </c>
      <c r="O5" s="647" t="s">
        <v>1916</v>
      </c>
      <c r="P5" s="647" t="s">
        <v>3057</v>
      </c>
      <c r="Q5" s="647" t="s">
        <v>1916</v>
      </c>
      <c r="R5" s="647" t="s">
        <v>3057</v>
      </c>
      <c r="S5" s="647" t="s">
        <v>1916</v>
      </c>
      <c r="T5" s="987"/>
      <c r="U5" s="488" t="s">
        <v>15</v>
      </c>
      <c r="V5" s="488" t="s">
        <v>2459</v>
      </c>
      <c r="W5" s="488" t="s">
        <v>1913</v>
      </c>
      <c r="X5" s="488" t="s">
        <v>1916</v>
      </c>
      <c r="Y5" s="488" t="s">
        <v>15</v>
      </c>
      <c r="Z5" s="488" t="s">
        <v>2459</v>
      </c>
      <c r="AA5" s="488" t="s">
        <v>1913</v>
      </c>
      <c r="AB5" s="488" t="s">
        <v>1916</v>
      </c>
      <c r="AC5" s="601" t="s">
        <v>1916</v>
      </c>
    </row>
    <row r="6" spans="1:29">
      <c r="A6" s="602" t="s">
        <v>2760</v>
      </c>
      <c r="B6" s="493" t="s">
        <v>2523</v>
      </c>
      <c r="C6" s="493"/>
      <c r="D6" s="493"/>
      <c r="E6" s="493"/>
      <c r="F6" s="493"/>
      <c r="G6" s="493"/>
      <c r="H6" s="493"/>
      <c r="I6" s="493"/>
      <c r="J6" s="493"/>
      <c r="K6" s="493"/>
      <c r="L6" s="493"/>
      <c r="M6" s="493"/>
      <c r="N6" s="493"/>
      <c r="O6" s="493"/>
      <c r="P6" s="493"/>
      <c r="Q6" s="493"/>
      <c r="R6" s="493"/>
      <c r="S6" s="493"/>
      <c r="T6" s="643"/>
      <c r="U6" s="493"/>
      <c r="V6" s="493"/>
      <c r="W6" s="493"/>
      <c r="X6" s="493"/>
      <c r="Y6" s="493"/>
      <c r="Z6" s="493"/>
      <c r="AA6" s="493"/>
      <c r="AB6" s="493"/>
      <c r="AC6" s="603"/>
    </row>
    <row r="7" spans="1:29">
      <c r="A7" s="604" t="s">
        <v>2761</v>
      </c>
      <c r="B7" s="496" t="s">
        <v>2468</v>
      </c>
      <c r="C7" s="496"/>
      <c r="D7" s="496"/>
      <c r="E7" s="706">
        <f>E8+E12+E16+E20</f>
        <v>0</v>
      </c>
      <c r="F7" s="706">
        <f>F8+F12+F16+F20</f>
        <v>0</v>
      </c>
      <c r="G7" s="496"/>
      <c r="H7" s="496"/>
      <c r="I7" s="496"/>
      <c r="J7" s="496"/>
      <c r="K7" s="706">
        <f>K8+K12+K16+K20</f>
        <v>0</v>
      </c>
      <c r="L7" s="500"/>
      <c r="M7" s="706">
        <f>M8+M12+M16+M20</f>
        <v>0</v>
      </c>
      <c r="N7" s="500"/>
      <c r="O7" s="706">
        <f>O8+O12+O16+O20</f>
        <v>0</v>
      </c>
      <c r="P7" s="500"/>
      <c r="Q7" s="706">
        <f>Q8+Q12+Q16+Q20</f>
        <v>0</v>
      </c>
      <c r="R7" s="500"/>
      <c r="S7" s="706">
        <f>S8+S12+S16+S20</f>
        <v>0</v>
      </c>
      <c r="T7" s="640"/>
      <c r="U7" s="629"/>
      <c r="V7" s="496"/>
      <c r="W7" s="496"/>
      <c r="X7" s="496"/>
      <c r="Y7" s="496"/>
      <c r="Z7" s="496"/>
      <c r="AA7" s="496"/>
      <c r="AB7" s="496"/>
      <c r="AC7" s="605"/>
    </row>
    <row r="8" spans="1:29">
      <c r="A8" s="611" t="s">
        <v>2762</v>
      </c>
      <c r="B8" s="689" t="s">
        <v>2469</v>
      </c>
      <c r="C8" s="689"/>
      <c r="D8" s="689"/>
      <c r="E8" s="690">
        <f>SUM(E9:E11)</f>
        <v>0</v>
      </c>
      <c r="F8" s="690">
        <f>SUM(F9:F11)</f>
        <v>0</v>
      </c>
      <c r="G8" s="689"/>
      <c r="H8" s="689"/>
      <c r="I8" s="689"/>
      <c r="J8" s="689"/>
      <c r="K8" s="690">
        <f>SUM(K9:K11)</f>
        <v>0</v>
      </c>
      <c r="L8" s="691"/>
      <c r="M8" s="690">
        <f>SUM(M9:M11)</f>
        <v>0</v>
      </c>
      <c r="N8" s="691"/>
      <c r="O8" s="690">
        <f>SUM(O9:O11)</f>
        <v>0</v>
      </c>
      <c r="P8" s="691"/>
      <c r="Q8" s="690">
        <f>SUM(Q9:Q11)</f>
        <v>0</v>
      </c>
      <c r="R8" s="691"/>
      <c r="S8" s="690">
        <f>SUM(S9:S11)</f>
        <v>0</v>
      </c>
      <c r="T8" s="641"/>
      <c r="U8" s="630"/>
      <c r="V8" s="497"/>
      <c r="W8" s="497"/>
      <c r="X8" s="497"/>
      <c r="Y8" s="497"/>
      <c r="Z8" s="497"/>
      <c r="AA8" s="497"/>
      <c r="AB8" s="497"/>
      <c r="AC8" s="607"/>
    </row>
    <row r="9" spans="1:29">
      <c r="A9" s="606" t="s">
        <v>2763</v>
      </c>
      <c r="B9" s="498" t="s">
        <v>2470</v>
      </c>
      <c r="C9" s="498"/>
      <c r="D9" s="498"/>
      <c r="E9" s="498"/>
      <c r="F9" s="498"/>
      <c r="G9" s="498"/>
      <c r="H9" s="498"/>
      <c r="I9" s="498">
        <f>H9/100000</f>
        <v>0</v>
      </c>
      <c r="J9" s="498"/>
      <c r="K9" s="435">
        <f>J9*I9</f>
        <v>0</v>
      </c>
      <c r="L9" s="436"/>
      <c r="M9" s="435">
        <f>L9*I9</f>
        <v>0</v>
      </c>
      <c r="N9" s="436"/>
      <c r="O9" s="435">
        <f>N9*I9</f>
        <v>0</v>
      </c>
      <c r="P9" s="436"/>
      <c r="Q9" s="435">
        <f>P9*I9</f>
        <v>0</v>
      </c>
      <c r="R9" s="436">
        <f t="shared" ref="R9:R23" si="0">J9+L9+N9+P9</f>
        <v>0</v>
      </c>
      <c r="S9" s="435">
        <f t="shared" ref="S9:S23" si="1">K9+M9+O9+Q9</f>
        <v>0</v>
      </c>
      <c r="T9" s="863"/>
      <c r="U9" s="631"/>
      <c r="V9" s="498"/>
      <c r="W9" s="498"/>
      <c r="X9" s="498"/>
      <c r="Y9" s="498"/>
      <c r="Z9" s="498"/>
      <c r="AA9" s="498"/>
      <c r="AB9" s="498"/>
      <c r="AC9" s="608"/>
    </row>
    <row r="10" spans="1:29">
      <c r="A10" s="606" t="s">
        <v>2764</v>
      </c>
      <c r="B10" s="498" t="s">
        <v>2471</v>
      </c>
      <c r="C10" s="498"/>
      <c r="D10" s="498"/>
      <c r="E10" s="498"/>
      <c r="F10" s="498"/>
      <c r="G10" s="498"/>
      <c r="H10" s="498"/>
      <c r="I10" s="498">
        <f t="shared" ref="I10:I23" si="2">H10/100000</f>
        <v>0</v>
      </c>
      <c r="J10" s="498"/>
      <c r="K10" s="435">
        <f>J10*I10</f>
        <v>0</v>
      </c>
      <c r="L10" s="436"/>
      <c r="M10" s="435">
        <f>L10*I10</f>
        <v>0</v>
      </c>
      <c r="N10" s="436"/>
      <c r="O10" s="435">
        <f>N10*I10</f>
        <v>0</v>
      </c>
      <c r="P10" s="436"/>
      <c r="Q10" s="435">
        <f>P10*I10</f>
        <v>0</v>
      </c>
      <c r="R10" s="436">
        <f t="shared" si="0"/>
        <v>0</v>
      </c>
      <c r="S10" s="435">
        <f t="shared" si="1"/>
        <v>0</v>
      </c>
      <c r="T10" s="863"/>
      <c r="U10" s="631"/>
      <c r="V10" s="498"/>
      <c r="W10" s="498"/>
      <c r="X10" s="498"/>
      <c r="Y10" s="498"/>
      <c r="Z10" s="498"/>
      <c r="AA10" s="498"/>
      <c r="AB10" s="498"/>
      <c r="AC10" s="608"/>
    </row>
    <row r="11" spans="1:29">
      <c r="A11" s="606" t="s">
        <v>2765</v>
      </c>
      <c r="B11" s="498" t="s">
        <v>2472</v>
      </c>
      <c r="C11" s="498"/>
      <c r="D11" s="498"/>
      <c r="E11" s="498"/>
      <c r="F11" s="498"/>
      <c r="G11" s="498"/>
      <c r="H11" s="498"/>
      <c r="I11" s="498">
        <f t="shared" si="2"/>
        <v>0</v>
      </c>
      <c r="J11" s="498"/>
      <c r="K11" s="435">
        <f>J11*I11</f>
        <v>0</v>
      </c>
      <c r="L11" s="436"/>
      <c r="M11" s="435">
        <f>L11*I11</f>
        <v>0</v>
      </c>
      <c r="N11" s="436"/>
      <c r="O11" s="435">
        <f>N11*I11</f>
        <v>0</v>
      </c>
      <c r="P11" s="436"/>
      <c r="Q11" s="435">
        <f>P11*I11</f>
        <v>0</v>
      </c>
      <c r="R11" s="436">
        <f t="shared" si="0"/>
        <v>0</v>
      </c>
      <c r="S11" s="435">
        <f t="shared" si="1"/>
        <v>0</v>
      </c>
      <c r="T11" s="863"/>
      <c r="U11" s="631"/>
      <c r="V11" s="498"/>
      <c r="W11" s="498"/>
      <c r="X11" s="498"/>
      <c r="Y11" s="498"/>
      <c r="Z11" s="498"/>
      <c r="AA11" s="498"/>
      <c r="AB11" s="498"/>
      <c r="AC11" s="608"/>
    </row>
    <row r="12" spans="1:29">
      <c r="A12" s="611" t="s">
        <v>2766</v>
      </c>
      <c r="B12" s="501" t="s">
        <v>2473</v>
      </c>
      <c r="C12" s="501"/>
      <c r="D12" s="501"/>
      <c r="E12" s="690">
        <f>SUM(E13:E15)</f>
        <v>0</v>
      </c>
      <c r="F12" s="690">
        <f>SUM(F13:F15)</f>
        <v>0</v>
      </c>
      <c r="G12" s="501"/>
      <c r="H12" s="501"/>
      <c r="I12" s="501"/>
      <c r="J12" s="501"/>
      <c r="K12" s="690">
        <f>SUM(K13:K15)</f>
        <v>0</v>
      </c>
      <c r="L12" s="691"/>
      <c r="M12" s="690">
        <f>SUM(M13:M15)</f>
        <v>0</v>
      </c>
      <c r="N12" s="691"/>
      <c r="O12" s="690">
        <f>SUM(O13:O15)</f>
        <v>0</v>
      </c>
      <c r="P12" s="691"/>
      <c r="Q12" s="690">
        <f>SUM(Q13:Q15)</f>
        <v>0</v>
      </c>
      <c r="R12" s="691"/>
      <c r="S12" s="690">
        <f>SUM(S13:S15)</f>
        <v>0</v>
      </c>
      <c r="T12" s="641"/>
      <c r="U12" s="632"/>
      <c r="V12" s="499"/>
      <c r="W12" s="499"/>
      <c r="X12" s="499"/>
      <c r="Y12" s="499"/>
      <c r="Z12" s="499"/>
      <c r="AA12" s="499"/>
      <c r="AB12" s="499"/>
      <c r="AC12" s="609"/>
    </row>
    <row r="13" spans="1:29">
      <c r="A13" s="606" t="s">
        <v>2767</v>
      </c>
      <c r="B13" s="498" t="s">
        <v>2470</v>
      </c>
      <c r="C13" s="498"/>
      <c r="D13" s="498"/>
      <c r="E13" s="498"/>
      <c r="F13" s="498"/>
      <c r="G13" s="498"/>
      <c r="H13" s="498"/>
      <c r="I13" s="498">
        <f t="shared" si="2"/>
        <v>0</v>
      </c>
      <c r="J13" s="498"/>
      <c r="K13" s="435">
        <f>J13*I13</f>
        <v>0</v>
      </c>
      <c r="L13" s="436"/>
      <c r="M13" s="435">
        <f>L13*I13</f>
        <v>0</v>
      </c>
      <c r="N13" s="436"/>
      <c r="O13" s="435">
        <f>N13*I13</f>
        <v>0</v>
      </c>
      <c r="P13" s="436"/>
      <c r="Q13" s="435">
        <f>P13*I13</f>
        <v>0</v>
      </c>
      <c r="R13" s="436">
        <f t="shared" si="0"/>
        <v>0</v>
      </c>
      <c r="S13" s="435">
        <f t="shared" si="1"/>
        <v>0</v>
      </c>
      <c r="T13" s="863"/>
      <c r="U13" s="631"/>
      <c r="V13" s="498"/>
      <c r="W13" s="498"/>
      <c r="X13" s="498"/>
      <c r="Y13" s="498"/>
      <c r="Z13" s="498"/>
      <c r="AA13" s="498"/>
      <c r="AB13" s="498"/>
      <c r="AC13" s="608"/>
    </row>
    <row r="14" spans="1:29">
      <c r="A14" s="606" t="s">
        <v>2768</v>
      </c>
      <c r="B14" s="498" t="s">
        <v>2471</v>
      </c>
      <c r="C14" s="498"/>
      <c r="D14" s="498"/>
      <c r="E14" s="498"/>
      <c r="F14" s="498"/>
      <c r="G14" s="498"/>
      <c r="H14" s="498"/>
      <c r="I14" s="498">
        <f t="shared" si="2"/>
        <v>0</v>
      </c>
      <c r="J14" s="498"/>
      <c r="K14" s="435">
        <f>J14*I14</f>
        <v>0</v>
      </c>
      <c r="L14" s="436"/>
      <c r="M14" s="435">
        <f>L14*I14</f>
        <v>0</v>
      </c>
      <c r="N14" s="436"/>
      <c r="O14" s="435">
        <f>N14*I14</f>
        <v>0</v>
      </c>
      <c r="P14" s="436"/>
      <c r="Q14" s="435">
        <f>P14*I14</f>
        <v>0</v>
      </c>
      <c r="R14" s="436">
        <f t="shared" si="0"/>
        <v>0</v>
      </c>
      <c r="S14" s="435">
        <f t="shared" si="1"/>
        <v>0</v>
      </c>
      <c r="T14" s="863"/>
      <c r="U14" s="631"/>
      <c r="V14" s="498"/>
      <c r="W14" s="498"/>
      <c r="X14" s="498"/>
      <c r="Y14" s="498"/>
      <c r="Z14" s="498"/>
      <c r="AA14" s="498"/>
      <c r="AB14" s="498"/>
      <c r="AC14" s="608"/>
    </row>
    <row r="15" spans="1:29">
      <c r="A15" s="606" t="s">
        <v>2769</v>
      </c>
      <c r="B15" s="498" t="s">
        <v>2472</v>
      </c>
      <c r="C15" s="498"/>
      <c r="D15" s="498"/>
      <c r="E15" s="498"/>
      <c r="F15" s="498"/>
      <c r="G15" s="498"/>
      <c r="H15" s="498"/>
      <c r="I15" s="498">
        <f t="shared" si="2"/>
        <v>0</v>
      </c>
      <c r="J15" s="498"/>
      <c r="K15" s="435">
        <f>J15*I15</f>
        <v>0</v>
      </c>
      <c r="L15" s="436"/>
      <c r="M15" s="435">
        <f>L15*I15</f>
        <v>0</v>
      </c>
      <c r="N15" s="436"/>
      <c r="O15" s="435">
        <f>N15*I15</f>
        <v>0</v>
      </c>
      <c r="P15" s="436"/>
      <c r="Q15" s="435">
        <f>P15*I15</f>
        <v>0</v>
      </c>
      <c r="R15" s="436">
        <f t="shared" si="0"/>
        <v>0</v>
      </c>
      <c r="S15" s="435">
        <f t="shared" si="1"/>
        <v>0</v>
      </c>
      <c r="T15" s="863"/>
      <c r="U15" s="631"/>
      <c r="V15" s="498"/>
      <c r="W15" s="498"/>
      <c r="X15" s="498"/>
      <c r="Y15" s="498"/>
      <c r="Z15" s="498"/>
      <c r="AA15" s="498"/>
      <c r="AB15" s="498"/>
      <c r="AC15" s="608"/>
    </row>
    <row r="16" spans="1:29">
      <c r="A16" s="611" t="s">
        <v>2770</v>
      </c>
      <c r="B16" s="501" t="s">
        <v>2474</v>
      </c>
      <c r="C16" s="501"/>
      <c r="D16" s="501"/>
      <c r="E16" s="690">
        <f>SUM(E17:E19)</f>
        <v>0</v>
      </c>
      <c r="F16" s="690">
        <f>SUM(F17:F19)</f>
        <v>0</v>
      </c>
      <c r="G16" s="501"/>
      <c r="H16" s="501"/>
      <c r="I16" s="501"/>
      <c r="J16" s="501"/>
      <c r="K16" s="690">
        <f>SUM(K17:K19)</f>
        <v>0</v>
      </c>
      <c r="L16" s="691"/>
      <c r="M16" s="690">
        <f>SUM(M17:M19)</f>
        <v>0</v>
      </c>
      <c r="N16" s="691"/>
      <c r="O16" s="690">
        <f>SUM(O17:O19)</f>
        <v>0</v>
      </c>
      <c r="P16" s="691"/>
      <c r="Q16" s="690">
        <f>SUM(Q17:Q19)</f>
        <v>0</v>
      </c>
      <c r="R16" s="691"/>
      <c r="S16" s="690">
        <f>SUM(S17:S19)</f>
        <v>0</v>
      </c>
      <c r="T16" s="641"/>
      <c r="U16" s="632"/>
      <c r="V16" s="499"/>
      <c r="W16" s="499"/>
      <c r="X16" s="499"/>
      <c r="Y16" s="499"/>
      <c r="Z16" s="499"/>
      <c r="AA16" s="499"/>
      <c r="AB16" s="499"/>
      <c r="AC16" s="609"/>
    </row>
    <row r="17" spans="1:29" ht="18.75">
      <c r="A17" s="606" t="s">
        <v>2771</v>
      </c>
      <c r="B17" s="498" t="s">
        <v>2470</v>
      </c>
      <c r="C17" s="498"/>
      <c r="D17" s="498"/>
      <c r="E17" s="498"/>
      <c r="F17" s="498"/>
      <c r="G17" s="498"/>
      <c r="H17" s="498"/>
      <c r="I17" s="498">
        <f t="shared" si="2"/>
        <v>0</v>
      </c>
      <c r="J17" s="891"/>
      <c r="K17" s="435">
        <f>J17*I17</f>
        <v>0</v>
      </c>
      <c r="L17" s="436"/>
      <c r="M17" s="435">
        <f>L17*I17</f>
        <v>0</v>
      </c>
      <c r="N17" s="436"/>
      <c r="O17" s="435">
        <f>N17*I17</f>
        <v>0</v>
      </c>
      <c r="P17" s="436"/>
      <c r="Q17" s="435">
        <f>P17*I17</f>
        <v>0</v>
      </c>
      <c r="R17" s="436">
        <f t="shared" si="0"/>
        <v>0</v>
      </c>
      <c r="S17" s="435">
        <f t="shared" si="1"/>
        <v>0</v>
      </c>
      <c r="T17" s="863"/>
      <c r="U17" s="631"/>
      <c r="V17" s="498"/>
      <c r="W17" s="498"/>
      <c r="X17" s="498"/>
      <c r="Y17" s="498"/>
      <c r="Z17" s="498"/>
      <c r="AA17" s="498"/>
      <c r="AB17" s="498"/>
      <c r="AC17" s="608"/>
    </row>
    <row r="18" spans="1:29">
      <c r="A18" s="606" t="s">
        <v>2772</v>
      </c>
      <c r="B18" s="498" t="s">
        <v>2471</v>
      </c>
      <c r="C18" s="498"/>
      <c r="D18" s="498"/>
      <c r="E18" s="498"/>
      <c r="F18" s="498"/>
      <c r="G18" s="498"/>
      <c r="H18" s="498"/>
      <c r="I18" s="498">
        <f t="shared" si="2"/>
        <v>0</v>
      </c>
      <c r="J18" s="498"/>
      <c r="K18" s="435">
        <f>J18*I18</f>
        <v>0</v>
      </c>
      <c r="L18" s="436"/>
      <c r="M18" s="435">
        <f>L18*I18</f>
        <v>0</v>
      </c>
      <c r="N18" s="436"/>
      <c r="O18" s="435">
        <f>N18*I18</f>
        <v>0</v>
      </c>
      <c r="P18" s="436"/>
      <c r="Q18" s="435">
        <f>P18*I18</f>
        <v>0</v>
      </c>
      <c r="R18" s="436">
        <f t="shared" si="0"/>
        <v>0</v>
      </c>
      <c r="S18" s="435">
        <f t="shared" si="1"/>
        <v>0</v>
      </c>
      <c r="T18" s="863"/>
      <c r="U18" s="631"/>
      <c r="V18" s="498"/>
      <c r="W18" s="498"/>
      <c r="X18" s="498"/>
      <c r="Y18" s="498"/>
      <c r="Z18" s="498"/>
      <c r="AA18" s="498"/>
      <c r="AB18" s="498"/>
      <c r="AC18" s="608"/>
    </row>
    <row r="19" spans="1:29">
      <c r="A19" s="606" t="s">
        <v>2773</v>
      </c>
      <c r="B19" s="498" t="s">
        <v>2472</v>
      </c>
      <c r="C19" s="498"/>
      <c r="D19" s="498"/>
      <c r="E19" s="498"/>
      <c r="F19" s="498"/>
      <c r="G19" s="498"/>
      <c r="H19" s="498"/>
      <c r="I19" s="498">
        <f t="shared" si="2"/>
        <v>0</v>
      </c>
      <c r="J19" s="498"/>
      <c r="K19" s="435">
        <f>J19*I19</f>
        <v>0</v>
      </c>
      <c r="L19" s="436"/>
      <c r="M19" s="435">
        <f>L19*I19</f>
        <v>0</v>
      </c>
      <c r="N19" s="436"/>
      <c r="O19" s="435">
        <f>N19*I19</f>
        <v>0</v>
      </c>
      <c r="P19" s="436"/>
      <c r="Q19" s="435">
        <f>P19*I19</f>
        <v>0</v>
      </c>
      <c r="R19" s="436">
        <f t="shared" si="0"/>
        <v>0</v>
      </c>
      <c r="S19" s="435">
        <f t="shared" si="1"/>
        <v>0</v>
      </c>
      <c r="T19" s="863"/>
      <c r="U19" s="631"/>
      <c r="V19" s="498"/>
      <c r="W19" s="498"/>
      <c r="X19" s="498"/>
      <c r="Y19" s="498"/>
      <c r="Z19" s="498"/>
      <c r="AA19" s="498"/>
      <c r="AB19" s="498"/>
      <c r="AC19" s="608"/>
    </row>
    <row r="20" spans="1:29">
      <c r="A20" s="611" t="s">
        <v>2774</v>
      </c>
      <c r="B20" s="501" t="s">
        <v>2475</v>
      </c>
      <c r="C20" s="501"/>
      <c r="D20" s="501"/>
      <c r="E20" s="690">
        <f>SUM(E21:E23)</f>
        <v>0</v>
      </c>
      <c r="F20" s="690">
        <f>SUM(F21:F23)</f>
        <v>0</v>
      </c>
      <c r="G20" s="501"/>
      <c r="H20" s="501"/>
      <c r="I20" s="501"/>
      <c r="J20" s="501"/>
      <c r="K20" s="690">
        <f>SUM(K21:K23)</f>
        <v>0</v>
      </c>
      <c r="L20" s="691"/>
      <c r="M20" s="690">
        <f>SUM(M21:M23)</f>
        <v>0</v>
      </c>
      <c r="N20" s="691"/>
      <c r="O20" s="690">
        <f>SUM(O21:O23)</f>
        <v>0</v>
      </c>
      <c r="P20" s="691"/>
      <c r="Q20" s="690">
        <f>SUM(Q21:Q23)</f>
        <v>0</v>
      </c>
      <c r="R20" s="691"/>
      <c r="S20" s="690">
        <f>SUM(S21:S23)</f>
        <v>0</v>
      </c>
      <c r="T20" s="641"/>
      <c r="U20" s="632"/>
      <c r="V20" s="499"/>
      <c r="W20" s="499"/>
      <c r="X20" s="499"/>
      <c r="Y20" s="499"/>
      <c r="Z20" s="499"/>
      <c r="AA20" s="499"/>
      <c r="AB20" s="499"/>
      <c r="AC20" s="609"/>
    </row>
    <row r="21" spans="1:29">
      <c r="A21" s="606" t="s">
        <v>2775</v>
      </c>
      <c r="B21" s="498" t="s">
        <v>2470</v>
      </c>
      <c r="C21" s="498"/>
      <c r="D21" s="498"/>
      <c r="E21" s="498"/>
      <c r="F21" s="498"/>
      <c r="G21" s="498"/>
      <c r="H21" s="498"/>
      <c r="I21" s="498">
        <f t="shared" si="2"/>
        <v>0</v>
      </c>
      <c r="J21" s="498"/>
      <c r="K21" s="435">
        <f>J21*I21</f>
        <v>0</v>
      </c>
      <c r="L21" s="436"/>
      <c r="M21" s="435">
        <f>L21*I21</f>
        <v>0</v>
      </c>
      <c r="N21" s="436"/>
      <c r="O21" s="435">
        <f>N21*I21</f>
        <v>0</v>
      </c>
      <c r="P21" s="436"/>
      <c r="Q21" s="435">
        <f>P21*I21</f>
        <v>0</v>
      </c>
      <c r="R21" s="436">
        <f t="shared" si="0"/>
        <v>0</v>
      </c>
      <c r="S21" s="435">
        <f t="shared" si="1"/>
        <v>0</v>
      </c>
      <c r="T21" s="863"/>
      <c r="U21" s="631"/>
      <c r="V21" s="498"/>
      <c r="W21" s="498"/>
      <c r="X21" s="498"/>
      <c r="Y21" s="498"/>
      <c r="Z21" s="498"/>
      <c r="AA21" s="498"/>
      <c r="AB21" s="498"/>
      <c r="AC21" s="608"/>
    </row>
    <row r="22" spans="1:29">
      <c r="A22" s="606" t="s">
        <v>2776</v>
      </c>
      <c r="B22" s="498" t="s">
        <v>2471</v>
      </c>
      <c r="C22" s="498"/>
      <c r="D22" s="498"/>
      <c r="E22" s="498"/>
      <c r="F22" s="498"/>
      <c r="G22" s="498"/>
      <c r="H22" s="498"/>
      <c r="I22" s="498">
        <f t="shared" si="2"/>
        <v>0</v>
      </c>
      <c r="J22" s="498"/>
      <c r="K22" s="435">
        <f>J22*I22</f>
        <v>0</v>
      </c>
      <c r="L22" s="436"/>
      <c r="M22" s="435">
        <f>L22*I22</f>
        <v>0</v>
      </c>
      <c r="N22" s="436"/>
      <c r="O22" s="435">
        <f>N22*I22</f>
        <v>0</v>
      </c>
      <c r="P22" s="436"/>
      <c r="Q22" s="435">
        <f>P22*I22</f>
        <v>0</v>
      </c>
      <c r="R22" s="436">
        <f t="shared" si="0"/>
        <v>0</v>
      </c>
      <c r="S22" s="435">
        <f t="shared" si="1"/>
        <v>0</v>
      </c>
      <c r="T22" s="863"/>
      <c r="U22" s="631"/>
      <c r="V22" s="498"/>
      <c r="W22" s="498"/>
      <c r="X22" s="498"/>
      <c r="Y22" s="498"/>
      <c r="Z22" s="498"/>
      <c r="AA22" s="498"/>
      <c r="AB22" s="498"/>
      <c r="AC22" s="608"/>
    </row>
    <row r="23" spans="1:29">
      <c r="A23" s="606" t="s">
        <v>2777</v>
      </c>
      <c r="B23" s="498" t="s">
        <v>2472</v>
      </c>
      <c r="C23" s="498"/>
      <c r="D23" s="498"/>
      <c r="E23" s="498"/>
      <c r="F23" s="498"/>
      <c r="G23" s="498"/>
      <c r="H23" s="498"/>
      <c r="I23" s="498">
        <f t="shared" si="2"/>
        <v>0</v>
      </c>
      <c r="J23" s="498"/>
      <c r="K23" s="435">
        <f>J23*I23</f>
        <v>0</v>
      </c>
      <c r="L23" s="436"/>
      <c r="M23" s="435">
        <f>L23*I23</f>
        <v>0</v>
      </c>
      <c r="N23" s="436"/>
      <c r="O23" s="435">
        <f>N23*I23</f>
        <v>0</v>
      </c>
      <c r="P23" s="436"/>
      <c r="Q23" s="435">
        <f>P23*I23</f>
        <v>0</v>
      </c>
      <c r="R23" s="436">
        <f t="shared" si="0"/>
        <v>0</v>
      </c>
      <c r="S23" s="435">
        <f t="shared" si="1"/>
        <v>0</v>
      </c>
      <c r="T23" s="863"/>
      <c r="U23" s="631"/>
      <c r="V23" s="498"/>
      <c r="W23" s="498"/>
      <c r="X23" s="498"/>
      <c r="Y23" s="498"/>
      <c r="Z23" s="498"/>
      <c r="AA23" s="498"/>
      <c r="AB23" s="498"/>
      <c r="AC23" s="608"/>
    </row>
    <row r="24" spans="1:29">
      <c r="A24" s="604" t="s">
        <v>2778</v>
      </c>
      <c r="B24" s="496" t="s">
        <v>2256</v>
      </c>
      <c r="C24" s="496"/>
      <c r="D24" s="496"/>
      <c r="E24" s="706">
        <f>E25+E29+E33</f>
        <v>0</v>
      </c>
      <c r="F24" s="706">
        <f>F25+F29+F33</f>
        <v>0</v>
      </c>
      <c r="G24" s="496"/>
      <c r="H24" s="496"/>
      <c r="I24" s="496"/>
      <c r="J24" s="496"/>
      <c r="K24" s="706">
        <f>K25+K29+K33</f>
        <v>0</v>
      </c>
      <c r="L24" s="500"/>
      <c r="M24" s="706">
        <f>M25+M29+M33</f>
        <v>0</v>
      </c>
      <c r="N24" s="500"/>
      <c r="O24" s="706">
        <f>O25+O29+O33</f>
        <v>0</v>
      </c>
      <c r="P24" s="500"/>
      <c r="Q24" s="706">
        <f>Q25+Q29+Q33</f>
        <v>0</v>
      </c>
      <c r="R24" s="500"/>
      <c r="S24" s="706">
        <f>S25+S29+S33</f>
        <v>0</v>
      </c>
      <c r="T24" s="640"/>
      <c r="U24" s="629"/>
      <c r="V24" s="496"/>
      <c r="W24" s="496"/>
      <c r="X24" s="496"/>
      <c r="Y24" s="496"/>
      <c r="Z24" s="496"/>
      <c r="AA24" s="496"/>
      <c r="AB24" s="496"/>
      <c r="AC24" s="605"/>
    </row>
    <row r="25" spans="1:29">
      <c r="A25" s="611" t="s">
        <v>2779</v>
      </c>
      <c r="B25" s="501" t="s">
        <v>2476</v>
      </c>
      <c r="C25" s="501"/>
      <c r="D25" s="501"/>
      <c r="E25" s="690">
        <f>SUM(E26:E28)</f>
        <v>0</v>
      </c>
      <c r="F25" s="690">
        <f>SUM(F26:F28)</f>
        <v>0</v>
      </c>
      <c r="G25" s="501"/>
      <c r="H25" s="501"/>
      <c r="I25" s="501"/>
      <c r="J25" s="501"/>
      <c r="K25" s="690">
        <f>SUM(K26:K28)</f>
        <v>0</v>
      </c>
      <c r="L25" s="691"/>
      <c r="M25" s="690">
        <f>SUM(M26:M28)</f>
        <v>0</v>
      </c>
      <c r="N25" s="691"/>
      <c r="O25" s="690">
        <f>SUM(O26:O28)</f>
        <v>0</v>
      </c>
      <c r="P25" s="691"/>
      <c r="Q25" s="690">
        <f>SUM(Q26:Q28)</f>
        <v>0</v>
      </c>
      <c r="R25" s="691"/>
      <c r="S25" s="690">
        <f>SUM(S26:S28)</f>
        <v>0</v>
      </c>
      <c r="T25" s="641"/>
      <c r="U25" s="632"/>
      <c r="V25" s="499"/>
      <c r="W25" s="499"/>
      <c r="X25" s="499"/>
      <c r="Y25" s="499"/>
      <c r="Z25" s="499"/>
      <c r="AA25" s="499"/>
      <c r="AB25" s="499"/>
      <c r="AC25" s="609"/>
    </row>
    <row r="26" spans="1:29">
      <c r="A26" s="606" t="s">
        <v>2780</v>
      </c>
      <c r="B26" s="498" t="s">
        <v>982</v>
      </c>
      <c r="C26" s="498"/>
      <c r="D26" s="498"/>
      <c r="E26" s="498"/>
      <c r="F26" s="498"/>
      <c r="G26" s="498"/>
      <c r="H26" s="498"/>
      <c r="I26" s="498">
        <f t="shared" ref="I26:I28" si="3">H26/100000</f>
        <v>0</v>
      </c>
      <c r="J26" s="498"/>
      <c r="K26" s="435">
        <f>J26*I26</f>
        <v>0</v>
      </c>
      <c r="L26" s="436"/>
      <c r="M26" s="435">
        <f>L26*I26</f>
        <v>0</v>
      </c>
      <c r="N26" s="436"/>
      <c r="O26" s="435">
        <f>N26*I26</f>
        <v>0</v>
      </c>
      <c r="P26" s="436"/>
      <c r="Q26" s="435">
        <f>P26*I26</f>
        <v>0</v>
      </c>
      <c r="R26" s="436">
        <f t="shared" ref="R26:R36" si="4">J26+L26+N26+P26</f>
        <v>0</v>
      </c>
      <c r="S26" s="435">
        <f t="shared" ref="S26:S36" si="5">K26+M26+O26+Q26</f>
        <v>0</v>
      </c>
      <c r="T26" s="863"/>
      <c r="U26" s="631"/>
      <c r="V26" s="498"/>
      <c r="W26" s="498"/>
      <c r="X26" s="498"/>
      <c r="Y26" s="498"/>
      <c r="Z26" s="498"/>
      <c r="AA26" s="498"/>
      <c r="AB26" s="498"/>
      <c r="AC26" s="608"/>
    </row>
    <row r="27" spans="1:29">
      <c r="A27" s="606" t="s">
        <v>2781</v>
      </c>
      <c r="B27" s="498" t="s">
        <v>1501</v>
      </c>
      <c r="C27" s="498"/>
      <c r="D27" s="498"/>
      <c r="E27" s="498"/>
      <c r="F27" s="498"/>
      <c r="G27" s="498"/>
      <c r="H27" s="498"/>
      <c r="I27" s="498">
        <f t="shared" si="3"/>
        <v>0</v>
      </c>
      <c r="J27" s="498"/>
      <c r="K27" s="435">
        <f>J27*I27</f>
        <v>0</v>
      </c>
      <c r="L27" s="436"/>
      <c r="M27" s="435">
        <f>L27*I27</f>
        <v>0</v>
      </c>
      <c r="N27" s="436"/>
      <c r="O27" s="435">
        <f>N27*I27</f>
        <v>0</v>
      </c>
      <c r="P27" s="436"/>
      <c r="Q27" s="435">
        <f>P27*I27</f>
        <v>0</v>
      </c>
      <c r="R27" s="436">
        <f t="shared" si="4"/>
        <v>0</v>
      </c>
      <c r="S27" s="435">
        <f t="shared" si="5"/>
        <v>0</v>
      </c>
      <c r="T27" s="863"/>
      <c r="U27" s="631"/>
      <c r="V27" s="498"/>
      <c r="W27" s="498"/>
      <c r="X27" s="498"/>
      <c r="Y27" s="498"/>
      <c r="Z27" s="498"/>
      <c r="AA27" s="498"/>
      <c r="AB27" s="498"/>
      <c r="AC27" s="608"/>
    </row>
    <row r="28" spans="1:29">
      <c r="A28" s="606" t="s">
        <v>2782</v>
      </c>
      <c r="B28" s="498" t="s">
        <v>2477</v>
      </c>
      <c r="C28" s="498"/>
      <c r="D28" s="498"/>
      <c r="E28" s="498"/>
      <c r="F28" s="498"/>
      <c r="G28" s="498"/>
      <c r="H28" s="498"/>
      <c r="I28" s="498">
        <f t="shared" si="3"/>
        <v>0</v>
      </c>
      <c r="J28" s="498"/>
      <c r="K28" s="435">
        <f>J28*I28</f>
        <v>0</v>
      </c>
      <c r="L28" s="436"/>
      <c r="M28" s="435">
        <f>L28*I28</f>
        <v>0</v>
      </c>
      <c r="N28" s="436"/>
      <c r="O28" s="435">
        <f>N28*I28</f>
        <v>0</v>
      </c>
      <c r="P28" s="436"/>
      <c r="Q28" s="435">
        <f>P28*I28</f>
        <v>0</v>
      </c>
      <c r="R28" s="436">
        <f t="shared" si="4"/>
        <v>0</v>
      </c>
      <c r="S28" s="435">
        <f t="shared" si="5"/>
        <v>0</v>
      </c>
      <c r="T28" s="863"/>
      <c r="U28" s="631"/>
      <c r="V28" s="498"/>
      <c r="W28" s="498"/>
      <c r="X28" s="498"/>
      <c r="Y28" s="498"/>
      <c r="Z28" s="498"/>
      <c r="AA28" s="498"/>
      <c r="AB28" s="498"/>
      <c r="AC28" s="608"/>
    </row>
    <row r="29" spans="1:29">
      <c r="A29" s="611" t="s">
        <v>2783</v>
      </c>
      <c r="B29" s="501" t="s">
        <v>2478</v>
      </c>
      <c r="C29" s="501"/>
      <c r="D29" s="501"/>
      <c r="E29" s="690">
        <f>SUM(E30:E32)</f>
        <v>0</v>
      </c>
      <c r="F29" s="690">
        <f>SUM(F30:F32)</f>
        <v>0</v>
      </c>
      <c r="G29" s="501"/>
      <c r="H29" s="501"/>
      <c r="I29" s="501"/>
      <c r="J29" s="501"/>
      <c r="K29" s="690">
        <f>SUM(K30:K32)</f>
        <v>0</v>
      </c>
      <c r="L29" s="691"/>
      <c r="M29" s="690">
        <f>SUM(M30:M32)</f>
        <v>0</v>
      </c>
      <c r="N29" s="691"/>
      <c r="O29" s="690">
        <f>SUM(O30:O32)</f>
        <v>0</v>
      </c>
      <c r="P29" s="691"/>
      <c r="Q29" s="690">
        <f>SUM(Q30:Q32)</f>
        <v>0</v>
      </c>
      <c r="R29" s="691"/>
      <c r="S29" s="690">
        <f>SUM(S30:S32)</f>
        <v>0</v>
      </c>
      <c r="T29" s="641"/>
      <c r="U29" s="632"/>
      <c r="V29" s="499"/>
      <c r="W29" s="499"/>
      <c r="X29" s="499"/>
      <c r="Y29" s="499"/>
      <c r="Z29" s="499"/>
      <c r="AA29" s="499"/>
      <c r="AB29" s="499"/>
      <c r="AC29" s="609"/>
    </row>
    <row r="30" spans="1:29">
      <c r="A30" s="606" t="s">
        <v>2784</v>
      </c>
      <c r="B30" s="498" t="s">
        <v>982</v>
      </c>
      <c r="C30" s="498"/>
      <c r="D30" s="498"/>
      <c r="E30" s="498"/>
      <c r="F30" s="498"/>
      <c r="G30" s="498"/>
      <c r="H30" s="498"/>
      <c r="I30" s="498">
        <f t="shared" ref="I30:I32" si="6">H30/100000</f>
        <v>0</v>
      </c>
      <c r="J30" s="498"/>
      <c r="K30" s="435">
        <f>J30*I30</f>
        <v>0</v>
      </c>
      <c r="L30" s="436"/>
      <c r="M30" s="435">
        <f>L30*I30</f>
        <v>0</v>
      </c>
      <c r="N30" s="436"/>
      <c r="O30" s="435">
        <f>N30*I30</f>
        <v>0</v>
      </c>
      <c r="P30" s="436"/>
      <c r="Q30" s="435">
        <f>P30*I30</f>
        <v>0</v>
      </c>
      <c r="R30" s="436">
        <f t="shared" si="4"/>
        <v>0</v>
      </c>
      <c r="S30" s="435">
        <f t="shared" si="5"/>
        <v>0</v>
      </c>
      <c r="T30" s="863"/>
      <c r="U30" s="631"/>
      <c r="V30" s="498"/>
      <c r="W30" s="498"/>
      <c r="X30" s="498"/>
      <c r="Y30" s="498"/>
      <c r="Z30" s="498"/>
      <c r="AA30" s="498"/>
      <c r="AB30" s="498"/>
      <c r="AC30" s="608"/>
    </row>
    <row r="31" spans="1:29">
      <c r="A31" s="606" t="s">
        <v>2785</v>
      </c>
      <c r="B31" s="498" t="s">
        <v>1501</v>
      </c>
      <c r="C31" s="498"/>
      <c r="D31" s="498"/>
      <c r="E31" s="498"/>
      <c r="F31" s="498"/>
      <c r="G31" s="498"/>
      <c r="H31" s="498"/>
      <c r="I31" s="498">
        <f t="shared" si="6"/>
        <v>0</v>
      </c>
      <c r="J31" s="498"/>
      <c r="K31" s="435">
        <f>J31*I31</f>
        <v>0</v>
      </c>
      <c r="L31" s="436"/>
      <c r="M31" s="435">
        <f>L31*I31</f>
        <v>0</v>
      </c>
      <c r="N31" s="436"/>
      <c r="O31" s="435">
        <f>N31*I31</f>
        <v>0</v>
      </c>
      <c r="P31" s="436"/>
      <c r="Q31" s="435">
        <f>P31*I31</f>
        <v>0</v>
      </c>
      <c r="R31" s="436">
        <f t="shared" si="4"/>
        <v>0</v>
      </c>
      <c r="S31" s="435">
        <f t="shared" si="5"/>
        <v>0</v>
      </c>
      <c r="T31" s="863"/>
      <c r="U31" s="631"/>
      <c r="V31" s="498"/>
      <c r="W31" s="498"/>
      <c r="X31" s="498"/>
      <c r="Y31" s="498"/>
      <c r="Z31" s="498"/>
      <c r="AA31" s="498"/>
      <c r="AB31" s="498"/>
      <c r="AC31" s="608"/>
    </row>
    <row r="32" spans="1:29">
      <c r="A32" s="606" t="s">
        <v>2786</v>
      </c>
      <c r="B32" s="498" t="s">
        <v>2477</v>
      </c>
      <c r="C32" s="498"/>
      <c r="D32" s="498"/>
      <c r="E32" s="498"/>
      <c r="F32" s="498"/>
      <c r="G32" s="498"/>
      <c r="H32" s="498"/>
      <c r="I32" s="498">
        <f t="shared" si="6"/>
        <v>0</v>
      </c>
      <c r="J32" s="498"/>
      <c r="K32" s="435">
        <f>J32*I32</f>
        <v>0</v>
      </c>
      <c r="L32" s="436"/>
      <c r="M32" s="435">
        <f>L32*I32</f>
        <v>0</v>
      </c>
      <c r="N32" s="436"/>
      <c r="O32" s="435">
        <f>N32*I32</f>
        <v>0</v>
      </c>
      <c r="P32" s="436"/>
      <c r="Q32" s="435">
        <f>P32*I32</f>
        <v>0</v>
      </c>
      <c r="R32" s="436">
        <f t="shared" si="4"/>
        <v>0</v>
      </c>
      <c r="S32" s="435">
        <f t="shared" si="5"/>
        <v>0</v>
      </c>
      <c r="T32" s="863"/>
      <c r="U32" s="631"/>
      <c r="V32" s="498"/>
      <c r="W32" s="498"/>
      <c r="X32" s="498"/>
      <c r="Y32" s="498"/>
      <c r="Z32" s="498"/>
      <c r="AA32" s="498"/>
      <c r="AB32" s="498"/>
      <c r="AC32" s="608"/>
    </row>
    <row r="33" spans="1:29">
      <c r="A33" s="611" t="s">
        <v>2787</v>
      </c>
      <c r="B33" s="501" t="s">
        <v>2479</v>
      </c>
      <c r="C33" s="501"/>
      <c r="D33" s="501"/>
      <c r="E33" s="690">
        <f>SUM(E34:E36)</f>
        <v>0</v>
      </c>
      <c r="F33" s="690">
        <f>SUM(F34:F36)</f>
        <v>0</v>
      </c>
      <c r="G33" s="501"/>
      <c r="H33" s="501"/>
      <c r="I33" s="501"/>
      <c r="J33" s="501"/>
      <c r="K33" s="690">
        <f>SUM(K34:K36)</f>
        <v>0</v>
      </c>
      <c r="L33" s="691"/>
      <c r="M33" s="690">
        <f>SUM(M34:M36)</f>
        <v>0</v>
      </c>
      <c r="N33" s="691"/>
      <c r="O33" s="690">
        <f>SUM(O34:O36)</f>
        <v>0</v>
      </c>
      <c r="P33" s="691"/>
      <c r="Q33" s="690">
        <f>SUM(Q34:Q36)</f>
        <v>0</v>
      </c>
      <c r="R33" s="691"/>
      <c r="S33" s="690">
        <f>SUM(S34:S36)</f>
        <v>0</v>
      </c>
      <c r="T33" s="641"/>
      <c r="U33" s="632"/>
      <c r="V33" s="499"/>
      <c r="W33" s="499"/>
      <c r="X33" s="499"/>
      <c r="Y33" s="499"/>
      <c r="Z33" s="499"/>
      <c r="AA33" s="499"/>
      <c r="AB33" s="499"/>
      <c r="AC33" s="609"/>
    </row>
    <row r="34" spans="1:29">
      <c r="A34" s="606" t="s">
        <v>2788</v>
      </c>
      <c r="B34" s="498" t="s">
        <v>982</v>
      </c>
      <c r="C34" s="498"/>
      <c r="D34" s="498"/>
      <c r="E34" s="498"/>
      <c r="F34" s="498"/>
      <c r="G34" s="498"/>
      <c r="H34" s="498"/>
      <c r="I34" s="498">
        <f t="shared" ref="I34:I36" si="7">H34/100000</f>
        <v>0</v>
      </c>
      <c r="J34" s="498"/>
      <c r="K34" s="435">
        <f>J34*I34</f>
        <v>0</v>
      </c>
      <c r="L34" s="436"/>
      <c r="M34" s="435">
        <f>L34*I34</f>
        <v>0</v>
      </c>
      <c r="N34" s="436"/>
      <c r="O34" s="435">
        <f>N34*I34</f>
        <v>0</v>
      </c>
      <c r="P34" s="436"/>
      <c r="Q34" s="435">
        <f>P34*I34</f>
        <v>0</v>
      </c>
      <c r="R34" s="436">
        <f t="shared" si="4"/>
        <v>0</v>
      </c>
      <c r="S34" s="435">
        <f t="shared" si="5"/>
        <v>0</v>
      </c>
      <c r="T34" s="863"/>
      <c r="U34" s="631"/>
      <c r="V34" s="498"/>
      <c r="W34" s="498"/>
      <c r="X34" s="498"/>
      <c r="Y34" s="498"/>
      <c r="Z34" s="498"/>
      <c r="AA34" s="498"/>
      <c r="AB34" s="498"/>
      <c r="AC34" s="608"/>
    </row>
    <row r="35" spans="1:29">
      <c r="A35" s="606" t="s">
        <v>2789</v>
      </c>
      <c r="B35" s="498" t="s">
        <v>1501</v>
      </c>
      <c r="C35" s="498"/>
      <c r="D35" s="498"/>
      <c r="E35" s="498"/>
      <c r="F35" s="498"/>
      <c r="G35" s="498"/>
      <c r="H35" s="498"/>
      <c r="I35" s="498">
        <f t="shared" si="7"/>
        <v>0</v>
      </c>
      <c r="J35" s="498"/>
      <c r="K35" s="435">
        <f>J35*I35</f>
        <v>0</v>
      </c>
      <c r="L35" s="436"/>
      <c r="M35" s="435">
        <f>L35*I35</f>
        <v>0</v>
      </c>
      <c r="N35" s="436"/>
      <c r="O35" s="435">
        <f>N35*I35</f>
        <v>0</v>
      </c>
      <c r="P35" s="436"/>
      <c r="Q35" s="435">
        <f>P35*I35</f>
        <v>0</v>
      </c>
      <c r="R35" s="436">
        <f t="shared" si="4"/>
        <v>0</v>
      </c>
      <c r="S35" s="435">
        <f t="shared" si="5"/>
        <v>0</v>
      </c>
      <c r="T35" s="863"/>
      <c r="U35" s="631"/>
      <c r="V35" s="498"/>
      <c r="W35" s="498"/>
      <c r="X35" s="498"/>
      <c r="Y35" s="498"/>
      <c r="Z35" s="498"/>
      <c r="AA35" s="498"/>
      <c r="AB35" s="498"/>
      <c r="AC35" s="608"/>
    </row>
    <row r="36" spans="1:29">
      <c r="A36" s="606" t="s">
        <v>2790</v>
      </c>
      <c r="B36" s="498" t="s">
        <v>2477</v>
      </c>
      <c r="C36" s="498"/>
      <c r="D36" s="498"/>
      <c r="E36" s="498"/>
      <c r="F36" s="498"/>
      <c r="G36" s="498"/>
      <c r="H36" s="498"/>
      <c r="I36" s="498">
        <f t="shared" si="7"/>
        <v>0</v>
      </c>
      <c r="J36" s="498"/>
      <c r="K36" s="435">
        <f>J36*I36</f>
        <v>0</v>
      </c>
      <c r="L36" s="436"/>
      <c r="M36" s="435">
        <f>L36*I36</f>
        <v>0</v>
      </c>
      <c r="N36" s="436"/>
      <c r="O36" s="435">
        <f>N36*I36</f>
        <v>0</v>
      </c>
      <c r="P36" s="436"/>
      <c r="Q36" s="435">
        <f>P36*I36</f>
        <v>0</v>
      </c>
      <c r="R36" s="436">
        <f t="shared" si="4"/>
        <v>0</v>
      </c>
      <c r="S36" s="435">
        <f t="shared" si="5"/>
        <v>0</v>
      </c>
      <c r="T36" s="863"/>
      <c r="U36" s="631"/>
      <c r="V36" s="498"/>
      <c r="W36" s="498"/>
      <c r="X36" s="498"/>
      <c r="Y36" s="498"/>
      <c r="Z36" s="498"/>
      <c r="AA36" s="498"/>
      <c r="AB36" s="498"/>
      <c r="AC36" s="608"/>
    </row>
    <row r="37" spans="1:29">
      <c r="A37" s="604" t="s">
        <v>2791</v>
      </c>
      <c r="B37" s="496" t="s">
        <v>2480</v>
      </c>
      <c r="C37" s="496"/>
      <c r="D37" s="496"/>
      <c r="E37" s="706">
        <f>SUM(E38:E44)</f>
        <v>0</v>
      </c>
      <c r="F37" s="706">
        <f>SUM(F38:F44)</f>
        <v>0</v>
      </c>
      <c r="G37" s="496"/>
      <c r="H37" s="496"/>
      <c r="I37" s="496"/>
      <c r="J37" s="496"/>
      <c r="K37" s="706">
        <f>SUM(K38:K44)</f>
        <v>0</v>
      </c>
      <c r="L37" s="500"/>
      <c r="M37" s="706">
        <f>SUM(M38:M44)</f>
        <v>0</v>
      </c>
      <c r="N37" s="500"/>
      <c r="O37" s="706">
        <f>SUM(O38:O44)</f>
        <v>0</v>
      </c>
      <c r="P37" s="500"/>
      <c r="Q37" s="706">
        <f>SUM(Q38:Q44)</f>
        <v>0</v>
      </c>
      <c r="R37" s="500"/>
      <c r="S37" s="706">
        <f>SUM(S38:S44)</f>
        <v>0</v>
      </c>
      <c r="T37" s="640"/>
      <c r="U37" s="629"/>
      <c r="V37" s="496"/>
      <c r="W37" s="496"/>
      <c r="X37" s="496"/>
      <c r="Y37" s="496"/>
      <c r="Z37" s="496"/>
      <c r="AA37" s="496"/>
      <c r="AB37" s="496"/>
      <c r="AC37" s="605"/>
    </row>
    <row r="38" spans="1:29">
      <c r="A38" s="606" t="s">
        <v>2792</v>
      </c>
      <c r="B38" s="499" t="s">
        <v>2481</v>
      </c>
      <c r="C38" s="499"/>
      <c r="D38" s="499"/>
      <c r="E38" s="499"/>
      <c r="F38" s="499"/>
      <c r="G38" s="499"/>
      <c r="H38" s="499"/>
      <c r="I38" s="498">
        <f t="shared" ref="I38:I44" si="8">H38/100000</f>
        <v>0</v>
      </c>
      <c r="J38" s="499"/>
      <c r="K38" s="435">
        <f t="shared" ref="K38:K44" si="9">J38*I38</f>
        <v>0</v>
      </c>
      <c r="L38" s="436"/>
      <c r="M38" s="435">
        <f t="shared" ref="M38:M44" si="10">L38*I38</f>
        <v>0</v>
      </c>
      <c r="N38" s="436"/>
      <c r="O38" s="435">
        <f t="shared" ref="O38:O44" si="11">N38*I38</f>
        <v>0</v>
      </c>
      <c r="P38" s="436"/>
      <c r="Q38" s="435">
        <f t="shared" ref="Q38:Q44" si="12">P38*I38</f>
        <v>0</v>
      </c>
      <c r="R38" s="436">
        <f t="shared" ref="R38:R44" si="13">J38+L38+N38+P38</f>
        <v>0</v>
      </c>
      <c r="S38" s="435">
        <f t="shared" ref="S38:S44" si="14">K38+M38+O38+Q38</f>
        <v>0</v>
      </c>
      <c r="T38" s="639"/>
      <c r="U38" s="632"/>
      <c r="V38" s="499"/>
      <c r="W38" s="499"/>
      <c r="X38" s="499"/>
      <c r="Y38" s="499"/>
      <c r="Z38" s="499"/>
      <c r="AA38" s="499"/>
      <c r="AB38" s="499"/>
      <c r="AC38" s="609"/>
    </row>
    <row r="39" spans="1:29">
      <c r="A39" s="606" t="s">
        <v>2793</v>
      </c>
      <c r="B39" s="499" t="s">
        <v>2482</v>
      </c>
      <c r="C39" s="499"/>
      <c r="D39" s="499"/>
      <c r="E39" s="499"/>
      <c r="F39" s="499"/>
      <c r="G39" s="499"/>
      <c r="H39" s="499"/>
      <c r="I39" s="498">
        <f t="shared" si="8"/>
        <v>0</v>
      </c>
      <c r="J39" s="499"/>
      <c r="K39" s="435">
        <f t="shared" si="9"/>
        <v>0</v>
      </c>
      <c r="L39" s="436"/>
      <c r="M39" s="435">
        <f t="shared" si="10"/>
        <v>0</v>
      </c>
      <c r="N39" s="436"/>
      <c r="O39" s="435">
        <f t="shared" si="11"/>
        <v>0</v>
      </c>
      <c r="P39" s="436"/>
      <c r="Q39" s="435">
        <f t="shared" si="12"/>
        <v>0</v>
      </c>
      <c r="R39" s="436">
        <f t="shared" si="13"/>
        <v>0</v>
      </c>
      <c r="S39" s="435">
        <f t="shared" si="14"/>
        <v>0</v>
      </c>
      <c r="T39" s="639"/>
      <c r="U39" s="632"/>
      <c r="V39" s="499"/>
      <c r="W39" s="499"/>
      <c r="X39" s="499"/>
      <c r="Y39" s="499"/>
      <c r="Z39" s="499"/>
      <c r="AA39" s="499"/>
      <c r="AB39" s="499"/>
      <c r="AC39" s="609"/>
    </row>
    <row r="40" spans="1:29">
      <c r="A40" s="606" t="s">
        <v>2794</v>
      </c>
      <c r="B40" s="499" t="s">
        <v>2483</v>
      </c>
      <c r="C40" s="499"/>
      <c r="D40" s="499"/>
      <c r="E40" s="499"/>
      <c r="F40" s="499"/>
      <c r="G40" s="499"/>
      <c r="H40" s="499"/>
      <c r="I40" s="498">
        <f t="shared" si="8"/>
        <v>0</v>
      </c>
      <c r="J40" s="499"/>
      <c r="K40" s="435">
        <f t="shared" si="9"/>
        <v>0</v>
      </c>
      <c r="L40" s="436"/>
      <c r="M40" s="435">
        <f t="shared" si="10"/>
        <v>0</v>
      </c>
      <c r="N40" s="436"/>
      <c r="O40" s="435">
        <f t="shared" si="11"/>
        <v>0</v>
      </c>
      <c r="P40" s="436"/>
      <c r="Q40" s="435">
        <f t="shared" si="12"/>
        <v>0</v>
      </c>
      <c r="R40" s="436">
        <f t="shared" si="13"/>
        <v>0</v>
      </c>
      <c r="S40" s="435">
        <f t="shared" si="14"/>
        <v>0</v>
      </c>
      <c r="T40" s="639"/>
      <c r="U40" s="632"/>
      <c r="V40" s="499"/>
      <c r="W40" s="499"/>
      <c r="X40" s="499"/>
      <c r="Y40" s="499"/>
      <c r="Z40" s="499"/>
      <c r="AA40" s="499"/>
      <c r="AB40" s="499"/>
      <c r="AC40" s="609"/>
    </row>
    <row r="41" spans="1:29">
      <c r="A41" s="606" t="s">
        <v>2795</v>
      </c>
      <c r="B41" s="499" t="s">
        <v>2484</v>
      </c>
      <c r="C41" s="499"/>
      <c r="D41" s="499"/>
      <c r="E41" s="499"/>
      <c r="F41" s="499"/>
      <c r="G41" s="499"/>
      <c r="H41" s="499"/>
      <c r="I41" s="498">
        <f t="shared" si="8"/>
        <v>0</v>
      </c>
      <c r="J41" s="499"/>
      <c r="K41" s="435">
        <f t="shared" si="9"/>
        <v>0</v>
      </c>
      <c r="L41" s="436"/>
      <c r="M41" s="435">
        <f t="shared" si="10"/>
        <v>0</v>
      </c>
      <c r="N41" s="436"/>
      <c r="O41" s="435">
        <f t="shared" si="11"/>
        <v>0</v>
      </c>
      <c r="P41" s="436"/>
      <c r="Q41" s="435">
        <f t="shared" si="12"/>
        <v>0</v>
      </c>
      <c r="R41" s="436">
        <f t="shared" si="13"/>
        <v>0</v>
      </c>
      <c r="S41" s="435">
        <f t="shared" si="14"/>
        <v>0</v>
      </c>
      <c r="T41" s="639"/>
      <c r="U41" s="632"/>
      <c r="V41" s="499"/>
      <c r="W41" s="499"/>
      <c r="X41" s="499"/>
      <c r="Y41" s="499"/>
      <c r="Z41" s="499"/>
      <c r="AA41" s="499"/>
      <c r="AB41" s="499"/>
      <c r="AC41" s="609"/>
    </row>
    <row r="42" spans="1:29">
      <c r="A42" s="606" t="s">
        <v>2796</v>
      </c>
      <c r="B42" s="499" t="s">
        <v>2485</v>
      </c>
      <c r="C42" s="499"/>
      <c r="D42" s="499"/>
      <c r="E42" s="499"/>
      <c r="F42" s="499"/>
      <c r="G42" s="499"/>
      <c r="H42" s="499"/>
      <c r="I42" s="498">
        <f t="shared" si="8"/>
        <v>0</v>
      </c>
      <c r="J42" s="499"/>
      <c r="K42" s="435">
        <f t="shared" si="9"/>
        <v>0</v>
      </c>
      <c r="L42" s="436"/>
      <c r="M42" s="435">
        <f t="shared" si="10"/>
        <v>0</v>
      </c>
      <c r="N42" s="436"/>
      <c r="O42" s="435">
        <f t="shared" si="11"/>
        <v>0</v>
      </c>
      <c r="P42" s="436"/>
      <c r="Q42" s="435">
        <f t="shared" si="12"/>
        <v>0</v>
      </c>
      <c r="R42" s="436">
        <f t="shared" si="13"/>
        <v>0</v>
      </c>
      <c r="S42" s="435">
        <f t="shared" si="14"/>
        <v>0</v>
      </c>
      <c r="T42" s="639"/>
      <c r="U42" s="632"/>
      <c r="V42" s="499"/>
      <c r="W42" s="499"/>
      <c r="X42" s="499"/>
      <c r="Y42" s="499"/>
      <c r="Z42" s="499"/>
      <c r="AA42" s="499"/>
      <c r="AB42" s="499"/>
      <c r="AC42" s="609"/>
    </row>
    <row r="43" spans="1:29">
      <c r="A43" s="606" t="s">
        <v>2797</v>
      </c>
      <c r="B43" s="499" t="s">
        <v>722</v>
      </c>
      <c r="C43" s="499"/>
      <c r="D43" s="499"/>
      <c r="E43" s="499"/>
      <c r="F43" s="499"/>
      <c r="G43" s="499"/>
      <c r="H43" s="499"/>
      <c r="I43" s="498">
        <f t="shared" si="8"/>
        <v>0</v>
      </c>
      <c r="J43" s="499"/>
      <c r="K43" s="435">
        <f t="shared" si="9"/>
        <v>0</v>
      </c>
      <c r="L43" s="436"/>
      <c r="M43" s="435">
        <f t="shared" si="10"/>
        <v>0</v>
      </c>
      <c r="N43" s="436"/>
      <c r="O43" s="435">
        <f t="shared" si="11"/>
        <v>0</v>
      </c>
      <c r="P43" s="436"/>
      <c r="Q43" s="435">
        <f t="shared" si="12"/>
        <v>0</v>
      </c>
      <c r="R43" s="436">
        <f t="shared" si="13"/>
        <v>0</v>
      </c>
      <c r="S43" s="435">
        <f t="shared" si="14"/>
        <v>0</v>
      </c>
      <c r="T43" s="639"/>
      <c r="U43" s="632"/>
      <c r="V43" s="499"/>
      <c r="W43" s="499"/>
      <c r="X43" s="499"/>
      <c r="Y43" s="499"/>
      <c r="Z43" s="499"/>
      <c r="AA43" s="499"/>
      <c r="AB43" s="499"/>
      <c r="AC43" s="609"/>
    </row>
    <row r="44" spans="1:29">
      <c r="A44" s="606" t="s">
        <v>2798</v>
      </c>
      <c r="B44" s="499" t="s">
        <v>2486</v>
      </c>
      <c r="C44" s="499"/>
      <c r="D44" s="499"/>
      <c r="E44" s="499"/>
      <c r="F44" s="499"/>
      <c r="G44" s="499"/>
      <c r="H44" s="499"/>
      <c r="I44" s="498">
        <f t="shared" si="8"/>
        <v>0</v>
      </c>
      <c r="J44" s="499"/>
      <c r="K44" s="435">
        <f t="shared" si="9"/>
        <v>0</v>
      </c>
      <c r="L44" s="436"/>
      <c r="M44" s="435">
        <f t="shared" si="10"/>
        <v>0</v>
      </c>
      <c r="N44" s="436"/>
      <c r="O44" s="435">
        <f t="shared" si="11"/>
        <v>0</v>
      </c>
      <c r="P44" s="436"/>
      <c r="Q44" s="435">
        <f t="shared" si="12"/>
        <v>0</v>
      </c>
      <c r="R44" s="436">
        <f t="shared" si="13"/>
        <v>0</v>
      </c>
      <c r="S44" s="435">
        <f t="shared" si="14"/>
        <v>0</v>
      </c>
      <c r="T44" s="639"/>
      <c r="U44" s="632"/>
      <c r="V44" s="499"/>
      <c r="W44" s="499"/>
      <c r="X44" s="499"/>
      <c r="Y44" s="499"/>
      <c r="Z44" s="499"/>
      <c r="AA44" s="499"/>
      <c r="AB44" s="499"/>
      <c r="AC44" s="609"/>
    </row>
    <row r="45" spans="1:29">
      <c r="A45" s="604" t="s">
        <v>2799</v>
      </c>
      <c r="B45" s="500" t="s">
        <v>2487</v>
      </c>
      <c r="C45" s="500"/>
      <c r="D45" s="500"/>
      <c r="E45" s="706">
        <f>E52+E55+E58+E73+E80+E83</f>
        <v>0</v>
      </c>
      <c r="F45" s="706">
        <f>F52+F55+F58+F73+F80+F83</f>
        <v>0</v>
      </c>
      <c r="G45" s="500"/>
      <c r="H45" s="500"/>
      <c r="I45" s="500"/>
      <c r="J45" s="500"/>
      <c r="K45" s="706">
        <f>K52+K55+K58+K73+K80+K83</f>
        <v>0</v>
      </c>
      <c r="L45" s="500"/>
      <c r="M45" s="706">
        <f>M52+M55+M58+M73+M80+M83</f>
        <v>0</v>
      </c>
      <c r="N45" s="500"/>
      <c r="O45" s="706">
        <f>O52+O55+O58+O73+O80+O83</f>
        <v>0</v>
      </c>
      <c r="P45" s="500"/>
      <c r="Q45" s="706">
        <f>Q52+Q55+Q58+Q73+Q80+Q83</f>
        <v>0</v>
      </c>
      <c r="R45" s="500"/>
      <c r="S45" s="706">
        <f>S52+S55+S58+S73+S80+S83</f>
        <v>0</v>
      </c>
      <c r="T45" s="640"/>
      <c r="U45" s="633"/>
      <c r="V45" s="500"/>
      <c r="W45" s="500"/>
      <c r="X45" s="500"/>
      <c r="Y45" s="500"/>
      <c r="Z45" s="500"/>
      <c r="AA45" s="500"/>
      <c r="AB45" s="500"/>
      <c r="AC45" s="610"/>
    </row>
    <row r="46" spans="1:29">
      <c r="A46" s="611" t="s">
        <v>2800</v>
      </c>
      <c r="B46" s="501" t="s">
        <v>1099</v>
      </c>
      <c r="C46" s="501"/>
      <c r="D46" s="501"/>
      <c r="E46" s="704">
        <f>E56+E62+E75+E81</f>
        <v>0</v>
      </c>
      <c r="F46" s="704">
        <f>F56+F62+F75+F81</f>
        <v>0</v>
      </c>
      <c r="G46" s="501"/>
      <c r="H46" s="501"/>
      <c r="I46" s="501"/>
      <c r="J46" s="501"/>
      <c r="K46" s="704">
        <f>K56+K62+K75+K81</f>
        <v>0</v>
      </c>
      <c r="L46" s="693"/>
      <c r="M46" s="704">
        <f>M56+M62+M75+M81</f>
        <v>0</v>
      </c>
      <c r="N46" s="693"/>
      <c r="O46" s="704">
        <f>O56+O62+O75+O81</f>
        <v>0</v>
      </c>
      <c r="P46" s="693"/>
      <c r="Q46" s="704">
        <f>Q56+Q62+Q75+Q81</f>
        <v>0</v>
      </c>
      <c r="R46" s="693"/>
      <c r="S46" s="704">
        <f>S56+S62+S75+S81</f>
        <v>0</v>
      </c>
      <c r="T46" s="705"/>
      <c r="U46" s="634"/>
      <c r="V46" s="501"/>
      <c r="W46" s="501"/>
      <c r="X46" s="501"/>
      <c r="Y46" s="501"/>
      <c r="Z46" s="501"/>
      <c r="AA46" s="501"/>
      <c r="AB46" s="501"/>
      <c r="AC46" s="612"/>
    </row>
    <row r="47" spans="1:29">
      <c r="A47" s="611" t="s">
        <v>2801</v>
      </c>
      <c r="B47" s="501" t="s">
        <v>2255</v>
      </c>
      <c r="C47" s="501"/>
      <c r="D47" s="501"/>
      <c r="E47" s="704">
        <f>E59+E60+E74</f>
        <v>0</v>
      </c>
      <c r="F47" s="704">
        <f>F59+F60+F74</f>
        <v>0</v>
      </c>
      <c r="G47" s="501"/>
      <c r="H47" s="501"/>
      <c r="I47" s="501"/>
      <c r="J47" s="501"/>
      <c r="K47" s="704">
        <f>K59+K60+K74</f>
        <v>0</v>
      </c>
      <c r="L47" s="693"/>
      <c r="M47" s="704">
        <f>M59+M60+M74</f>
        <v>0</v>
      </c>
      <c r="N47" s="693"/>
      <c r="O47" s="704">
        <f>O59+O60+O74</f>
        <v>0</v>
      </c>
      <c r="P47" s="693"/>
      <c r="Q47" s="704">
        <f>Q59+Q60+Q74</f>
        <v>0</v>
      </c>
      <c r="R47" s="693"/>
      <c r="S47" s="704">
        <f>S59+S60+S74</f>
        <v>0</v>
      </c>
      <c r="T47" s="705"/>
      <c r="U47" s="634"/>
      <c r="V47" s="501"/>
      <c r="W47" s="501"/>
      <c r="X47" s="501"/>
      <c r="Y47" s="501"/>
      <c r="Z47" s="501"/>
      <c r="AA47" s="501"/>
      <c r="AB47" s="501"/>
      <c r="AC47" s="612"/>
    </row>
    <row r="48" spans="1:29">
      <c r="A48" s="611" t="s">
        <v>2802</v>
      </c>
      <c r="B48" s="501" t="s">
        <v>2488</v>
      </c>
      <c r="C48" s="501"/>
      <c r="D48" s="501"/>
      <c r="E48" s="704">
        <f>E69+E78</f>
        <v>0</v>
      </c>
      <c r="F48" s="704">
        <f>F69+F78</f>
        <v>0</v>
      </c>
      <c r="G48" s="501"/>
      <c r="H48" s="501"/>
      <c r="I48" s="501"/>
      <c r="J48" s="501"/>
      <c r="K48" s="704">
        <f>K69+K78</f>
        <v>0</v>
      </c>
      <c r="L48" s="693"/>
      <c r="M48" s="704">
        <f>M69+M78</f>
        <v>0</v>
      </c>
      <c r="N48" s="693"/>
      <c r="O48" s="704">
        <f>O69+O78</f>
        <v>0</v>
      </c>
      <c r="P48" s="693"/>
      <c r="Q48" s="704">
        <f>Q69+Q78</f>
        <v>0</v>
      </c>
      <c r="R48" s="693"/>
      <c r="S48" s="704">
        <f>S69+S78</f>
        <v>0</v>
      </c>
      <c r="T48" s="705"/>
      <c r="U48" s="634"/>
      <c r="V48" s="501"/>
      <c r="W48" s="501"/>
      <c r="X48" s="501"/>
      <c r="Y48" s="501"/>
      <c r="Z48" s="501"/>
      <c r="AA48" s="501"/>
      <c r="AB48" s="501"/>
      <c r="AC48" s="612"/>
    </row>
    <row r="49" spans="1:29">
      <c r="A49" s="611" t="s">
        <v>2803</v>
      </c>
      <c r="B49" s="501" t="s">
        <v>2489</v>
      </c>
      <c r="C49" s="501"/>
      <c r="D49" s="501"/>
      <c r="E49" s="704">
        <f>E70+E79</f>
        <v>0</v>
      </c>
      <c r="F49" s="704">
        <f>F70+F79</f>
        <v>0</v>
      </c>
      <c r="G49" s="501"/>
      <c r="H49" s="501"/>
      <c r="I49" s="501"/>
      <c r="J49" s="501"/>
      <c r="K49" s="704">
        <f>K70+K79</f>
        <v>0</v>
      </c>
      <c r="L49" s="693"/>
      <c r="M49" s="704">
        <f>M70+M79</f>
        <v>0</v>
      </c>
      <c r="N49" s="693"/>
      <c r="O49" s="704">
        <f>O70+O79</f>
        <v>0</v>
      </c>
      <c r="P49" s="693"/>
      <c r="Q49" s="704">
        <f>Q70+Q79</f>
        <v>0</v>
      </c>
      <c r="R49" s="693"/>
      <c r="S49" s="704">
        <f>S70+S79</f>
        <v>0</v>
      </c>
      <c r="T49" s="705"/>
      <c r="U49" s="634"/>
      <c r="V49" s="501"/>
      <c r="W49" s="501"/>
      <c r="X49" s="501"/>
      <c r="Y49" s="501"/>
      <c r="Z49" s="501"/>
      <c r="AA49" s="501"/>
      <c r="AB49" s="501"/>
      <c r="AC49" s="612"/>
    </row>
    <row r="50" spans="1:29">
      <c r="A50" s="611" t="s">
        <v>2804</v>
      </c>
      <c r="B50" s="501" t="s">
        <v>2490</v>
      </c>
      <c r="C50" s="501"/>
      <c r="D50" s="501"/>
      <c r="E50" s="704">
        <f>E45-(E46+E47+E48+E49)</f>
        <v>0</v>
      </c>
      <c r="F50" s="704">
        <f>F45-(F46+F47+F48+F49)</f>
        <v>0</v>
      </c>
      <c r="G50" s="501"/>
      <c r="H50" s="501"/>
      <c r="I50" s="501"/>
      <c r="J50" s="501"/>
      <c r="K50" s="704">
        <f>K45-(K46+K47+K48+K49)</f>
        <v>0</v>
      </c>
      <c r="L50" s="693"/>
      <c r="M50" s="704">
        <f>M45-(M46+M47+M48+M49)</f>
        <v>0</v>
      </c>
      <c r="N50" s="693"/>
      <c r="O50" s="704">
        <f>O45-(O46+O47+O48+O49)</f>
        <v>0</v>
      </c>
      <c r="P50" s="693"/>
      <c r="Q50" s="704">
        <f>Q45-(Q46+Q47+Q48+Q49)</f>
        <v>0</v>
      </c>
      <c r="R50" s="693"/>
      <c r="S50" s="704">
        <f>S45-(S46+S47+S48+S49)</f>
        <v>0</v>
      </c>
      <c r="T50" s="705"/>
      <c r="U50" s="634"/>
      <c r="V50" s="501"/>
      <c r="W50" s="501"/>
      <c r="X50" s="501"/>
      <c r="Y50" s="501"/>
      <c r="Z50" s="501"/>
      <c r="AA50" s="501"/>
      <c r="AB50" s="501"/>
      <c r="AC50" s="612"/>
    </row>
    <row r="51" spans="1:29">
      <c r="A51" s="613"/>
      <c r="B51" s="502"/>
      <c r="C51" s="502"/>
      <c r="D51" s="502"/>
      <c r="E51" s="502"/>
      <c r="F51" s="502"/>
      <c r="G51" s="502"/>
      <c r="H51" s="502"/>
      <c r="I51" s="502"/>
      <c r="J51" s="502"/>
      <c r="K51" s="435"/>
      <c r="L51" s="436"/>
      <c r="M51" s="435"/>
      <c r="N51" s="436"/>
      <c r="O51" s="435"/>
      <c r="P51" s="436"/>
      <c r="Q51" s="435"/>
      <c r="R51" s="436"/>
      <c r="S51" s="435"/>
      <c r="T51" s="27"/>
      <c r="U51" s="635"/>
      <c r="V51" s="502"/>
      <c r="W51" s="502"/>
      <c r="X51" s="502"/>
      <c r="Y51" s="502"/>
      <c r="Z51" s="502"/>
      <c r="AA51" s="502"/>
      <c r="AB51" s="502"/>
      <c r="AC51" s="614"/>
    </row>
    <row r="52" spans="1:29">
      <c r="A52" s="611" t="s">
        <v>2805</v>
      </c>
      <c r="B52" s="501" t="s">
        <v>2491</v>
      </c>
      <c r="C52" s="501"/>
      <c r="D52" s="501"/>
      <c r="E52" s="692">
        <f>SUM(E53:E54)</f>
        <v>0</v>
      </c>
      <c r="F52" s="692">
        <f>SUM(F53:F54)</f>
        <v>0</v>
      </c>
      <c r="G52" s="501"/>
      <c r="H52" s="501"/>
      <c r="I52" s="501"/>
      <c r="J52" s="501"/>
      <c r="K52" s="692">
        <f>SUM(K53:K54)</f>
        <v>0</v>
      </c>
      <c r="L52" s="501"/>
      <c r="M52" s="692">
        <f>SUM(M53:M54)</f>
        <v>0</v>
      </c>
      <c r="N52" s="501"/>
      <c r="O52" s="692">
        <f>SUM(O53:O54)</f>
        <v>0</v>
      </c>
      <c r="P52" s="501"/>
      <c r="Q52" s="692">
        <f>SUM(Q53:Q54)</f>
        <v>0</v>
      </c>
      <c r="R52" s="501"/>
      <c r="S52" s="692">
        <f>SUM(S53:S54)</f>
        <v>0</v>
      </c>
      <c r="T52" s="641"/>
      <c r="U52" s="634"/>
      <c r="V52" s="501"/>
      <c r="W52" s="501"/>
      <c r="X52" s="501"/>
      <c r="Y52" s="501"/>
      <c r="Z52" s="501"/>
      <c r="AA52" s="501"/>
      <c r="AB52" s="501"/>
      <c r="AC52" s="612"/>
    </row>
    <row r="53" spans="1:29">
      <c r="A53" s="606" t="s">
        <v>2806</v>
      </c>
      <c r="B53" s="503" t="s">
        <v>2492</v>
      </c>
      <c r="C53" s="503"/>
      <c r="D53" s="503"/>
      <c r="E53" s="503"/>
      <c r="F53" s="503"/>
      <c r="G53" s="503"/>
      <c r="H53" s="503"/>
      <c r="I53" s="498">
        <f t="shared" ref="I53:I60" si="15">H53/100000</f>
        <v>0</v>
      </c>
      <c r="J53" s="503"/>
      <c r="K53" s="435">
        <f>J53*I53</f>
        <v>0</v>
      </c>
      <c r="L53" s="436"/>
      <c r="M53" s="435">
        <f>L53*I53</f>
        <v>0</v>
      </c>
      <c r="N53" s="436"/>
      <c r="O53" s="435">
        <f>N53*I53</f>
        <v>0</v>
      </c>
      <c r="P53" s="436"/>
      <c r="Q53" s="435">
        <f>P53*I53</f>
        <v>0</v>
      </c>
      <c r="R53" s="436">
        <f t="shared" ref="R53:R54" si="16">J53+L53+N53+P53</f>
        <v>0</v>
      </c>
      <c r="S53" s="435">
        <f t="shared" ref="S53:S54" si="17">K53+M53+O53+Q53</f>
        <v>0</v>
      </c>
      <c r="T53" s="864"/>
      <c r="U53" s="636"/>
      <c r="V53" s="503"/>
      <c r="W53" s="503"/>
      <c r="X53" s="503"/>
      <c r="Y53" s="503"/>
      <c r="Z53" s="503"/>
      <c r="AA53" s="503"/>
      <c r="AB53" s="503"/>
      <c r="AC53" s="615"/>
    </row>
    <row r="54" spans="1:29">
      <c r="A54" s="606" t="s">
        <v>2807</v>
      </c>
      <c r="B54" s="616" t="s">
        <v>2493</v>
      </c>
      <c r="C54" s="642"/>
      <c r="D54" s="642"/>
      <c r="E54" s="642"/>
      <c r="F54" s="642"/>
      <c r="G54" s="642"/>
      <c r="H54" s="642"/>
      <c r="I54" s="498">
        <f t="shared" si="15"/>
        <v>0</v>
      </c>
      <c r="J54" s="642"/>
      <c r="K54" s="435">
        <f>J54*I54</f>
        <v>0</v>
      </c>
      <c r="L54" s="436"/>
      <c r="M54" s="435">
        <f>L54*I54</f>
        <v>0</v>
      </c>
      <c r="N54" s="436"/>
      <c r="O54" s="435">
        <f>N54*I54</f>
        <v>0</v>
      </c>
      <c r="P54" s="436"/>
      <c r="Q54" s="435">
        <f>P54*I54</f>
        <v>0</v>
      </c>
      <c r="R54" s="436">
        <f t="shared" si="16"/>
        <v>0</v>
      </c>
      <c r="S54" s="435">
        <f t="shared" si="17"/>
        <v>0</v>
      </c>
      <c r="T54" s="865"/>
      <c r="U54" s="616"/>
      <c r="V54" s="616"/>
      <c r="W54" s="616"/>
      <c r="X54" s="616"/>
      <c r="Y54" s="616"/>
      <c r="Z54" s="616"/>
      <c r="AA54" s="616"/>
      <c r="AB54" s="616"/>
      <c r="AC54" s="617"/>
    </row>
    <row r="55" spans="1:29">
      <c r="A55" s="611" t="s">
        <v>2808</v>
      </c>
      <c r="B55" s="501" t="s">
        <v>2494</v>
      </c>
      <c r="C55" s="501"/>
      <c r="D55" s="501"/>
      <c r="E55" s="692">
        <f>SUM(E56:E57)</f>
        <v>0</v>
      </c>
      <c r="F55" s="692">
        <f>SUM(F56:F57)</f>
        <v>0</v>
      </c>
      <c r="G55" s="501"/>
      <c r="H55" s="501"/>
      <c r="I55" s="501"/>
      <c r="J55" s="501"/>
      <c r="K55" s="692">
        <f>SUM(K56:K57)</f>
        <v>0</v>
      </c>
      <c r="L55" s="501"/>
      <c r="M55" s="692">
        <f>SUM(M56:M57)</f>
        <v>0</v>
      </c>
      <c r="N55" s="501"/>
      <c r="O55" s="692">
        <f>SUM(O56:O57)</f>
        <v>0</v>
      </c>
      <c r="P55" s="501"/>
      <c r="Q55" s="692">
        <f>SUM(Q56:Q57)</f>
        <v>0</v>
      </c>
      <c r="R55" s="501"/>
      <c r="S55" s="692">
        <f>SUM(S56:S57)</f>
        <v>0</v>
      </c>
      <c r="T55" s="641"/>
      <c r="U55" s="634"/>
      <c r="V55" s="501"/>
      <c r="W55" s="501"/>
      <c r="X55" s="501"/>
      <c r="Y55" s="501"/>
      <c r="Z55" s="501"/>
      <c r="AA55" s="501"/>
      <c r="AB55" s="501"/>
      <c r="AC55" s="612"/>
    </row>
    <row r="56" spans="1:29">
      <c r="A56" s="606" t="s">
        <v>2809</v>
      </c>
      <c r="B56" s="499" t="s">
        <v>2495</v>
      </c>
      <c r="C56" s="499"/>
      <c r="D56" s="499"/>
      <c r="E56" s="499"/>
      <c r="F56" s="499"/>
      <c r="G56" s="499"/>
      <c r="H56" s="499"/>
      <c r="I56" s="498">
        <f t="shared" si="15"/>
        <v>0</v>
      </c>
      <c r="J56" s="499"/>
      <c r="K56" s="435">
        <f>J56*I56</f>
        <v>0</v>
      </c>
      <c r="L56" s="436"/>
      <c r="M56" s="435">
        <f>L56*I56</f>
        <v>0</v>
      </c>
      <c r="N56" s="436"/>
      <c r="O56" s="435">
        <f>N56*I56</f>
        <v>0</v>
      </c>
      <c r="P56" s="436"/>
      <c r="Q56" s="435">
        <f>P56*I56</f>
        <v>0</v>
      </c>
      <c r="R56" s="436">
        <f t="shared" ref="R56:R57" si="18">J56+L56+N56+P56</f>
        <v>0</v>
      </c>
      <c r="S56" s="435">
        <f t="shared" ref="S56:S57" si="19">K56+M56+O56+Q56</f>
        <v>0</v>
      </c>
      <c r="T56" s="639"/>
      <c r="U56" s="632"/>
      <c r="V56" s="499"/>
      <c r="W56" s="499"/>
      <c r="X56" s="499"/>
      <c r="Y56" s="499"/>
      <c r="Z56" s="499"/>
      <c r="AA56" s="499"/>
      <c r="AB56" s="499"/>
      <c r="AC56" s="609"/>
    </row>
    <row r="57" spans="1:29">
      <c r="A57" s="606" t="s">
        <v>2810</v>
      </c>
      <c r="B57" s="499" t="s">
        <v>2496</v>
      </c>
      <c r="C57" s="499"/>
      <c r="D57" s="499"/>
      <c r="E57" s="499"/>
      <c r="F57" s="499"/>
      <c r="G57" s="499"/>
      <c r="H57" s="499"/>
      <c r="I57" s="498">
        <f t="shared" si="15"/>
        <v>0</v>
      </c>
      <c r="J57" s="499"/>
      <c r="K57" s="435">
        <f>J57*I57</f>
        <v>0</v>
      </c>
      <c r="L57" s="436"/>
      <c r="M57" s="435">
        <f>L57*I57</f>
        <v>0</v>
      </c>
      <c r="N57" s="436"/>
      <c r="O57" s="435">
        <f>N57*I57</f>
        <v>0</v>
      </c>
      <c r="P57" s="436"/>
      <c r="Q57" s="435">
        <f>P57*I57</f>
        <v>0</v>
      </c>
      <c r="R57" s="436">
        <f t="shared" si="18"/>
        <v>0</v>
      </c>
      <c r="S57" s="435">
        <f t="shared" si="19"/>
        <v>0</v>
      </c>
      <c r="T57" s="639"/>
      <c r="U57" s="632"/>
      <c r="V57" s="499"/>
      <c r="W57" s="499"/>
      <c r="X57" s="499"/>
      <c r="Y57" s="499"/>
      <c r="Z57" s="499"/>
      <c r="AA57" s="499"/>
      <c r="AB57" s="499"/>
      <c r="AC57" s="609"/>
    </row>
    <row r="58" spans="1:29">
      <c r="A58" s="611" t="s">
        <v>2811</v>
      </c>
      <c r="B58" s="501" t="s">
        <v>2497</v>
      </c>
      <c r="C58" s="501"/>
      <c r="D58" s="501"/>
      <c r="E58" s="692">
        <f>E59+E60+E61</f>
        <v>0</v>
      </c>
      <c r="F58" s="692">
        <f>F59+F60+F61</f>
        <v>0</v>
      </c>
      <c r="G58" s="501"/>
      <c r="H58" s="501"/>
      <c r="I58" s="501"/>
      <c r="J58" s="501"/>
      <c r="K58" s="692">
        <f>K59+K60+K61</f>
        <v>0</v>
      </c>
      <c r="L58" s="501"/>
      <c r="M58" s="692">
        <f>SUM(M59:M72)</f>
        <v>0</v>
      </c>
      <c r="N58" s="501"/>
      <c r="O58" s="692">
        <f>SUM(O59:O72)</f>
        <v>0</v>
      </c>
      <c r="P58" s="501"/>
      <c r="Q58" s="692">
        <f>SUM(Q59:Q72)</f>
        <v>0</v>
      </c>
      <c r="R58" s="501"/>
      <c r="S58" s="692">
        <f>SUM(S59:S72)</f>
        <v>0</v>
      </c>
      <c r="T58" s="641"/>
      <c r="U58" s="634"/>
      <c r="V58" s="501"/>
      <c r="W58" s="501"/>
      <c r="X58" s="501"/>
      <c r="Y58" s="501"/>
      <c r="Z58" s="501"/>
      <c r="AA58" s="501"/>
      <c r="AB58" s="501"/>
      <c r="AC58" s="612"/>
    </row>
    <row r="59" spans="1:29">
      <c r="A59" s="606" t="s">
        <v>2812</v>
      </c>
      <c r="B59" s="499" t="s">
        <v>2498</v>
      </c>
      <c r="C59" s="499"/>
      <c r="D59" s="499"/>
      <c r="E59" s="499"/>
      <c r="F59" s="499"/>
      <c r="G59" s="499"/>
      <c r="H59" s="499"/>
      <c r="I59" s="498">
        <f t="shared" si="15"/>
        <v>0</v>
      </c>
      <c r="J59" s="499"/>
      <c r="K59" s="435">
        <f>J59*I59</f>
        <v>0</v>
      </c>
      <c r="L59" s="436"/>
      <c r="M59" s="435">
        <f>L59*I59</f>
        <v>0</v>
      </c>
      <c r="N59" s="436"/>
      <c r="O59" s="435">
        <f>N59*I59</f>
        <v>0</v>
      </c>
      <c r="P59" s="436"/>
      <c r="Q59" s="435">
        <f>P59*I59</f>
        <v>0</v>
      </c>
      <c r="R59" s="436">
        <f t="shared" ref="R59:R72" si="20">J59+L59+N59+P59</f>
        <v>0</v>
      </c>
      <c r="S59" s="435">
        <f t="shared" ref="S59:S72" si="21">K59+M59+O59+Q59</f>
        <v>0</v>
      </c>
      <c r="T59" s="639"/>
      <c r="U59" s="632"/>
      <c r="V59" s="499"/>
      <c r="W59" s="499"/>
      <c r="X59" s="499"/>
      <c r="Y59" s="499"/>
      <c r="Z59" s="499"/>
      <c r="AA59" s="499"/>
      <c r="AB59" s="499"/>
      <c r="AC59" s="609"/>
    </row>
    <row r="60" spans="1:29">
      <c r="A60" s="606" t="s">
        <v>2813</v>
      </c>
      <c r="B60" s="499" t="s">
        <v>2499</v>
      </c>
      <c r="C60" s="499"/>
      <c r="D60" s="499"/>
      <c r="E60" s="499"/>
      <c r="F60" s="499"/>
      <c r="G60" s="499"/>
      <c r="H60" s="499"/>
      <c r="I60" s="498">
        <f t="shared" si="15"/>
        <v>0</v>
      </c>
      <c r="J60" s="499"/>
      <c r="K60" s="435">
        <f>J60*I60</f>
        <v>0</v>
      </c>
      <c r="L60" s="436"/>
      <c r="M60" s="435">
        <f>L60*I60</f>
        <v>0</v>
      </c>
      <c r="N60" s="436"/>
      <c r="O60" s="435">
        <f>N60*I60</f>
        <v>0</v>
      </c>
      <c r="P60" s="436"/>
      <c r="Q60" s="435">
        <f>P60*I60</f>
        <v>0</v>
      </c>
      <c r="R60" s="436">
        <f t="shared" si="20"/>
        <v>0</v>
      </c>
      <c r="S60" s="435">
        <f t="shared" si="21"/>
        <v>0</v>
      </c>
      <c r="T60" s="639"/>
      <c r="U60" s="632"/>
      <c r="V60" s="499"/>
      <c r="W60" s="499"/>
      <c r="X60" s="499"/>
      <c r="Y60" s="499"/>
      <c r="Z60" s="499"/>
      <c r="AA60" s="499"/>
      <c r="AB60" s="499"/>
      <c r="AC60" s="609"/>
    </row>
    <row r="61" spans="1:29" ht="25.5">
      <c r="A61" s="606" t="s">
        <v>2814</v>
      </c>
      <c r="B61" s="693" t="s">
        <v>2500</v>
      </c>
      <c r="C61" s="499"/>
      <c r="D61" s="499"/>
      <c r="E61" s="703">
        <f>E62+E67+E68+E70</f>
        <v>0</v>
      </c>
      <c r="F61" s="703">
        <f>F62+F67+F68+F70</f>
        <v>0</v>
      </c>
      <c r="G61" s="499"/>
      <c r="H61" s="499"/>
      <c r="I61" s="499"/>
      <c r="J61" s="499"/>
      <c r="K61" s="703">
        <f>K62+K67+K68+K70</f>
        <v>0</v>
      </c>
      <c r="L61" s="691"/>
      <c r="M61" s="703">
        <f>M62+M67+M68+M70</f>
        <v>0</v>
      </c>
      <c r="N61" s="691"/>
      <c r="O61" s="703">
        <f>O62+O67+O68+O70</f>
        <v>0</v>
      </c>
      <c r="P61" s="691"/>
      <c r="Q61" s="703">
        <f>Q62+Q67+Q68+Q70</f>
        <v>0</v>
      </c>
      <c r="R61" s="691"/>
      <c r="S61" s="703">
        <f>S62+S67+S68+S70</f>
        <v>0</v>
      </c>
      <c r="T61" s="639"/>
      <c r="U61" s="632"/>
      <c r="V61" s="499"/>
      <c r="W61" s="499"/>
      <c r="X61" s="499"/>
      <c r="Y61" s="499"/>
      <c r="Z61" s="499"/>
      <c r="AA61" s="499"/>
      <c r="AB61" s="499"/>
      <c r="AC61" s="609"/>
    </row>
    <row r="62" spans="1:29" s="702" customFormat="1">
      <c r="A62" s="694" t="s">
        <v>2815</v>
      </c>
      <c r="B62" s="695" t="s">
        <v>1099</v>
      </c>
      <c r="C62" s="696"/>
      <c r="D62" s="696"/>
      <c r="E62" s="697">
        <f>SUM(E63:E66)</f>
        <v>0</v>
      </c>
      <c r="F62" s="697">
        <f>SUM(F63:F66)</f>
        <v>0</v>
      </c>
      <c r="G62" s="696"/>
      <c r="H62" s="696"/>
      <c r="I62" s="696"/>
      <c r="J62" s="696"/>
      <c r="K62" s="697">
        <f>SUM(K63:K66)</f>
        <v>0</v>
      </c>
      <c r="L62" s="698"/>
      <c r="M62" s="697">
        <f>SUM(M63:M66)</f>
        <v>0</v>
      </c>
      <c r="N62" s="698"/>
      <c r="O62" s="697">
        <f>SUM(O63:O66)</f>
        <v>0</v>
      </c>
      <c r="P62" s="698"/>
      <c r="Q62" s="697">
        <f>SUM(Q63:Q66)</f>
        <v>0</v>
      </c>
      <c r="R62" s="698"/>
      <c r="S62" s="697">
        <f>SUM(S63:S66)</f>
        <v>0</v>
      </c>
      <c r="T62" s="699"/>
      <c r="U62" s="700"/>
      <c r="V62" s="696"/>
      <c r="W62" s="696"/>
      <c r="X62" s="696"/>
      <c r="Y62" s="696"/>
      <c r="Z62" s="696"/>
      <c r="AA62" s="696"/>
      <c r="AB62" s="696"/>
      <c r="AC62" s="701"/>
    </row>
    <row r="63" spans="1:29">
      <c r="A63" s="606" t="s">
        <v>2816</v>
      </c>
      <c r="B63" s="499" t="s">
        <v>2501</v>
      </c>
      <c r="C63" s="499"/>
      <c r="D63" s="499"/>
      <c r="E63" s="499"/>
      <c r="F63" s="499"/>
      <c r="G63" s="499"/>
      <c r="H63" s="499"/>
      <c r="I63" s="498">
        <f t="shared" ref="I63:I82" si="22">H63/100000</f>
        <v>0</v>
      </c>
      <c r="J63" s="499"/>
      <c r="K63" s="435">
        <f t="shared" ref="K63:K69" si="23">J63*I63</f>
        <v>0</v>
      </c>
      <c r="L63" s="436"/>
      <c r="M63" s="435">
        <f t="shared" ref="M63:M69" si="24">L63*I63</f>
        <v>0</v>
      </c>
      <c r="N63" s="436"/>
      <c r="O63" s="435">
        <f t="shared" ref="O63:O69" si="25">N63*I63</f>
        <v>0</v>
      </c>
      <c r="P63" s="436"/>
      <c r="Q63" s="435">
        <f t="shared" ref="Q63:Q69" si="26">P63*I63</f>
        <v>0</v>
      </c>
      <c r="R63" s="436">
        <f t="shared" si="20"/>
        <v>0</v>
      </c>
      <c r="S63" s="435">
        <f t="shared" si="21"/>
        <v>0</v>
      </c>
      <c r="T63" s="639"/>
      <c r="U63" s="632"/>
      <c r="V63" s="499"/>
      <c r="W63" s="499"/>
      <c r="X63" s="499"/>
      <c r="Y63" s="499"/>
      <c r="Z63" s="499"/>
      <c r="AA63" s="499"/>
      <c r="AB63" s="499"/>
      <c r="AC63" s="609"/>
    </row>
    <row r="64" spans="1:29" ht="25.5">
      <c r="A64" s="606" t="s">
        <v>2817</v>
      </c>
      <c r="B64" s="499" t="s">
        <v>2502</v>
      </c>
      <c r="C64" s="499"/>
      <c r="D64" s="499"/>
      <c r="E64" s="499"/>
      <c r="F64" s="499"/>
      <c r="G64" s="499"/>
      <c r="H64" s="499"/>
      <c r="I64" s="498">
        <f t="shared" si="22"/>
        <v>0</v>
      </c>
      <c r="J64" s="499"/>
      <c r="K64" s="435">
        <f t="shared" si="23"/>
        <v>0</v>
      </c>
      <c r="L64" s="436"/>
      <c r="M64" s="435">
        <f t="shared" si="24"/>
        <v>0</v>
      </c>
      <c r="N64" s="436"/>
      <c r="O64" s="435">
        <f t="shared" si="25"/>
        <v>0</v>
      </c>
      <c r="P64" s="436"/>
      <c r="Q64" s="435">
        <f t="shared" si="26"/>
        <v>0</v>
      </c>
      <c r="R64" s="436">
        <f t="shared" si="20"/>
        <v>0</v>
      </c>
      <c r="S64" s="435">
        <f t="shared" si="21"/>
        <v>0</v>
      </c>
      <c r="T64" s="639"/>
      <c r="U64" s="632"/>
      <c r="V64" s="499"/>
      <c r="W64" s="499"/>
      <c r="X64" s="499"/>
      <c r="Y64" s="499"/>
      <c r="Z64" s="499"/>
      <c r="AA64" s="499"/>
      <c r="AB64" s="499"/>
      <c r="AC64" s="609"/>
    </row>
    <row r="65" spans="1:29">
      <c r="A65" s="606" t="s">
        <v>2818</v>
      </c>
      <c r="B65" s="499" t="s">
        <v>2503</v>
      </c>
      <c r="C65" s="499"/>
      <c r="D65" s="499"/>
      <c r="E65" s="499"/>
      <c r="F65" s="499"/>
      <c r="G65" s="499"/>
      <c r="H65" s="499"/>
      <c r="I65" s="498">
        <f t="shared" si="22"/>
        <v>0</v>
      </c>
      <c r="J65" s="499"/>
      <c r="K65" s="435">
        <f t="shared" si="23"/>
        <v>0</v>
      </c>
      <c r="L65" s="436"/>
      <c r="M65" s="435">
        <f t="shared" si="24"/>
        <v>0</v>
      </c>
      <c r="N65" s="436"/>
      <c r="O65" s="435">
        <f t="shared" si="25"/>
        <v>0</v>
      </c>
      <c r="P65" s="436"/>
      <c r="Q65" s="435">
        <f t="shared" si="26"/>
        <v>0</v>
      </c>
      <c r="R65" s="436">
        <f t="shared" si="20"/>
        <v>0</v>
      </c>
      <c r="S65" s="435">
        <f t="shared" si="21"/>
        <v>0</v>
      </c>
      <c r="T65" s="639"/>
      <c r="U65" s="632"/>
      <c r="V65" s="499"/>
      <c r="W65" s="499"/>
      <c r="X65" s="499"/>
      <c r="Y65" s="499"/>
      <c r="Z65" s="499"/>
      <c r="AA65" s="499"/>
      <c r="AB65" s="499"/>
      <c r="AC65" s="609"/>
    </row>
    <row r="66" spans="1:29">
      <c r="A66" s="606" t="s">
        <v>2819</v>
      </c>
      <c r="B66" s="499" t="s">
        <v>2504</v>
      </c>
      <c r="C66" s="499"/>
      <c r="D66" s="499"/>
      <c r="E66" s="499"/>
      <c r="F66" s="499"/>
      <c r="G66" s="499"/>
      <c r="H66" s="499"/>
      <c r="I66" s="498">
        <f t="shared" si="22"/>
        <v>0</v>
      </c>
      <c r="J66" s="499"/>
      <c r="K66" s="435">
        <f t="shared" si="23"/>
        <v>0</v>
      </c>
      <c r="L66" s="436"/>
      <c r="M66" s="435">
        <f t="shared" si="24"/>
        <v>0</v>
      </c>
      <c r="N66" s="436"/>
      <c r="O66" s="435">
        <f t="shared" si="25"/>
        <v>0</v>
      </c>
      <c r="P66" s="436"/>
      <c r="Q66" s="435">
        <f t="shared" si="26"/>
        <v>0</v>
      </c>
      <c r="R66" s="436">
        <f t="shared" si="20"/>
        <v>0</v>
      </c>
      <c r="S66" s="435">
        <f t="shared" si="21"/>
        <v>0</v>
      </c>
      <c r="T66" s="639"/>
      <c r="U66" s="632"/>
      <c r="V66" s="499"/>
      <c r="W66" s="499"/>
      <c r="X66" s="499"/>
      <c r="Y66" s="499"/>
      <c r="Z66" s="499"/>
      <c r="AA66" s="499"/>
      <c r="AB66" s="499"/>
      <c r="AC66" s="609"/>
    </row>
    <row r="67" spans="1:29" s="702" customFormat="1">
      <c r="A67" s="694" t="s">
        <v>2820</v>
      </c>
      <c r="B67" s="695" t="s">
        <v>2477</v>
      </c>
      <c r="C67" s="696"/>
      <c r="D67" s="696"/>
      <c r="E67" s="697">
        <f t="shared" ref="E67:F68" si="27">D67*C67</f>
        <v>0</v>
      </c>
      <c r="F67" s="697">
        <f t="shared" si="27"/>
        <v>0</v>
      </c>
      <c r="G67" s="696"/>
      <c r="H67" s="696"/>
      <c r="I67" s="498">
        <f t="shared" si="22"/>
        <v>0</v>
      </c>
      <c r="J67" s="696"/>
      <c r="K67" s="697">
        <f t="shared" si="23"/>
        <v>0</v>
      </c>
      <c r="L67" s="698"/>
      <c r="M67" s="697">
        <f t="shared" si="24"/>
        <v>0</v>
      </c>
      <c r="N67" s="698"/>
      <c r="O67" s="697">
        <f t="shared" si="25"/>
        <v>0</v>
      </c>
      <c r="P67" s="698"/>
      <c r="Q67" s="697">
        <f t="shared" si="26"/>
        <v>0</v>
      </c>
      <c r="R67" s="698">
        <f t="shared" si="20"/>
        <v>0</v>
      </c>
      <c r="S67" s="697">
        <f t="shared" si="21"/>
        <v>0</v>
      </c>
      <c r="T67" s="699"/>
      <c r="U67" s="700"/>
      <c r="V67" s="696"/>
      <c r="W67" s="696"/>
      <c r="X67" s="696"/>
      <c r="Y67" s="696"/>
      <c r="Z67" s="696"/>
      <c r="AA67" s="696"/>
      <c r="AB67" s="696"/>
      <c r="AC67" s="701"/>
    </row>
    <row r="68" spans="1:29" s="702" customFormat="1">
      <c r="A68" s="694" t="s">
        <v>2821</v>
      </c>
      <c r="B68" s="695" t="s">
        <v>759</v>
      </c>
      <c r="C68" s="696"/>
      <c r="D68" s="696"/>
      <c r="E68" s="697">
        <f t="shared" si="27"/>
        <v>0</v>
      </c>
      <c r="F68" s="697">
        <f t="shared" si="27"/>
        <v>0</v>
      </c>
      <c r="G68" s="696"/>
      <c r="H68" s="696"/>
      <c r="I68" s="498">
        <f t="shared" si="22"/>
        <v>0</v>
      </c>
      <c r="J68" s="696"/>
      <c r="K68" s="697">
        <f t="shared" si="23"/>
        <v>0</v>
      </c>
      <c r="L68" s="698"/>
      <c r="M68" s="697">
        <f t="shared" si="24"/>
        <v>0</v>
      </c>
      <c r="N68" s="698"/>
      <c r="O68" s="697">
        <f t="shared" si="25"/>
        <v>0</v>
      </c>
      <c r="P68" s="698"/>
      <c r="Q68" s="697">
        <f t="shared" si="26"/>
        <v>0</v>
      </c>
      <c r="R68" s="698">
        <f t="shared" si="20"/>
        <v>0</v>
      </c>
      <c r="S68" s="697">
        <f t="shared" si="21"/>
        <v>0</v>
      </c>
      <c r="T68" s="699"/>
      <c r="U68" s="700"/>
      <c r="V68" s="696"/>
      <c r="W68" s="696"/>
      <c r="X68" s="696"/>
      <c r="Y68" s="696"/>
      <c r="Z68" s="696"/>
      <c r="AA68" s="696"/>
      <c r="AB68" s="696"/>
      <c r="AC68" s="701"/>
    </row>
    <row r="69" spans="1:29">
      <c r="A69" s="606" t="s">
        <v>2822</v>
      </c>
      <c r="B69" s="499" t="s">
        <v>2505</v>
      </c>
      <c r="C69" s="499"/>
      <c r="D69" s="499"/>
      <c r="E69" s="499"/>
      <c r="F69" s="499"/>
      <c r="G69" s="499"/>
      <c r="H69" s="499"/>
      <c r="I69" s="498">
        <f t="shared" si="22"/>
        <v>0</v>
      </c>
      <c r="J69" s="499"/>
      <c r="K69" s="435">
        <f t="shared" si="23"/>
        <v>0</v>
      </c>
      <c r="L69" s="436"/>
      <c r="M69" s="435">
        <f t="shared" si="24"/>
        <v>0</v>
      </c>
      <c r="N69" s="436"/>
      <c r="O69" s="435">
        <f t="shared" si="25"/>
        <v>0</v>
      </c>
      <c r="P69" s="436"/>
      <c r="Q69" s="435">
        <f t="shared" si="26"/>
        <v>0</v>
      </c>
      <c r="R69" s="436">
        <f t="shared" si="20"/>
        <v>0</v>
      </c>
      <c r="S69" s="435">
        <f t="shared" si="21"/>
        <v>0</v>
      </c>
      <c r="T69" s="639"/>
      <c r="U69" s="632"/>
      <c r="V69" s="499"/>
      <c r="W69" s="499"/>
      <c r="X69" s="499"/>
      <c r="Y69" s="499"/>
      <c r="Z69" s="499"/>
      <c r="AA69" s="499"/>
      <c r="AB69" s="499"/>
      <c r="AC69" s="609"/>
    </row>
    <row r="70" spans="1:29" s="702" customFormat="1">
      <c r="A70" s="694" t="s">
        <v>2823</v>
      </c>
      <c r="B70" s="695" t="s">
        <v>2506</v>
      </c>
      <c r="C70" s="696"/>
      <c r="D70" s="696"/>
      <c r="E70" s="697">
        <f>SUM(E71:E72)</f>
        <v>0</v>
      </c>
      <c r="F70" s="697">
        <f>SUM(F71:F72)</f>
        <v>0</v>
      </c>
      <c r="G70" s="696"/>
      <c r="H70" s="696"/>
      <c r="I70" s="696"/>
      <c r="J70" s="696"/>
      <c r="K70" s="697">
        <f>SUM(K71:K72)</f>
        <v>0</v>
      </c>
      <c r="L70" s="698"/>
      <c r="M70" s="697">
        <f>SUM(M71:M72)</f>
        <v>0</v>
      </c>
      <c r="N70" s="698"/>
      <c r="O70" s="697">
        <f>SUM(O71:O72)</f>
        <v>0</v>
      </c>
      <c r="P70" s="698"/>
      <c r="Q70" s="697">
        <f>SUM(Q71:Q72)</f>
        <v>0</v>
      </c>
      <c r="R70" s="698"/>
      <c r="S70" s="697">
        <f>SUM(S71:S72)</f>
        <v>0</v>
      </c>
      <c r="T70" s="699"/>
      <c r="U70" s="700"/>
      <c r="V70" s="696"/>
      <c r="W70" s="696"/>
      <c r="X70" s="696"/>
      <c r="Y70" s="696"/>
      <c r="Z70" s="696"/>
      <c r="AA70" s="696"/>
      <c r="AB70" s="696"/>
      <c r="AC70" s="701"/>
    </row>
    <row r="71" spans="1:29">
      <c r="A71" s="606" t="s">
        <v>2824</v>
      </c>
      <c r="B71" s="499" t="s">
        <v>2507</v>
      </c>
      <c r="C71" s="499"/>
      <c r="D71" s="499"/>
      <c r="E71" s="499"/>
      <c r="F71" s="499"/>
      <c r="G71" s="499"/>
      <c r="H71" s="499"/>
      <c r="I71" s="498">
        <f t="shared" si="22"/>
        <v>0</v>
      </c>
      <c r="J71" s="499"/>
      <c r="K71" s="435">
        <f>J71*I71</f>
        <v>0</v>
      </c>
      <c r="L71" s="436"/>
      <c r="M71" s="435">
        <f>L71*I71</f>
        <v>0</v>
      </c>
      <c r="N71" s="436"/>
      <c r="O71" s="435">
        <f>N71*I71</f>
        <v>0</v>
      </c>
      <c r="P71" s="436"/>
      <c r="Q71" s="435">
        <f>P71*I71</f>
        <v>0</v>
      </c>
      <c r="R71" s="436">
        <f t="shared" si="20"/>
        <v>0</v>
      </c>
      <c r="S71" s="435">
        <f t="shared" si="21"/>
        <v>0</v>
      </c>
      <c r="T71" s="639"/>
      <c r="U71" s="632"/>
      <c r="V71" s="499"/>
      <c r="W71" s="499"/>
      <c r="X71" s="499"/>
      <c r="Y71" s="499"/>
      <c r="Z71" s="499"/>
      <c r="AA71" s="499"/>
      <c r="AB71" s="499"/>
      <c r="AC71" s="609"/>
    </row>
    <row r="72" spans="1:29">
      <c r="A72" s="606" t="s">
        <v>2825</v>
      </c>
      <c r="B72" s="499" t="s">
        <v>759</v>
      </c>
      <c r="C72" s="499"/>
      <c r="D72" s="499"/>
      <c r="E72" s="499"/>
      <c r="F72" s="499"/>
      <c r="G72" s="499"/>
      <c r="H72" s="499"/>
      <c r="I72" s="498">
        <f t="shared" si="22"/>
        <v>0</v>
      </c>
      <c r="J72" s="499"/>
      <c r="K72" s="435">
        <f>J72*I72</f>
        <v>0</v>
      </c>
      <c r="L72" s="436"/>
      <c r="M72" s="435">
        <f>L72*I72</f>
        <v>0</v>
      </c>
      <c r="N72" s="436"/>
      <c r="O72" s="435">
        <f>N72*I72</f>
        <v>0</v>
      </c>
      <c r="P72" s="436"/>
      <c r="Q72" s="435">
        <f>P72*I72</f>
        <v>0</v>
      </c>
      <c r="R72" s="436">
        <f t="shared" si="20"/>
        <v>0</v>
      </c>
      <c r="S72" s="435">
        <f t="shared" si="21"/>
        <v>0</v>
      </c>
      <c r="T72" s="639"/>
      <c r="U72" s="632"/>
      <c r="V72" s="499"/>
      <c r="W72" s="499"/>
      <c r="X72" s="499"/>
      <c r="Y72" s="499"/>
      <c r="Z72" s="499"/>
      <c r="AA72" s="499"/>
      <c r="AB72" s="499"/>
      <c r="AC72" s="609"/>
    </row>
    <row r="73" spans="1:29">
      <c r="A73" s="611" t="s">
        <v>2826</v>
      </c>
      <c r="B73" s="501" t="s">
        <v>2508</v>
      </c>
      <c r="C73" s="501"/>
      <c r="D73" s="501"/>
      <c r="E73" s="692">
        <f>E74+E75+E78+E79</f>
        <v>0</v>
      </c>
      <c r="F73" s="692">
        <f>F74+F75+F78+F79</f>
        <v>0</v>
      </c>
      <c r="G73" s="501"/>
      <c r="H73" s="501"/>
      <c r="I73" s="501"/>
      <c r="J73" s="501"/>
      <c r="K73" s="692">
        <f>K74+K75+K78+K79</f>
        <v>0</v>
      </c>
      <c r="L73" s="501"/>
      <c r="M73" s="692">
        <f>SUM(M74:M79)</f>
        <v>0</v>
      </c>
      <c r="N73" s="501"/>
      <c r="O73" s="692">
        <f>SUM(O74:O79)</f>
        <v>0</v>
      </c>
      <c r="P73" s="501"/>
      <c r="Q73" s="692">
        <f>SUM(Q74:Q79)</f>
        <v>0</v>
      </c>
      <c r="R73" s="501"/>
      <c r="S73" s="692">
        <f>SUM(S74:S79)</f>
        <v>0</v>
      </c>
      <c r="T73" s="641"/>
      <c r="U73" s="634"/>
      <c r="V73" s="501"/>
      <c r="W73" s="501"/>
      <c r="X73" s="501"/>
      <c r="Y73" s="501"/>
      <c r="Z73" s="501"/>
      <c r="AA73" s="501"/>
      <c r="AB73" s="501"/>
      <c r="AC73" s="612"/>
    </row>
    <row r="74" spans="1:29">
      <c r="A74" s="606" t="s">
        <v>2827</v>
      </c>
      <c r="B74" s="499" t="s">
        <v>2509</v>
      </c>
      <c r="C74" s="499"/>
      <c r="D74" s="499"/>
      <c r="E74" s="499"/>
      <c r="F74" s="499"/>
      <c r="G74" s="499"/>
      <c r="H74" s="499"/>
      <c r="I74" s="498">
        <f t="shared" si="22"/>
        <v>0</v>
      </c>
      <c r="J74" s="499"/>
      <c r="K74" s="435">
        <f>J74*I74</f>
        <v>0</v>
      </c>
      <c r="L74" s="436"/>
      <c r="M74" s="435">
        <f>L74*I74</f>
        <v>0</v>
      </c>
      <c r="N74" s="436"/>
      <c r="O74" s="435">
        <f>N74*I74</f>
        <v>0</v>
      </c>
      <c r="P74" s="436"/>
      <c r="Q74" s="435">
        <f>P74*I74</f>
        <v>0</v>
      </c>
      <c r="R74" s="436">
        <f t="shared" ref="R74:R79" si="28">J74+L74+N74+P74</f>
        <v>0</v>
      </c>
      <c r="S74" s="435">
        <f t="shared" ref="S74:S79" si="29">K74+M74+O74+Q74</f>
        <v>0</v>
      </c>
      <c r="T74" s="639"/>
      <c r="U74" s="632"/>
      <c r="V74" s="499"/>
      <c r="W74" s="499"/>
      <c r="X74" s="499"/>
      <c r="Y74" s="499"/>
      <c r="Z74" s="499"/>
      <c r="AA74" s="499"/>
      <c r="AB74" s="499"/>
      <c r="AC74" s="609"/>
    </row>
    <row r="75" spans="1:29">
      <c r="A75" s="606" t="s">
        <v>2828</v>
      </c>
      <c r="B75" s="695" t="s">
        <v>1099</v>
      </c>
      <c r="C75" s="499"/>
      <c r="D75" s="499"/>
      <c r="E75" s="697">
        <f>SUM(E76:E77)</f>
        <v>0</v>
      </c>
      <c r="F75" s="697">
        <f>SUM(F76:F77)</f>
        <v>0</v>
      </c>
      <c r="G75" s="499"/>
      <c r="H75" s="499"/>
      <c r="I75" s="499"/>
      <c r="J75" s="499"/>
      <c r="K75" s="697">
        <f>SUM(K76:K77)</f>
        <v>0</v>
      </c>
      <c r="L75" s="436"/>
      <c r="M75" s="697">
        <f>SUM(M76:M77)</f>
        <v>0</v>
      </c>
      <c r="N75" s="436"/>
      <c r="O75" s="697">
        <f>SUM(O76:O77)</f>
        <v>0</v>
      </c>
      <c r="P75" s="436"/>
      <c r="Q75" s="697">
        <f>SUM(Q76:Q77)</f>
        <v>0</v>
      </c>
      <c r="R75" s="436"/>
      <c r="S75" s="697">
        <f>SUM(S76:S77)</f>
        <v>0</v>
      </c>
      <c r="T75" s="639"/>
      <c r="U75" s="632"/>
      <c r="V75" s="499"/>
      <c r="W75" s="499"/>
      <c r="X75" s="499"/>
      <c r="Y75" s="499"/>
      <c r="Z75" s="499"/>
      <c r="AA75" s="499"/>
      <c r="AB75" s="499"/>
      <c r="AC75" s="609"/>
    </row>
    <row r="76" spans="1:29">
      <c r="A76" s="606" t="s">
        <v>2829</v>
      </c>
      <c r="B76" s="499"/>
      <c r="C76" s="499"/>
      <c r="D76" s="499"/>
      <c r="E76" s="499"/>
      <c r="F76" s="499"/>
      <c r="G76" s="499"/>
      <c r="H76" s="499"/>
      <c r="I76" s="498">
        <f t="shared" si="22"/>
        <v>0</v>
      </c>
      <c r="J76" s="499"/>
      <c r="K76" s="435">
        <f>J76*I76</f>
        <v>0</v>
      </c>
      <c r="L76" s="436"/>
      <c r="M76" s="435">
        <f>L76*I76</f>
        <v>0</v>
      </c>
      <c r="N76" s="436"/>
      <c r="O76" s="435">
        <f>N76*I76</f>
        <v>0</v>
      </c>
      <c r="P76" s="436"/>
      <c r="Q76" s="435">
        <f>P76*I76</f>
        <v>0</v>
      </c>
      <c r="R76" s="436">
        <f t="shared" si="28"/>
        <v>0</v>
      </c>
      <c r="S76" s="435">
        <f t="shared" si="29"/>
        <v>0</v>
      </c>
      <c r="T76" s="639"/>
      <c r="U76" s="632"/>
      <c r="V76" s="499"/>
      <c r="W76" s="499"/>
      <c r="X76" s="499"/>
      <c r="Y76" s="499"/>
      <c r="Z76" s="499"/>
      <c r="AA76" s="499"/>
      <c r="AB76" s="499"/>
      <c r="AC76" s="609"/>
    </row>
    <row r="77" spans="1:29">
      <c r="A77" s="606" t="s">
        <v>2830</v>
      </c>
      <c r="B77" s="499"/>
      <c r="C77" s="499"/>
      <c r="D77" s="499"/>
      <c r="E77" s="499"/>
      <c r="F77" s="499"/>
      <c r="G77" s="499"/>
      <c r="H77" s="499"/>
      <c r="I77" s="498">
        <f t="shared" si="22"/>
        <v>0</v>
      </c>
      <c r="J77" s="499"/>
      <c r="K77" s="435">
        <f>J77*I77</f>
        <v>0</v>
      </c>
      <c r="L77" s="436"/>
      <c r="M77" s="435">
        <f>L77*I77</f>
        <v>0</v>
      </c>
      <c r="N77" s="436"/>
      <c r="O77" s="435">
        <f>N77*I77</f>
        <v>0</v>
      </c>
      <c r="P77" s="436"/>
      <c r="Q77" s="435">
        <f>P77*I77</f>
        <v>0</v>
      </c>
      <c r="R77" s="436">
        <f t="shared" si="28"/>
        <v>0</v>
      </c>
      <c r="S77" s="435">
        <f t="shared" si="29"/>
        <v>0</v>
      </c>
      <c r="T77" s="639"/>
      <c r="U77" s="632"/>
      <c r="V77" s="499"/>
      <c r="W77" s="499"/>
      <c r="X77" s="499"/>
      <c r="Y77" s="499"/>
      <c r="Z77" s="499"/>
      <c r="AA77" s="499"/>
      <c r="AB77" s="499"/>
      <c r="AC77" s="609"/>
    </row>
    <row r="78" spans="1:29">
      <c r="A78" s="606" t="s">
        <v>2831</v>
      </c>
      <c r="B78" s="499" t="s">
        <v>2510</v>
      </c>
      <c r="C78" s="499"/>
      <c r="D78" s="499"/>
      <c r="E78" s="499"/>
      <c r="F78" s="499"/>
      <c r="G78" s="499"/>
      <c r="H78" s="499"/>
      <c r="I78" s="498">
        <f t="shared" si="22"/>
        <v>0</v>
      </c>
      <c r="J78" s="499"/>
      <c r="K78" s="435">
        <f>J78*I78</f>
        <v>0</v>
      </c>
      <c r="L78" s="436"/>
      <c r="M78" s="435">
        <f>L78*I78</f>
        <v>0</v>
      </c>
      <c r="N78" s="436"/>
      <c r="O78" s="435">
        <f>N78*I78</f>
        <v>0</v>
      </c>
      <c r="P78" s="436"/>
      <c r="Q78" s="435">
        <f>P78*I78</f>
        <v>0</v>
      </c>
      <c r="R78" s="436">
        <f t="shared" si="28"/>
        <v>0</v>
      </c>
      <c r="S78" s="435">
        <f t="shared" si="29"/>
        <v>0</v>
      </c>
      <c r="T78" s="639"/>
      <c r="U78" s="632"/>
      <c r="V78" s="499"/>
      <c r="W78" s="499"/>
      <c r="X78" s="499"/>
      <c r="Y78" s="499"/>
      <c r="Z78" s="499"/>
      <c r="AA78" s="499"/>
      <c r="AB78" s="499"/>
      <c r="AC78" s="609"/>
    </row>
    <row r="79" spans="1:29">
      <c r="A79" s="606" t="s">
        <v>2832</v>
      </c>
      <c r="B79" s="499" t="s">
        <v>2511</v>
      </c>
      <c r="C79" s="499"/>
      <c r="D79" s="499"/>
      <c r="E79" s="499"/>
      <c r="F79" s="499"/>
      <c r="G79" s="499"/>
      <c r="H79" s="499"/>
      <c r="I79" s="498">
        <f t="shared" si="22"/>
        <v>0</v>
      </c>
      <c r="J79" s="499"/>
      <c r="K79" s="435">
        <f>J79*I79</f>
        <v>0</v>
      </c>
      <c r="L79" s="436"/>
      <c r="M79" s="435">
        <f>L79*I79</f>
        <v>0</v>
      </c>
      <c r="N79" s="436"/>
      <c r="O79" s="435">
        <f>N79*I79</f>
        <v>0</v>
      </c>
      <c r="P79" s="436"/>
      <c r="Q79" s="435">
        <f>P79*I79</f>
        <v>0</v>
      </c>
      <c r="R79" s="436">
        <f t="shared" si="28"/>
        <v>0</v>
      </c>
      <c r="S79" s="435">
        <f t="shared" si="29"/>
        <v>0</v>
      </c>
      <c r="T79" s="639"/>
      <c r="U79" s="632"/>
      <c r="V79" s="499"/>
      <c r="W79" s="499"/>
      <c r="X79" s="499"/>
      <c r="Y79" s="499"/>
      <c r="Z79" s="499"/>
      <c r="AA79" s="499"/>
      <c r="AB79" s="499"/>
      <c r="AC79" s="609"/>
    </row>
    <row r="80" spans="1:29">
      <c r="A80" s="611" t="s">
        <v>2833</v>
      </c>
      <c r="B80" s="501" t="s">
        <v>3003</v>
      </c>
      <c r="C80" s="501"/>
      <c r="D80" s="501"/>
      <c r="E80" s="692">
        <f>SUM(E81:E82)</f>
        <v>0</v>
      </c>
      <c r="F80" s="692">
        <f>SUM(F81:F82)</f>
        <v>0</v>
      </c>
      <c r="G80" s="501"/>
      <c r="H80" s="501"/>
      <c r="I80" s="501"/>
      <c r="J80" s="501"/>
      <c r="K80" s="692">
        <f>SUM(K81:K82)</f>
        <v>0</v>
      </c>
      <c r="L80" s="501"/>
      <c r="M80" s="692">
        <f>SUM(M81:M82)</f>
        <v>0</v>
      </c>
      <c r="N80" s="501"/>
      <c r="O80" s="692">
        <f>SUM(O81:O82)</f>
        <v>0</v>
      </c>
      <c r="P80" s="501"/>
      <c r="Q80" s="692">
        <f>SUM(Q81:Q82)</f>
        <v>0</v>
      </c>
      <c r="R80" s="501"/>
      <c r="S80" s="692">
        <f>SUM(S81:S82)</f>
        <v>0</v>
      </c>
      <c r="T80" s="641"/>
      <c r="U80" s="634"/>
      <c r="V80" s="501"/>
      <c r="W80" s="501"/>
      <c r="X80" s="501"/>
      <c r="Y80" s="501"/>
      <c r="Z80" s="501"/>
      <c r="AA80" s="501"/>
      <c r="AB80" s="501"/>
      <c r="AC80" s="612"/>
    </row>
    <row r="81" spans="1:29">
      <c r="A81" s="606" t="s">
        <v>2834</v>
      </c>
      <c r="B81" s="499" t="s">
        <v>1099</v>
      </c>
      <c r="C81" s="499"/>
      <c r="D81" s="499"/>
      <c r="E81" s="499"/>
      <c r="F81" s="499"/>
      <c r="G81" s="499"/>
      <c r="H81" s="499"/>
      <c r="I81" s="498">
        <f t="shared" si="22"/>
        <v>0</v>
      </c>
      <c r="J81" s="499"/>
      <c r="K81" s="435">
        <f>J81*I81</f>
        <v>0</v>
      </c>
      <c r="L81" s="436"/>
      <c r="M81" s="435">
        <f>L81*I81</f>
        <v>0</v>
      </c>
      <c r="N81" s="436"/>
      <c r="O81" s="435">
        <f>N81*I81</f>
        <v>0</v>
      </c>
      <c r="P81" s="436"/>
      <c r="Q81" s="435">
        <f>P81*I81</f>
        <v>0</v>
      </c>
      <c r="R81" s="436">
        <f t="shared" ref="R81:R82" si="30">J81+L81+N81+P81</f>
        <v>0</v>
      </c>
      <c r="S81" s="435">
        <f t="shared" ref="S81:S82" si="31">K81+M81+O81+Q81</f>
        <v>0</v>
      </c>
      <c r="T81" s="639"/>
      <c r="U81" s="632"/>
      <c r="V81" s="499"/>
      <c r="W81" s="499"/>
      <c r="X81" s="499"/>
      <c r="Y81" s="499"/>
      <c r="Z81" s="499"/>
      <c r="AA81" s="499"/>
      <c r="AB81" s="499"/>
      <c r="AC81" s="609"/>
    </row>
    <row r="82" spans="1:29">
      <c r="A82" s="606" t="s">
        <v>2835</v>
      </c>
      <c r="B82" s="499" t="s">
        <v>3446</v>
      </c>
      <c r="C82" s="499"/>
      <c r="D82" s="499"/>
      <c r="E82" s="499"/>
      <c r="F82" s="499"/>
      <c r="G82" s="499"/>
      <c r="H82" s="499"/>
      <c r="I82" s="498">
        <f t="shared" si="22"/>
        <v>0</v>
      </c>
      <c r="J82" s="499"/>
      <c r="K82" s="435">
        <f>J82*I82</f>
        <v>0</v>
      </c>
      <c r="L82" s="436"/>
      <c r="M82" s="435">
        <f>L82*I82</f>
        <v>0</v>
      </c>
      <c r="N82" s="436"/>
      <c r="O82" s="435">
        <f>N82*I82</f>
        <v>0</v>
      </c>
      <c r="P82" s="436"/>
      <c r="Q82" s="435">
        <f>P82*I82</f>
        <v>0</v>
      </c>
      <c r="R82" s="436">
        <f t="shared" si="30"/>
        <v>0</v>
      </c>
      <c r="S82" s="435">
        <f t="shared" si="31"/>
        <v>0</v>
      </c>
      <c r="T82" s="639"/>
      <c r="U82" s="632"/>
      <c r="V82" s="499"/>
      <c r="W82" s="499"/>
      <c r="X82" s="499"/>
      <c r="Y82" s="499"/>
      <c r="Z82" s="499"/>
      <c r="AA82" s="499"/>
      <c r="AB82" s="499"/>
      <c r="AC82" s="609"/>
    </row>
    <row r="83" spans="1:29">
      <c r="A83" s="611" t="s">
        <v>2836</v>
      </c>
      <c r="B83" s="501" t="s">
        <v>1027</v>
      </c>
      <c r="C83" s="501"/>
      <c r="D83" s="501"/>
      <c r="E83" s="690">
        <f t="shared" ref="E83:F83" si="32">D83*C83</f>
        <v>0</v>
      </c>
      <c r="F83" s="690">
        <f t="shared" si="32"/>
        <v>0</v>
      </c>
      <c r="G83" s="501"/>
      <c r="H83" s="501"/>
      <c r="I83" s="501"/>
      <c r="J83" s="501"/>
      <c r="K83" s="690">
        <f>J83*I83</f>
        <v>0</v>
      </c>
      <c r="L83" s="691"/>
      <c r="M83" s="690">
        <f>L83*I83</f>
        <v>0</v>
      </c>
      <c r="N83" s="691"/>
      <c r="O83" s="690">
        <f>N83*I83</f>
        <v>0</v>
      </c>
      <c r="P83" s="691"/>
      <c r="Q83" s="690">
        <f>P83*I83</f>
        <v>0</v>
      </c>
      <c r="R83" s="691">
        <f t="shared" ref="R83" si="33">J83+L83+N83+P83</f>
        <v>0</v>
      </c>
      <c r="S83" s="690">
        <f t="shared" ref="S83" si="34">K83+M83+O83+Q83</f>
        <v>0</v>
      </c>
      <c r="T83" s="641"/>
      <c r="U83" s="634"/>
      <c r="V83" s="501"/>
      <c r="W83" s="501"/>
      <c r="X83" s="501"/>
      <c r="Y83" s="501"/>
      <c r="Z83" s="501"/>
      <c r="AA83" s="501"/>
      <c r="AB83" s="501"/>
      <c r="AC83" s="612"/>
    </row>
    <row r="84" spans="1:29">
      <c r="A84" s="604" t="s">
        <v>2837</v>
      </c>
      <c r="B84" s="496" t="s">
        <v>2512</v>
      </c>
      <c r="C84" s="496"/>
      <c r="D84" s="496"/>
      <c r="E84" s="496"/>
      <c r="F84" s="496"/>
      <c r="G84" s="496"/>
      <c r="H84" s="496"/>
      <c r="I84" s="496"/>
      <c r="J84" s="496"/>
      <c r="K84" s="500"/>
      <c r="L84" s="500"/>
      <c r="M84" s="500"/>
      <c r="N84" s="500"/>
      <c r="O84" s="500"/>
      <c r="P84" s="500"/>
      <c r="Q84" s="500"/>
      <c r="R84" s="500"/>
      <c r="S84" s="500"/>
      <c r="T84" s="640"/>
      <c r="U84" s="629"/>
      <c r="V84" s="496"/>
      <c r="W84" s="496"/>
      <c r="X84" s="496"/>
      <c r="Y84" s="496"/>
      <c r="Z84" s="496"/>
      <c r="AA84" s="496"/>
      <c r="AB84" s="496"/>
      <c r="AC84" s="605"/>
    </row>
    <row r="85" spans="1:29">
      <c r="A85" s="604" t="s">
        <v>2838</v>
      </c>
      <c r="B85" s="496" t="s">
        <v>2513</v>
      </c>
      <c r="C85" s="496"/>
      <c r="D85" s="496"/>
      <c r="E85" s="706">
        <f>SUM(E86:E88)</f>
        <v>0</v>
      </c>
      <c r="F85" s="706">
        <f>SUM(F86:F88)</f>
        <v>0</v>
      </c>
      <c r="G85" s="496"/>
      <c r="H85" s="496"/>
      <c r="I85" s="496"/>
      <c r="J85" s="496"/>
      <c r="K85" s="706">
        <f>SUM(K86:K88)</f>
        <v>0</v>
      </c>
      <c r="L85" s="500"/>
      <c r="M85" s="706">
        <f>SUM(M86:M88)</f>
        <v>0</v>
      </c>
      <c r="N85" s="500"/>
      <c r="O85" s="706">
        <f>SUM(O86:O88)</f>
        <v>0</v>
      </c>
      <c r="P85" s="500"/>
      <c r="Q85" s="706">
        <f>SUM(Q86:Q88)</f>
        <v>0</v>
      </c>
      <c r="R85" s="500"/>
      <c r="S85" s="706">
        <f>SUM(S86:S88)</f>
        <v>0</v>
      </c>
      <c r="T85" s="640"/>
      <c r="U85" s="629"/>
      <c r="V85" s="496"/>
      <c r="W85" s="496"/>
      <c r="X85" s="496"/>
      <c r="Y85" s="496"/>
      <c r="Z85" s="496"/>
      <c r="AA85" s="496"/>
      <c r="AB85" s="496"/>
      <c r="AC85" s="605"/>
    </row>
    <row r="86" spans="1:29">
      <c r="A86" s="606" t="s">
        <v>2839</v>
      </c>
      <c r="B86" s="499" t="s">
        <v>2514</v>
      </c>
      <c r="C86" s="499"/>
      <c r="D86" s="499"/>
      <c r="E86" s="499"/>
      <c r="F86" s="499"/>
      <c r="G86" s="499"/>
      <c r="H86" s="499"/>
      <c r="I86" s="498">
        <f t="shared" ref="I86:I88" si="35">H86/100000</f>
        <v>0</v>
      </c>
      <c r="J86" s="499"/>
      <c r="K86" s="435">
        <f>J86*I86</f>
        <v>0</v>
      </c>
      <c r="L86" s="436"/>
      <c r="M86" s="435">
        <f>L86*I86</f>
        <v>0</v>
      </c>
      <c r="N86" s="436"/>
      <c r="O86" s="435">
        <f>N86*I86</f>
        <v>0</v>
      </c>
      <c r="P86" s="436"/>
      <c r="Q86" s="435">
        <f>P86*I86</f>
        <v>0</v>
      </c>
      <c r="R86" s="436">
        <f t="shared" ref="R86:R88" si="36">J86+L86+N86+P86</f>
        <v>0</v>
      </c>
      <c r="S86" s="435">
        <f t="shared" ref="S86:S88" si="37">K86+M86+O86+Q86</f>
        <v>0</v>
      </c>
      <c r="T86" s="639"/>
      <c r="U86" s="632"/>
      <c r="V86" s="499"/>
      <c r="W86" s="499"/>
      <c r="X86" s="499"/>
      <c r="Y86" s="499"/>
      <c r="Z86" s="499"/>
      <c r="AA86" s="499"/>
      <c r="AB86" s="499"/>
      <c r="AC86" s="609"/>
    </row>
    <row r="87" spans="1:29">
      <c r="A87" s="606" t="s">
        <v>2840</v>
      </c>
      <c r="B87" s="499" t="s">
        <v>2515</v>
      </c>
      <c r="C87" s="499"/>
      <c r="D87" s="499"/>
      <c r="E87" s="499"/>
      <c r="F87" s="499"/>
      <c r="G87" s="499"/>
      <c r="H87" s="499"/>
      <c r="I87" s="498">
        <f t="shared" si="35"/>
        <v>0</v>
      </c>
      <c r="J87" s="499"/>
      <c r="K87" s="435">
        <f>J87*I87</f>
        <v>0</v>
      </c>
      <c r="L87" s="436"/>
      <c r="M87" s="435">
        <f>L87*I87</f>
        <v>0</v>
      </c>
      <c r="N87" s="436"/>
      <c r="O87" s="435">
        <f>N87*I87</f>
        <v>0</v>
      </c>
      <c r="P87" s="436"/>
      <c r="Q87" s="435">
        <f>P87*I87</f>
        <v>0</v>
      </c>
      <c r="R87" s="436">
        <f t="shared" si="36"/>
        <v>0</v>
      </c>
      <c r="S87" s="435">
        <f t="shared" si="37"/>
        <v>0</v>
      </c>
      <c r="T87" s="639"/>
      <c r="U87" s="632"/>
      <c r="V87" s="499"/>
      <c r="W87" s="499"/>
      <c r="X87" s="499"/>
      <c r="Y87" s="499"/>
      <c r="Z87" s="499"/>
      <c r="AA87" s="499"/>
      <c r="AB87" s="499"/>
      <c r="AC87" s="609"/>
    </row>
    <row r="88" spans="1:29">
      <c r="A88" s="606" t="s">
        <v>2841</v>
      </c>
      <c r="B88" s="499" t="s">
        <v>2516</v>
      </c>
      <c r="C88" s="499"/>
      <c r="D88" s="499"/>
      <c r="E88" s="499"/>
      <c r="F88" s="499"/>
      <c r="G88" s="499"/>
      <c r="H88" s="499"/>
      <c r="I88" s="498">
        <f t="shared" si="35"/>
        <v>0</v>
      </c>
      <c r="J88" s="499"/>
      <c r="K88" s="435">
        <f>J88*I88</f>
        <v>0</v>
      </c>
      <c r="L88" s="436"/>
      <c r="M88" s="435">
        <f>L88*I88</f>
        <v>0</v>
      </c>
      <c r="N88" s="436"/>
      <c r="O88" s="435">
        <f>N88*I88</f>
        <v>0</v>
      </c>
      <c r="P88" s="436"/>
      <c r="Q88" s="435">
        <f>P88*I88</f>
        <v>0</v>
      </c>
      <c r="R88" s="436">
        <f t="shared" si="36"/>
        <v>0</v>
      </c>
      <c r="S88" s="435">
        <f t="shared" si="37"/>
        <v>0</v>
      </c>
      <c r="T88" s="639"/>
      <c r="U88" s="632"/>
      <c r="V88" s="499"/>
      <c r="W88" s="499"/>
      <c r="X88" s="499"/>
      <c r="Y88" s="499"/>
      <c r="Z88" s="499"/>
      <c r="AA88" s="499"/>
      <c r="AB88" s="499"/>
      <c r="AC88" s="609"/>
    </row>
    <row r="89" spans="1:29">
      <c r="A89" s="604" t="s">
        <v>2842</v>
      </c>
      <c r="B89" s="496" t="s">
        <v>2517</v>
      </c>
      <c r="C89" s="496"/>
      <c r="D89" s="496"/>
      <c r="E89" s="496"/>
      <c r="F89" s="496"/>
      <c r="G89" s="496"/>
      <c r="H89" s="496"/>
      <c r="I89" s="496"/>
      <c r="J89" s="496"/>
      <c r="K89" s="500"/>
      <c r="L89" s="500"/>
      <c r="M89" s="500"/>
      <c r="N89" s="500"/>
      <c r="O89" s="500"/>
      <c r="P89" s="500"/>
      <c r="Q89" s="500"/>
      <c r="R89" s="500"/>
      <c r="S89" s="500"/>
      <c r="T89" s="640"/>
      <c r="U89" s="629"/>
      <c r="V89" s="496"/>
      <c r="W89" s="496"/>
      <c r="X89" s="496"/>
      <c r="Y89" s="496"/>
      <c r="Z89" s="496"/>
      <c r="AA89" s="496"/>
      <c r="AB89" s="496"/>
      <c r="AC89" s="605"/>
    </row>
    <row r="90" spans="1:29">
      <c r="A90" s="618" t="s">
        <v>2843</v>
      </c>
      <c r="B90" s="504" t="s">
        <v>2518</v>
      </c>
      <c r="C90" s="504"/>
      <c r="D90" s="504"/>
      <c r="E90" s="706">
        <f>SUM(E91:E93)</f>
        <v>0</v>
      </c>
      <c r="F90" s="706">
        <f>SUM(F91:F93)</f>
        <v>0</v>
      </c>
      <c r="G90" s="504"/>
      <c r="H90" s="504"/>
      <c r="I90" s="504"/>
      <c r="J90" s="504"/>
      <c r="K90" s="706">
        <f>SUM(K91:K93)</f>
        <v>0</v>
      </c>
      <c r="L90" s="866"/>
      <c r="M90" s="706">
        <f>SUM(M91:M93)</f>
        <v>0</v>
      </c>
      <c r="N90" s="866"/>
      <c r="O90" s="706">
        <f>SUM(O91:O93)</f>
        <v>0</v>
      </c>
      <c r="P90" s="866"/>
      <c r="Q90" s="706">
        <f>SUM(Q91:Q93)</f>
        <v>0</v>
      </c>
      <c r="R90" s="866"/>
      <c r="S90" s="706">
        <f>SUM(S91:S93)</f>
        <v>0</v>
      </c>
      <c r="T90" s="867"/>
      <c r="U90" s="637"/>
      <c r="V90" s="504"/>
      <c r="W90" s="504"/>
      <c r="X90" s="504"/>
      <c r="Y90" s="504"/>
      <c r="Z90" s="504"/>
      <c r="AA90" s="504"/>
      <c r="AB90" s="504"/>
      <c r="AC90" s="619"/>
    </row>
    <row r="91" spans="1:29">
      <c r="A91" s="613" t="s">
        <v>2844</v>
      </c>
      <c r="B91" s="499" t="s">
        <v>2519</v>
      </c>
      <c r="C91" s="499"/>
      <c r="D91" s="499"/>
      <c r="E91" s="499"/>
      <c r="F91" s="499"/>
      <c r="G91" s="499"/>
      <c r="H91" s="499"/>
      <c r="I91" s="498">
        <f t="shared" ref="I91:I93" si="38">H91/100000</f>
        <v>0</v>
      </c>
      <c r="J91" s="499"/>
      <c r="K91" s="435">
        <f>J91*I91</f>
        <v>0</v>
      </c>
      <c r="L91" s="436"/>
      <c r="M91" s="435">
        <f>L91*I91</f>
        <v>0</v>
      </c>
      <c r="N91" s="436"/>
      <c r="O91" s="435">
        <f>N91*I91</f>
        <v>0</v>
      </c>
      <c r="P91" s="436"/>
      <c r="Q91" s="435">
        <f>P91*I91</f>
        <v>0</v>
      </c>
      <c r="R91" s="436">
        <f t="shared" ref="R91:R93" si="39">J91+L91+N91+P91</f>
        <v>0</v>
      </c>
      <c r="S91" s="435">
        <f t="shared" ref="S91:S93" si="40">K91+M91+O91+Q91</f>
        <v>0</v>
      </c>
      <c r="T91" s="639"/>
      <c r="U91" s="632"/>
      <c r="V91" s="499"/>
      <c r="W91" s="499"/>
      <c r="X91" s="499"/>
      <c r="Y91" s="499"/>
      <c r="Z91" s="499"/>
      <c r="AA91" s="499"/>
      <c r="AB91" s="499"/>
      <c r="AC91" s="609"/>
    </row>
    <row r="92" spans="1:29">
      <c r="A92" s="613" t="s">
        <v>2845</v>
      </c>
      <c r="B92" s="499" t="s">
        <v>2520</v>
      </c>
      <c r="C92" s="499"/>
      <c r="D92" s="499"/>
      <c r="E92" s="499"/>
      <c r="F92" s="499"/>
      <c r="G92" s="499"/>
      <c r="H92" s="499"/>
      <c r="I92" s="498">
        <f t="shared" si="38"/>
        <v>0</v>
      </c>
      <c r="J92" s="499"/>
      <c r="K92" s="435">
        <f>J92*I92</f>
        <v>0</v>
      </c>
      <c r="L92" s="436"/>
      <c r="M92" s="435">
        <f>L92*I92</f>
        <v>0</v>
      </c>
      <c r="N92" s="436"/>
      <c r="O92" s="435">
        <f>N92*I92</f>
        <v>0</v>
      </c>
      <c r="P92" s="436"/>
      <c r="Q92" s="435">
        <f>P92*I92</f>
        <v>0</v>
      </c>
      <c r="R92" s="436">
        <f t="shared" si="39"/>
        <v>0</v>
      </c>
      <c r="S92" s="435">
        <f t="shared" si="40"/>
        <v>0</v>
      </c>
      <c r="T92" s="639"/>
      <c r="U92" s="632"/>
      <c r="V92" s="499"/>
      <c r="W92" s="499"/>
      <c r="X92" s="499"/>
      <c r="Y92" s="499"/>
      <c r="Z92" s="499"/>
      <c r="AA92" s="499"/>
      <c r="AB92" s="499"/>
      <c r="AC92" s="609"/>
    </row>
    <row r="93" spans="1:29">
      <c r="A93" s="613" t="s">
        <v>2846</v>
      </c>
      <c r="B93" s="499" t="s">
        <v>2521</v>
      </c>
      <c r="C93" s="499"/>
      <c r="D93" s="499"/>
      <c r="E93" s="499"/>
      <c r="F93" s="499"/>
      <c r="G93" s="499"/>
      <c r="H93" s="499"/>
      <c r="I93" s="498">
        <f t="shared" si="38"/>
        <v>0</v>
      </c>
      <c r="J93" s="499"/>
      <c r="K93" s="435">
        <f>J93*I93</f>
        <v>0</v>
      </c>
      <c r="L93" s="436"/>
      <c r="M93" s="435">
        <f>L93*I93</f>
        <v>0</v>
      </c>
      <c r="N93" s="436"/>
      <c r="O93" s="435">
        <f>N93*I93</f>
        <v>0</v>
      </c>
      <c r="P93" s="436"/>
      <c r="Q93" s="435">
        <f>P93*I93</f>
        <v>0</v>
      </c>
      <c r="R93" s="436">
        <f t="shared" si="39"/>
        <v>0</v>
      </c>
      <c r="S93" s="435">
        <f t="shared" si="40"/>
        <v>0</v>
      </c>
      <c r="T93" s="639"/>
      <c r="U93" s="632"/>
      <c r="V93" s="499"/>
      <c r="W93" s="499"/>
      <c r="X93" s="499"/>
      <c r="Y93" s="499"/>
      <c r="Z93" s="499"/>
      <c r="AA93" s="499"/>
      <c r="AB93" s="499"/>
      <c r="AC93" s="609"/>
    </row>
    <row r="94" spans="1:29" ht="13.5" thickBot="1">
      <c r="A94" s="492"/>
      <c r="B94" s="505" t="s">
        <v>2522</v>
      </c>
      <c r="C94" s="505"/>
      <c r="D94" s="505"/>
      <c r="E94" s="868">
        <f>E7+E24+E37+E45+E84+E85+E89+E90</f>
        <v>0</v>
      </c>
      <c r="F94" s="868">
        <f>F7+F24+F37+F45+F84+F85+F89+F90</f>
        <v>0</v>
      </c>
      <c r="G94" s="505"/>
      <c r="H94" s="505"/>
      <c r="I94" s="505"/>
      <c r="J94" s="505"/>
      <c r="K94" s="868">
        <f>K7+K24+K37+K45+K84+K85+K89+K90</f>
        <v>0</v>
      </c>
      <c r="L94" s="869"/>
      <c r="M94" s="868">
        <f>M7+M24+M37+M45+M84+M85+M89+M90</f>
        <v>0</v>
      </c>
      <c r="N94" s="869"/>
      <c r="O94" s="868">
        <f>O7+O24+O37+O45+O84+O85+O89+O90</f>
        <v>0</v>
      </c>
      <c r="P94" s="869"/>
      <c r="Q94" s="868">
        <f>Q7+Q24+Q37+Q45+Q84+Q85+Q89+Q90</f>
        <v>0</v>
      </c>
      <c r="R94" s="869"/>
      <c r="S94" s="868">
        <f>S7+S24+S37+S45+S84+S85+S89+S90</f>
        <v>0</v>
      </c>
      <c r="T94" s="870"/>
      <c r="U94" s="638"/>
      <c r="V94" s="505"/>
      <c r="W94" s="505"/>
      <c r="X94" s="505"/>
      <c r="Y94" s="505"/>
      <c r="Z94" s="505"/>
      <c r="AA94" s="505"/>
      <c r="AB94" s="505"/>
      <c r="AC94" s="620"/>
    </row>
    <row r="95" spans="1:29">
      <c r="C95" s="506"/>
      <c r="D95" s="506"/>
      <c r="E95" s="506"/>
      <c r="F95" s="506"/>
      <c r="G95" s="506"/>
      <c r="H95" s="506"/>
      <c r="I95" s="506"/>
      <c r="J95" s="506"/>
      <c r="K95" s="506"/>
      <c r="L95" s="506"/>
      <c r="M95" s="506"/>
      <c r="N95" s="506"/>
      <c r="O95" s="506"/>
      <c r="P95" s="506"/>
      <c r="Q95" s="506"/>
      <c r="R95" s="506"/>
      <c r="S95" s="506"/>
      <c r="T95" s="506"/>
      <c r="U95" s="506"/>
      <c r="V95" s="506"/>
      <c r="W95" s="506"/>
      <c r="X95" s="506"/>
      <c r="Y95" s="506"/>
      <c r="Z95" s="506"/>
      <c r="AA95" s="506"/>
      <c r="AB95" s="506"/>
      <c r="AC95" s="506"/>
    </row>
    <row r="96" spans="1:29" ht="24">
      <c r="B96" s="447" t="s">
        <v>3301</v>
      </c>
    </row>
  </sheetData>
  <mergeCells count="18">
    <mergeCell ref="A2:B2"/>
    <mergeCell ref="A3:A5"/>
    <mergeCell ref="B3:B5"/>
    <mergeCell ref="C3:F3"/>
    <mergeCell ref="U3:X3"/>
    <mergeCell ref="C4:D4"/>
    <mergeCell ref="E4:F4"/>
    <mergeCell ref="G3:S3"/>
    <mergeCell ref="J4:K4"/>
    <mergeCell ref="L4:M4"/>
    <mergeCell ref="N4:O4"/>
    <mergeCell ref="P4:Q4"/>
    <mergeCell ref="R4:S4"/>
    <mergeCell ref="D1:G1"/>
    <mergeCell ref="T4:T5"/>
    <mergeCell ref="U4:X4"/>
    <mergeCell ref="Y4:AB4"/>
    <mergeCell ref="Y3:AB3"/>
  </mergeCells>
  <hyperlinks>
    <hyperlink ref="D1" r:id="rId1"/>
    <hyperlink ref="D1:G1" r:id="rId2" display="FOR DETAIL BUDGET ANNEX CLICK HERE"/>
  </hyperlinks>
  <pageMargins left="0.7" right="0.7" top="0.75" bottom="0.75" header="0.3" footer="0.3"/>
  <pageSetup paperSize="9" orientation="portrait" verticalDpi="0" r:id="rId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dimension ref="A1:AC253"/>
  <sheetViews>
    <sheetView topLeftCell="A3" workbookViewId="0">
      <pane ySplit="4" topLeftCell="A240" activePane="bottomLeft" state="frozen"/>
      <selection activeCell="A3" sqref="A3"/>
      <selection pane="bottomLeft" activeCell="K258" sqref="K258"/>
    </sheetView>
  </sheetViews>
  <sheetFormatPr defaultColWidth="8.85546875" defaultRowHeight="12"/>
  <cols>
    <col min="1" max="1" width="8.85546875" style="507"/>
    <col min="2" max="2" width="43.42578125" style="507" bestFit="1" customWidth="1"/>
    <col min="3" max="9" width="8.85546875" style="507"/>
    <col min="10" max="10" width="7.7109375" style="507" customWidth="1"/>
    <col min="11" max="11" width="8.85546875" style="507"/>
    <col min="12" max="12" width="6.5703125" style="507" customWidth="1"/>
    <col min="13" max="13" width="8.85546875" style="507"/>
    <col min="14" max="14" width="6.5703125" style="507" customWidth="1"/>
    <col min="15" max="15" width="7.5703125" style="507" customWidth="1"/>
    <col min="16" max="16" width="6.85546875" style="507" customWidth="1"/>
    <col min="17" max="19" width="8.85546875" style="507"/>
    <col min="20" max="20" width="24" style="507" customWidth="1"/>
    <col min="21" max="29" width="0" style="507" hidden="1" customWidth="1"/>
    <col min="30" max="16384" width="8.85546875" style="507"/>
  </cols>
  <sheetData>
    <row r="1" spans="1:29" hidden="1"/>
    <row r="2" spans="1:29" ht="33" hidden="1" customHeight="1"/>
    <row r="3" spans="1:29" ht="26.25" customHeight="1">
      <c r="A3" s="1014" t="s">
        <v>3025</v>
      </c>
      <c r="B3" s="1014"/>
      <c r="C3" s="1014"/>
      <c r="D3" s="1014"/>
      <c r="E3" s="1014"/>
      <c r="G3" s="1008" t="s">
        <v>3027</v>
      </c>
      <c r="H3" s="1008"/>
      <c r="I3" s="1008"/>
      <c r="J3" s="1008"/>
      <c r="K3" s="1008"/>
      <c r="L3" s="1008"/>
      <c r="M3" s="1008"/>
      <c r="N3" s="1008"/>
    </row>
    <row r="4" spans="1:29" s="451" customFormat="1" ht="26.25" customHeight="1">
      <c r="A4" s="1013" t="s">
        <v>22</v>
      </c>
      <c r="B4" s="1007" t="s">
        <v>13</v>
      </c>
      <c r="C4" s="965" t="s">
        <v>2466</v>
      </c>
      <c r="D4" s="1001"/>
      <c r="E4" s="1001"/>
      <c r="F4" s="1001"/>
      <c r="G4" s="1002" t="s">
        <v>2467</v>
      </c>
      <c r="H4" s="1003"/>
      <c r="I4" s="1003"/>
      <c r="J4" s="1003"/>
      <c r="K4" s="1003"/>
      <c r="L4" s="1003"/>
      <c r="M4" s="1003"/>
      <c r="N4" s="1003"/>
      <c r="O4" s="1003"/>
      <c r="P4" s="1003"/>
      <c r="Q4" s="1003"/>
      <c r="R4" s="1003"/>
      <c r="S4" s="1004"/>
      <c r="T4" s="490" t="s">
        <v>1917</v>
      </c>
      <c r="U4" s="953" t="s">
        <v>2683</v>
      </c>
      <c r="V4" s="1015"/>
      <c r="W4" s="1015"/>
      <c r="X4" s="954"/>
      <c r="Y4" s="953" t="s">
        <v>2684</v>
      </c>
      <c r="Z4" s="1015"/>
      <c r="AA4" s="1015"/>
      <c r="AB4" s="954"/>
      <c r="AC4" s="495" t="s">
        <v>2685</v>
      </c>
    </row>
    <row r="5" spans="1:29" s="451" customFormat="1" ht="30.75" customHeight="1">
      <c r="A5" s="1013"/>
      <c r="B5" s="1007"/>
      <c r="C5" s="1000" t="s">
        <v>495</v>
      </c>
      <c r="D5" s="1000"/>
      <c r="E5" s="965" t="s">
        <v>1915</v>
      </c>
      <c r="F5" s="1001"/>
      <c r="G5" s="652"/>
      <c r="H5" s="653"/>
      <c r="I5" s="653"/>
      <c r="J5" s="1006" t="s">
        <v>3058</v>
      </c>
      <c r="K5" s="1006"/>
      <c r="L5" s="1006" t="s">
        <v>3059</v>
      </c>
      <c r="M5" s="1006"/>
      <c r="N5" s="1006" t="s">
        <v>3060</v>
      </c>
      <c r="O5" s="1006"/>
      <c r="P5" s="1006" t="s">
        <v>3061</v>
      </c>
      <c r="Q5" s="1006"/>
      <c r="R5" s="1000" t="s">
        <v>3062</v>
      </c>
      <c r="S5" s="1000"/>
      <c r="T5" s="987" t="s">
        <v>2033</v>
      </c>
      <c r="U5" s="988"/>
      <c r="V5" s="989"/>
      <c r="W5" s="989"/>
      <c r="X5" s="990"/>
      <c r="Y5" s="988"/>
      <c r="Z5" s="989"/>
      <c r="AA5" s="989"/>
      <c r="AB5" s="990"/>
      <c r="AC5" s="494"/>
    </row>
    <row r="6" spans="1:29" s="451" customFormat="1" ht="46.5" customHeight="1">
      <c r="A6" s="1013"/>
      <c r="B6" s="1007"/>
      <c r="C6" s="488" t="s">
        <v>2889</v>
      </c>
      <c r="D6" s="444" t="s">
        <v>2890</v>
      </c>
      <c r="E6" s="488" t="s">
        <v>2891</v>
      </c>
      <c r="F6" s="444" t="s">
        <v>2892</v>
      </c>
      <c r="G6" s="647" t="s">
        <v>15</v>
      </c>
      <c r="H6" s="647" t="s">
        <v>3063</v>
      </c>
      <c r="I6" s="896" t="s">
        <v>3447</v>
      </c>
      <c r="J6" s="647" t="s">
        <v>3057</v>
      </c>
      <c r="K6" s="647" t="s">
        <v>1916</v>
      </c>
      <c r="L6" s="647" t="s">
        <v>3057</v>
      </c>
      <c r="M6" s="647" t="s">
        <v>1916</v>
      </c>
      <c r="N6" s="647" t="s">
        <v>3057</v>
      </c>
      <c r="O6" s="647" t="s">
        <v>1916</v>
      </c>
      <c r="P6" s="647" t="s">
        <v>3057</v>
      </c>
      <c r="Q6" s="647" t="s">
        <v>1916</v>
      </c>
      <c r="R6" s="647" t="s">
        <v>3057</v>
      </c>
      <c r="S6" s="647" t="s">
        <v>1916</v>
      </c>
      <c r="T6" s="1016"/>
      <c r="U6" s="452" t="s">
        <v>15</v>
      </c>
      <c r="V6" s="452" t="s">
        <v>2459</v>
      </c>
      <c r="W6" s="452" t="s">
        <v>1913</v>
      </c>
      <c r="X6" s="452" t="s">
        <v>1916</v>
      </c>
      <c r="Y6" s="452" t="s">
        <v>15</v>
      </c>
      <c r="Z6" s="452" t="s">
        <v>2459</v>
      </c>
      <c r="AA6" s="452" t="s">
        <v>1913</v>
      </c>
      <c r="AB6" s="452" t="s">
        <v>1916</v>
      </c>
      <c r="AC6" s="452" t="s">
        <v>1916</v>
      </c>
    </row>
    <row r="7" spans="1:29" ht="24">
      <c r="A7" s="535" t="s">
        <v>967</v>
      </c>
      <c r="B7" s="536" t="s">
        <v>3377</v>
      </c>
      <c r="C7" s="536"/>
      <c r="D7" s="536"/>
      <c r="E7" s="871">
        <f>E8+E22+E38+E48+E51</f>
        <v>0</v>
      </c>
      <c r="F7" s="871">
        <f>F8+F22+F38+F48+F51</f>
        <v>0</v>
      </c>
      <c r="G7" s="536"/>
      <c r="H7" s="536"/>
      <c r="I7" s="536"/>
      <c r="J7" s="536"/>
      <c r="K7" s="871">
        <f>K8+K22+K38+K48+K51</f>
        <v>0</v>
      </c>
      <c r="L7" s="872"/>
      <c r="M7" s="871">
        <f>M8+M22+M38+M48+M51</f>
        <v>0</v>
      </c>
      <c r="N7" s="872"/>
      <c r="O7" s="871">
        <f>O8+O22+O38+O48+O51</f>
        <v>0</v>
      </c>
      <c r="P7" s="872"/>
      <c r="Q7" s="871">
        <f>Q8+Q22+Q38+Q48+Q51</f>
        <v>0</v>
      </c>
      <c r="R7" s="872"/>
      <c r="S7" s="871">
        <f>S8+S22+S38+S48+S51</f>
        <v>0</v>
      </c>
      <c r="T7" s="536"/>
      <c r="U7" s="536"/>
      <c r="V7" s="536"/>
      <c r="W7" s="536"/>
      <c r="X7" s="536"/>
      <c r="Y7" s="536"/>
      <c r="Z7" s="536"/>
      <c r="AA7" s="536"/>
      <c r="AB7" s="536"/>
      <c r="AC7" s="536"/>
    </row>
    <row r="8" spans="1:29">
      <c r="A8" s="537" t="s">
        <v>969</v>
      </c>
      <c r="B8" s="539" t="s">
        <v>3378</v>
      </c>
      <c r="C8" s="538"/>
      <c r="D8" s="538"/>
      <c r="E8" s="873">
        <f>SUM(E9:E21)</f>
        <v>0</v>
      </c>
      <c r="F8" s="873">
        <f>SUM(F9:F21)</f>
        <v>0</v>
      </c>
      <c r="G8" s="538"/>
      <c r="H8" s="538"/>
      <c r="I8" s="538"/>
      <c r="J8" s="538"/>
      <c r="K8" s="873">
        <f>SUM(K9:K21)</f>
        <v>0</v>
      </c>
      <c r="L8" s="542"/>
      <c r="M8" s="873">
        <f>SUM(M9:M21)</f>
        <v>0</v>
      </c>
      <c r="N8" s="542"/>
      <c r="O8" s="873">
        <f>SUM(O9:O21)</f>
        <v>0</v>
      </c>
      <c r="P8" s="542"/>
      <c r="Q8" s="873">
        <f>SUM(Q9:Q21)</f>
        <v>0</v>
      </c>
      <c r="R8" s="542"/>
      <c r="S8" s="873">
        <f>SUM(S9:S21)</f>
        <v>0</v>
      </c>
      <c r="T8" s="538"/>
      <c r="U8" s="538"/>
      <c r="V8" s="538"/>
      <c r="W8" s="538"/>
      <c r="X8" s="538"/>
      <c r="Y8" s="538"/>
      <c r="Z8" s="538"/>
      <c r="AA8" s="538"/>
      <c r="AB8" s="538"/>
      <c r="AC8" s="538"/>
    </row>
    <row r="9" spans="1:29">
      <c r="A9" s="508" t="s">
        <v>971</v>
      </c>
      <c r="B9" s="510" t="s">
        <v>3379</v>
      </c>
      <c r="C9" s="509"/>
      <c r="D9" s="509"/>
      <c r="E9" s="509"/>
      <c r="F9" s="509"/>
      <c r="G9" s="509"/>
      <c r="H9" s="509"/>
      <c r="I9" s="509">
        <f>H9/100000</f>
        <v>0</v>
      </c>
      <c r="J9" s="509"/>
      <c r="K9" s="435">
        <f t="shared" ref="K9:K21" si="0">J9*I9</f>
        <v>0</v>
      </c>
      <c r="L9" s="436"/>
      <c r="M9" s="435">
        <f t="shared" ref="M9:M21" si="1">L9*I9</f>
        <v>0</v>
      </c>
      <c r="N9" s="436"/>
      <c r="O9" s="435">
        <f t="shared" ref="O9:O21" si="2">N9*I9</f>
        <v>0</v>
      </c>
      <c r="P9" s="436"/>
      <c r="Q9" s="435">
        <f t="shared" ref="Q9:Q21" si="3">P9*I9</f>
        <v>0</v>
      </c>
      <c r="R9" s="436">
        <f t="shared" ref="R9" si="4">J9+L9+N9+P9</f>
        <v>0</v>
      </c>
      <c r="S9" s="435">
        <f t="shared" ref="S9" si="5">K9+M9+O9+Q9</f>
        <v>0</v>
      </c>
      <c r="T9" s="509"/>
      <c r="U9" s="509"/>
      <c r="V9" s="509"/>
      <c r="W9" s="509"/>
      <c r="X9" s="509"/>
      <c r="Y9" s="509"/>
      <c r="Z9" s="509"/>
      <c r="AA9" s="509"/>
      <c r="AB9" s="509"/>
      <c r="AC9" s="509"/>
    </row>
    <row r="10" spans="1:29">
      <c r="A10" s="508" t="s">
        <v>973</v>
      </c>
      <c r="B10" s="510" t="s">
        <v>3380</v>
      </c>
      <c r="C10" s="509"/>
      <c r="D10" s="509"/>
      <c r="E10" s="509"/>
      <c r="F10" s="509"/>
      <c r="G10" s="509"/>
      <c r="H10" s="509"/>
      <c r="I10" s="509">
        <f t="shared" ref="I10:I37" si="6">H10/100000</f>
        <v>0</v>
      </c>
      <c r="J10" s="509"/>
      <c r="K10" s="435">
        <f t="shared" si="0"/>
        <v>0</v>
      </c>
      <c r="L10" s="436"/>
      <c r="M10" s="435">
        <f t="shared" si="1"/>
        <v>0</v>
      </c>
      <c r="N10" s="436"/>
      <c r="O10" s="435">
        <f t="shared" si="2"/>
        <v>0</v>
      </c>
      <c r="P10" s="436"/>
      <c r="Q10" s="435">
        <f t="shared" si="3"/>
        <v>0</v>
      </c>
      <c r="R10" s="436">
        <f t="shared" ref="R10:R21" si="7">J10+L10+N10+P10</f>
        <v>0</v>
      </c>
      <c r="S10" s="435">
        <f t="shared" ref="S10:S21" si="8">K10+M10+O10+Q10</f>
        <v>0</v>
      </c>
      <c r="T10" s="509"/>
      <c r="U10" s="509"/>
      <c r="V10" s="509"/>
      <c r="W10" s="509"/>
      <c r="X10" s="509"/>
      <c r="Y10" s="509"/>
      <c r="Z10" s="509"/>
      <c r="AA10" s="509"/>
      <c r="AB10" s="509"/>
      <c r="AC10" s="509"/>
    </row>
    <row r="11" spans="1:29">
      <c r="A11" s="508" t="s">
        <v>975</v>
      </c>
      <c r="B11" s="510" t="s">
        <v>3381</v>
      </c>
      <c r="C11" s="509"/>
      <c r="D11" s="509"/>
      <c r="E11" s="509"/>
      <c r="F11" s="509"/>
      <c r="G11" s="509"/>
      <c r="H11" s="509"/>
      <c r="I11" s="509">
        <f t="shared" si="6"/>
        <v>0</v>
      </c>
      <c r="J11" s="509"/>
      <c r="K11" s="435">
        <f t="shared" si="0"/>
        <v>0</v>
      </c>
      <c r="L11" s="436"/>
      <c r="M11" s="435">
        <f t="shared" si="1"/>
        <v>0</v>
      </c>
      <c r="N11" s="436"/>
      <c r="O11" s="435">
        <f t="shared" si="2"/>
        <v>0</v>
      </c>
      <c r="P11" s="436"/>
      <c r="Q11" s="435">
        <f t="shared" si="3"/>
        <v>0</v>
      </c>
      <c r="R11" s="436">
        <f t="shared" si="7"/>
        <v>0</v>
      </c>
      <c r="S11" s="435">
        <f t="shared" si="8"/>
        <v>0</v>
      </c>
      <c r="T11" s="509"/>
      <c r="U11" s="509"/>
      <c r="V11" s="509"/>
      <c r="W11" s="509"/>
      <c r="X11" s="509"/>
      <c r="Y11" s="509"/>
      <c r="Z11" s="509"/>
      <c r="AA11" s="509"/>
      <c r="AB11" s="509"/>
      <c r="AC11" s="509"/>
    </row>
    <row r="12" spans="1:29">
      <c r="A12" s="508" t="s">
        <v>977</v>
      </c>
      <c r="B12" s="510" t="s">
        <v>3382</v>
      </c>
      <c r="C12" s="510"/>
      <c r="D12" s="510"/>
      <c r="E12" s="510"/>
      <c r="F12" s="510"/>
      <c r="G12" s="510"/>
      <c r="H12" s="510"/>
      <c r="I12" s="509">
        <f t="shared" si="6"/>
        <v>0</v>
      </c>
      <c r="J12" s="510"/>
      <c r="K12" s="435">
        <f t="shared" si="0"/>
        <v>0</v>
      </c>
      <c r="L12" s="436"/>
      <c r="M12" s="435">
        <f t="shared" si="1"/>
        <v>0</v>
      </c>
      <c r="N12" s="436"/>
      <c r="O12" s="435">
        <f t="shared" si="2"/>
        <v>0</v>
      </c>
      <c r="P12" s="436"/>
      <c r="Q12" s="435">
        <f t="shared" si="3"/>
        <v>0</v>
      </c>
      <c r="R12" s="436">
        <f t="shared" si="7"/>
        <v>0</v>
      </c>
      <c r="S12" s="435">
        <f t="shared" si="8"/>
        <v>0</v>
      </c>
      <c r="T12" s="510"/>
      <c r="U12" s="510"/>
      <c r="V12" s="510"/>
      <c r="W12" s="510"/>
      <c r="X12" s="510"/>
      <c r="Y12" s="510"/>
      <c r="Z12" s="510"/>
      <c r="AA12" s="510"/>
      <c r="AB12" s="510"/>
      <c r="AC12" s="510"/>
    </row>
    <row r="13" spans="1:29">
      <c r="A13" s="508" t="s">
        <v>979</v>
      </c>
      <c r="B13" s="510" t="s">
        <v>3383</v>
      </c>
      <c r="C13" s="510"/>
      <c r="D13" s="510"/>
      <c r="E13" s="510"/>
      <c r="F13" s="510"/>
      <c r="G13" s="510"/>
      <c r="H13" s="510"/>
      <c r="I13" s="509">
        <f t="shared" si="6"/>
        <v>0</v>
      </c>
      <c r="J13" s="510"/>
      <c r="K13" s="435">
        <f t="shared" si="0"/>
        <v>0</v>
      </c>
      <c r="L13" s="436"/>
      <c r="M13" s="435">
        <f t="shared" si="1"/>
        <v>0</v>
      </c>
      <c r="N13" s="436"/>
      <c r="O13" s="435">
        <f t="shared" si="2"/>
        <v>0</v>
      </c>
      <c r="P13" s="436"/>
      <c r="Q13" s="435">
        <f t="shared" si="3"/>
        <v>0</v>
      </c>
      <c r="R13" s="436">
        <f t="shared" si="7"/>
        <v>0</v>
      </c>
      <c r="S13" s="435">
        <f t="shared" si="8"/>
        <v>0</v>
      </c>
      <c r="T13" s="510"/>
      <c r="U13" s="510"/>
      <c r="V13" s="510"/>
      <c r="W13" s="510"/>
      <c r="X13" s="510"/>
      <c r="Y13" s="510"/>
      <c r="Z13" s="510"/>
      <c r="AA13" s="510"/>
      <c r="AB13" s="510"/>
      <c r="AC13" s="510"/>
    </row>
    <row r="14" spans="1:29">
      <c r="A14" s="511" t="s">
        <v>3384</v>
      </c>
      <c r="B14" s="529" t="s">
        <v>3385</v>
      </c>
      <c r="C14" s="684"/>
      <c r="D14" s="684"/>
      <c r="E14" s="684"/>
      <c r="F14" s="684"/>
      <c r="G14" s="684"/>
      <c r="H14" s="684"/>
      <c r="I14" s="509">
        <f t="shared" si="6"/>
        <v>0</v>
      </c>
      <c r="J14" s="684"/>
      <c r="K14" s="435">
        <f t="shared" si="0"/>
        <v>0</v>
      </c>
      <c r="L14" s="436"/>
      <c r="M14" s="435">
        <f t="shared" si="1"/>
        <v>0</v>
      </c>
      <c r="N14" s="436"/>
      <c r="O14" s="435">
        <f t="shared" si="2"/>
        <v>0</v>
      </c>
      <c r="P14" s="436"/>
      <c r="Q14" s="435">
        <f t="shared" si="3"/>
        <v>0</v>
      </c>
      <c r="R14" s="436">
        <f t="shared" si="7"/>
        <v>0</v>
      </c>
      <c r="S14" s="435">
        <f t="shared" si="8"/>
        <v>0</v>
      </c>
      <c r="T14" s="684"/>
      <c r="U14" s="539"/>
      <c r="V14" s="539"/>
      <c r="W14" s="539"/>
      <c r="X14" s="539"/>
      <c r="Y14" s="539"/>
      <c r="Z14" s="539"/>
      <c r="AA14" s="539"/>
      <c r="AB14" s="539"/>
      <c r="AC14" s="539"/>
    </row>
    <row r="15" spans="1:29">
      <c r="A15" s="508" t="s">
        <v>3386</v>
      </c>
      <c r="B15" s="510" t="s">
        <v>3387</v>
      </c>
      <c r="C15" s="510"/>
      <c r="D15" s="510"/>
      <c r="E15" s="510"/>
      <c r="F15" s="510"/>
      <c r="G15" s="510"/>
      <c r="H15" s="510"/>
      <c r="I15" s="509">
        <f t="shared" si="6"/>
        <v>0</v>
      </c>
      <c r="J15" s="510"/>
      <c r="K15" s="435">
        <f t="shared" si="0"/>
        <v>0</v>
      </c>
      <c r="L15" s="436"/>
      <c r="M15" s="435">
        <f t="shared" si="1"/>
        <v>0</v>
      </c>
      <c r="N15" s="436"/>
      <c r="O15" s="435">
        <f t="shared" si="2"/>
        <v>0</v>
      </c>
      <c r="P15" s="436"/>
      <c r="Q15" s="435">
        <f t="shared" si="3"/>
        <v>0</v>
      </c>
      <c r="R15" s="436">
        <f t="shared" si="7"/>
        <v>0</v>
      </c>
      <c r="S15" s="435">
        <f t="shared" si="8"/>
        <v>0</v>
      </c>
      <c r="T15" s="510"/>
      <c r="U15" s="510"/>
      <c r="V15" s="510"/>
      <c r="W15" s="510"/>
      <c r="X15" s="510"/>
      <c r="Y15" s="510"/>
      <c r="Z15" s="510"/>
      <c r="AA15" s="510"/>
      <c r="AB15" s="510"/>
      <c r="AC15" s="510"/>
    </row>
    <row r="16" spans="1:29">
      <c r="A16" s="508" t="s">
        <v>3388</v>
      </c>
      <c r="B16" s="510" t="s">
        <v>3389</v>
      </c>
      <c r="C16" s="509"/>
      <c r="D16" s="509"/>
      <c r="E16" s="509"/>
      <c r="F16" s="509"/>
      <c r="G16" s="509"/>
      <c r="H16" s="509"/>
      <c r="I16" s="509">
        <f t="shared" si="6"/>
        <v>0</v>
      </c>
      <c r="J16" s="509"/>
      <c r="K16" s="435">
        <f t="shared" si="0"/>
        <v>0</v>
      </c>
      <c r="L16" s="436"/>
      <c r="M16" s="435">
        <f t="shared" si="1"/>
        <v>0</v>
      </c>
      <c r="N16" s="436"/>
      <c r="O16" s="435">
        <f t="shared" si="2"/>
        <v>0</v>
      </c>
      <c r="P16" s="436"/>
      <c r="Q16" s="435">
        <f t="shared" si="3"/>
        <v>0</v>
      </c>
      <c r="R16" s="436">
        <f t="shared" si="7"/>
        <v>0</v>
      </c>
      <c r="S16" s="435">
        <f t="shared" si="8"/>
        <v>0</v>
      </c>
      <c r="T16" s="509"/>
      <c r="U16" s="509"/>
      <c r="V16" s="509"/>
      <c r="W16" s="509"/>
      <c r="X16" s="509"/>
      <c r="Y16" s="509"/>
      <c r="Z16" s="509"/>
      <c r="AA16" s="509"/>
      <c r="AB16" s="509"/>
      <c r="AC16" s="509"/>
    </row>
    <row r="17" spans="1:29">
      <c r="A17" s="508" t="s">
        <v>3390</v>
      </c>
      <c r="B17" s="510" t="s">
        <v>3391</v>
      </c>
      <c r="C17" s="509"/>
      <c r="D17" s="509"/>
      <c r="E17" s="509"/>
      <c r="F17" s="509"/>
      <c r="G17" s="509"/>
      <c r="H17" s="509"/>
      <c r="I17" s="509">
        <f t="shared" si="6"/>
        <v>0</v>
      </c>
      <c r="J17" s="509"/>
      <c r="K17" s="435">
        <f t="shared" si="0"/>
        <v>0</v>
      </c>
      <c r="L17" s="436"/>
      <c r="M17" s="435">
        <f t="shared" si="1"/>
        <v>0</v>
      </c>
      <c r="N17" s="436"/>
      <c r="O17" s="435">
        <f t="shared" si="2"/>
        <v>0</v>
      </c>
      <c r="P17" s="436"/>
      <c r="Q17" s="435">
        <f t="shared" si="3"/>
        <v>0</v>
      </c>
      <c r="R17" s="436">
        <f t="shared" si="7"/>
        <v>0</v>
      </c>
      <c r="S17" s="435">
        <f t="shared" si="8"/>
        <v>0</v>
      </c>
      <c r="T17" s="509"/>
      <c r="U17" s="509"/>
      <c r="V17" s="509"/>
      <c r="W17" s="509"/>
      <c r="X17" s="509"/>
      <c r="Y17" s="509"/>
      <c r="Z17" s="509"/>
      <c r="AA17" s="509"/>
      <c r="AB17" s="509"/>
      <c r="AC17" s="509"/>
    </row>
    <row r="18" spans="1:29">
      <c r="A18" s="511" t="s">
        <v>3392</v>
      </c>
      <c r="B18" s="529" t="s">
        <v>3393</v>
      </c>
      <c r="C18" s="685"/>
      <c r="D18" s="685"/>
      <c r="E18" s="685"/>
      <c r="F18" s="685"/>
      <c r="G18" s="685"/>
      <c r="H18" s="685"/>
      <c r="I18" s="509">
        <f t="shared" si="6"/>
        <v>0</v>
      </c>
      <c r="J18" s="685"/>
      <c r="K18" s="435">
        <f t="shared" si="0"/>
        <v>0</v>
      </c>
      <c r="L18" s="436"/>
      <c r="M18" s="435">
        <f t="shared" si="1"/>
        <v>0</v>
      </c>
      <c r="N18" s="436"/>
      <c r="O18" s="435">
        <f t="shared" si="2"/>
        <v>0</v>
      </c>
      <c r="P18" s="436"/>
      <c r="Q18" s="435">
        <f t="shared" si="3"/>
        <v>0</v>
      </c>
      <c r="R18" s="436">
        <f t="shared" si="7"/>
        <v>0</v>
      </c>
      <c r="S18" s="435">
        <f t="shared" si="8"/>
        <v>0</v>
      </c>
      <c r="T18" s="685"/>
      <c r="U18" s="538"/>
      <c r="V18" s="538"/>
      <c r="W18" s="538"/>
      <c r="X18" s="538"/>
      <c r="Y18" s="538"/>
      <c r="Z18" s="538"/>
      <c r="AA18" s="538"/>
      <c r="AB18" s="538"/>
      <c r="AC18" s="538"/>
    </row>
    <row r="19" spans="1:29">
      <c r="A19" s="508" t="s">
        <v>3394</v>
      </c>
      <c r="B19" s="510" t="s">
        <v>3395</v>
      </c>
      <c r="C19" s="509"/>
      <c r="D19" s="509"/>
      <c r="E19" s="509"/>
      <c r="F19" s="509"/>
      <c r="G19" s="509"/>
      <c r="H19" s="509"/>
      <c r="I19" s="509">
        <f t="shared" si="6"/>
        <v>0</v>
      </c>
      <c r="J19" s="509"/>
      <c r="K19" s="435">
        <f t="shared" si="0"/>
        <v>0</v>
      </c>
      <c r="L19" s="436"/>
      <c r="M19" s="435">
        <f t="shared" si="1"/>
        <v>0</v>
      </c>
      <c r="N19" s="436"/>
      <c r="O19" s="435">
        <f t="shared" si="2"/>
        <v>0</v>
      </c>
      <c r="P19" s="436"/>
      <c r="Q19" s="435">
        <f t="shared" si="3"/>
        <v>0</v>
      </c>
      <c r="R19" s="436">
        <f t="shared" si="7"/>
        <v>0</v>
      </c>
      <c r="S19" s="435">
        <f t="shared" si="8"/>
        <v>0</v>
      </c>
      <c r="T19" s="509"/>
      <c r="U19" s="509"/>
      <c r="V19" s="509"/>
      <c r="W19" s="509"/>
      <c r="X19" s="509"/>
      <c r="Y19" s="509"/>
      <c r="Z19" s="509"/>
      <c r="AA19" s="509"/>
      <c r="AB19" s="509"/>
      <c r="AC19" s="509"/>
    </row>
    <row r="20" spans="1:29" ht="72">
      <c r="A20" s="508" t="s">
        <v>3396</v>
      </c>
      <c r="B20" s="510" t="s">
        <v>3397</v>
      </c>
      <c r="C20" s="509"/>
      <c r="D20" s="509"/>
      <c r="E20" s="509"/>
      <c r="F20" s="509"/>
      <c r="G20" s="509"/>
      <c r="H20" s="509"/>
      <c r="I20" s="509">
        <f t="shared" si="6"/>
        <v>0</v>
      </c>
      <c r="J20" s="509"/>
      <c r="K20" s="435">
        <f t="shared" si="0"/>
        <v>0</v>
      </c>
      <c r="L20" s="436"/>
      <c r="M20" s="435">
        <f t="shared" si="1"/>
        <v>0</v>
      </c>
      <c r="N20" s="436"/>
      <c r="O20" s="435">
        <f t="shared" si="2"/>
        <v>0</v>
      </c>
      <c r="P20" s="436"/>
      <c r="Q20" s="435">
        <f t="shared" si="3"/>
        <v>0</v>
      </c>
      <c r="R20" s="436">
        <f t="shared" si="7"/>
        <v>0</v>
      </c>
      <c r="S20" s="435">
        <f t="shared" si="8"/>
        <v>0</v>
      </c>
      <c r="T20" s="509"/>
      <c r="U20" s="509"/>
      <c r="V20" s="509"/>
      <c r="W20" s="509"/>
      <c r="X20" s="509"/>
      <c r="Y20" s="509"/>
      <c r="Z20" s="509"/>
      <c r="AA20" s="509"/>
      <c r="AB20" s="509"/>
      <c r="AC20" s="509"/>
    </row>
    <row r="21" spans="1:29">
      <c r="A21" s="508" t="s">
        <v>3398</v>
      </c>
      <c r="B21" s="510" t="s">
        <v>3399</v>
      </c>
      <c r="C21" s="509"/>
      <c r="D21" s="509"/>
      <c r="E21" s="509"/>
      <c r="F21" s="509"/>
      <c r="G21" s="509"/>
      <c r="H21" s="509"/>
      <c r="I21" s="509">
        <f t="shared" si="6"/>
        <v>0</v>
      </c>
      <c r="J21" s="509"/>
      <c r="K21" s="435">
        <f t="shared" si="0"/>
        <v>0</v>
      </c>
      <c r="L21" s="436"/>
      <c r="M21" s="435">
        <f t="shared" si="1"/>
        <v>0</v>
      </c>
      <c r="N21" s="436"/>
      <c r="O21" s="435">
        <f t="shared" si="2"/>
        <v>0</v>
      </c>
      <c r="P21" s="436"/>
      <c r="Q21" s="435">
        <f t="shared" si="3"/>
        <v>0</v>
      </c>
      <c r="R21" s="436">
        <f t="shared" si="7"/>
        <v>0</v>
      </c>
      <c r="S21" s="435">
        <f t="shared" si="8"/>
        <v>0</v>
      </c>
      <c r="T21" s="509"/>
      <c r="U21" s="509"/>
      <c r="V21" s="509"/>
      <c r="W21" s="509"/>
      <c r="X21" s="509"/>
      <c r="Y21" s="509"/>
      <c r="Z21" s="509"/>
      <c r="AA21" s="509"/>
      <c r="AB21" s="509"/>
      <c r="AC21" s="509"/>
    </row>
    <row r="22" spans="1:29">
      <c r="A22" s="537" t="s">
        <v>981</v>
      </c>
      <c r="B22" s="539" t="s">
        <v>655</v>
      </c>
      <c r="C22" s="538"/>
      <c r="D22" s="538"/>
      <c r="E22" s="873">
        <f>SUM(E23:E37)</f>
        <v>0</v>
      </c>
      <c r="F22" s="873">
        <f>SUM(F23:F37)</f>
        <v>0</v>
      </c>
      <c r="G22" s="538"/>
      <c r="H22" s="538"/>
      <c r="I22" s="538"/>
      <c r="J22" s="538"/>
      <c r="K22" s="873">
        <f>SUM(K23:K37)</f>
        <v>0</v>
      </c>
      <c r="L22" s="542"/>
      <c r="M22" s="873">
        <f>SUM(M23:M37)</f>
        <v>0</v>
      </c>
      <c r="N22" s="542"/>
      <c r="O22" s="873">
        <f>SUM(O23:O37)</f>
        <v>0</v>
      </c>
      <c r="P22" s="542"/>
      <c r="Q22" s="873">
        <f>SUM(Q23:Q37)</f>
        <v>0</v>
      </c>
      <c r="R22" s="542"/>
      <c r="S22" s="873">
        <f>SUM(S23:S37)</f>
        <v>0</v>
      </c>
      <c r="T22" s="538"/>
      <c r="U22" s="510"/>
      <c r="V22" s="510"/>
      <c r="W22" s="510"/>
      <c r="X22" s="510"/>
      <c r="Y22" s="510"/>
      <c r="Z22" s="510"/>
      <c r="AA22" s="510"/>
      <c r="AB22" s="510"/>
      <c r="AC22" s="510"/>
    </row>
    <row r="23" spans="1:29">
      <c r="A23" s="508"/>
      <c r="B23" s="686" t="s">
        <v>3400</v>
      </c>
      <c r="C23" s="509"/>
      <c r="D23" s="509"/>
      <c r="E23" s="509"/>
      <c r="F23" s="509"/>
      <c r="G23" s="509"/>
      <c r="H23" s="509"/>
      <c r="I23" s="509">
        <f t="shared" si="6"/>
        <v>0</v>
      </c>
      <c r="J23" s="509"/>
      <c r="K23" s="435">
        <f t="shared" ref="K23:K37" si="9">J23*I23</f>
        <v>0</v>
      </c>
      <c r="L23" s="436"/>
      <c r="M23" s="435">
        <f t="shared" ref="M23:M37" si="10">L23*I23</f>
        <v>0</v>
      </c>
      <c r="N23" s="436"/>
      <c r="O23" s="435">
        <f t="shared" ref="O23:O37" si="11">N23*I23</f>
        <v>0</v>
      </c>
      <c r="P23" s="436"/>
      <c r="Q23" s="435">
        <f t="shared" ref="Q23:Q37" si="12">P23*I23</f>
        <v>0</v>
      </c>
      <c r="R23" s="436">
        <f t="shared" ref="R23" si="13">J23+L23+N23+P23</f>
        <v>0</v>
      </c>
      <c r="S23" s="435">
        <f t="shared" ref="S23" si="14">K23+M23+O23+Q23</f>
        <v>0</v>
      </c>
      <c r="T23" s="509"/>
      <c r="U23" s="539"/>
      <c r="V23" s="539"/>
      <c r="W23" s="539"/>
      <c r="X23" s="539"/>
      <c r="Y23" s="539"/>
      <c r="Z23" s="539"/>
      <c r="AA23" s="539"/>
      <c r="AB23" s="539"/>
      <c r="AC23" s="539"/>
    </row>
    <row r="24" spans="1:29">
      <c r="A24" s="508" t="s">
        <v>983</v>
      </c>
      <c r="B24" s="510" t="s">
        <v>3401</v>
      </c>
      <c r="C24" s="509"/>
      <c r="D24" s="509"/>
      <c r="E24" s="509"/>
      <c r="F24" s="509"/>
      <c r="G24" s="509"/>
      <c r="H24" s="509"/>
      <c r="I24" s="509">
        <f t="shared" si="6"/>
        <v>0</v>
      </c>
      <c r="J24" s="509"/>
      <c r="K24" s="435">
        <f t="shared" si="9"/>
        <v>0</v>
      </c>
      <c r="L24" s="436"/>
      <c r="M24" s="435">
        <f t="shared" si="10"/>
        <v>0</v>
      </c>
      <c r="N24" s="436"/>
      <c r="O24" s="435">
        <f t="shared" si="11"/>
        <v>0</v>
      </c>
      <c r="P24" s="436"/>
      <c r="Q24" s="435">
        <f t="shared" si="12"/>
        <v>0</v>
      </c>
      <c r="R24" s="436">
        <f t="shared" ref="R24:R37" si="15">J24+L24+N24+P24</f>
        <v>0</v>
      </c>
      <c r="S24" s="435">
        <f t="shared" ref="S24:S37" si="16">K24+M24+O24+Q24</f>
        <v>0</v>
      </c>
      <c r="T24" s="509"/>
      <c r="U24" s="510"/>
      <c r="V24" s="510"/>
      <c r="W24" s="510"/>
      <c r="X24" s="510"/>
      <c r="Y24" s="510"/>
      <c r="Z24" s="510"/>
      <c r="AA24" s="510"/>
      <c r="AB24" s="510"/>
      <c r="AC24" s="510"/>
    </row>
    <row r="25" spans="1:29">
      <c r="A25" s="508" t="s">
        <v>985</v>
      </c>
      <c r="B25" s="510" t="s">
        <v>3402</v>
      </c>
      <c r="C25" s="509"/>
      <c r="D25" s="509"/>
      <c r="E25" s="509"/>
      <c r="F25" s="509"/>
      <c r="G25" s="509"/>
      <c r="H25" s="509"/>
      <c r="I25" s="509">
        <f t="shared" si="6"/>
        <v>0</v>
      </c>
      <c r="J25" s="509"/>
      <c r="K25" s="435">
        <f t="shared" si="9"/>
        <v>0</v>
      </c>
      <c r="L25" s="436"/>
      <c r="M25" s="435">
        <f t="shared" si="10"/>
        <v>0</v>
      </c>
      <c r="N25" s="436"/>
      <c r="O25" s="435">
        <f t="shared" si="11"/>
        <v>0</v>
      </c>
      <c r="P25" s="436"/>
      <c r="Q25" s="435">
        <f t="shared" si="12"/>
        <v>0</v>
      </c>
      <c r="R25" s="436">
        <f t="shared" si="15"/>
        <v>0</v>
      </c>
      <c r="S25" s="435">
        <f t="shared" si="16"/>
        <v>0</v>
      </c>
      <c r="T25" s="509"/>
      <c r="U25" s="510"/>
      <c r="V25" s="510"/>
      <c r="W25" s="510"/>
      <c r="X25" s="510"/>
      <c r="Y25" s="510"/>
      <c r="Z25" s="510"/>
      <c r="AA25" s="510"/>
      <c r="AB25" s="510"/>
      <c r="AC25" s="510"/>
    </row>
    <row r="26" spans="1:29">
      <c r="A26" s="508" t="s">
        <v>987</v>
      </c>
      <c r="B26" s="510" t="s">
        <v>3403</v>
      </c>
      <c r="C26" s="509"/>
      <c r="D26" s="509"/>
      <c r="E26" s="509"/>
      <c r="F26" s="509"/>
      <c r="G26" s="509"/>
      <c r="H26" s="509"/>
      <c r="I26" s="509">
        <f t="shared" si="6"/>
        <v>0</v>
      </c>
      <c r="J26" s="509"/>
      <c r="K26" s="435">
        <f t="shared" si="9"/>
        <v>0</v>
      </c>
      <c r="L26" s="436"/>
      <c r="M26" s="435">
        <f t="shared" si="10"/>
        <v>0</v>
      </c>
      <c r="N26" s="436"/>
      <c r="O26" s="435">
        <f t="shared" si="11"/>
        <v>0</v>
      </c>
      <c r="P26" s="436"/>
      <c r="Q26" s="435">
        <f t="shared" si="12"/>
        <v>0</v>
      </c>
      <c r="R26" s="436">
        <f t="shared" si="15"/>
        <v>0</v>
      </c>
      <c r="S26" s="435">
        <f t="shared" si="16"/>
        <v>0</v>
      </c>
      <c r="T26" s="509"/>
      <c r="U26" s="538"/>
      <c r="V26" s="538"/>
      <c r="W26" s="538"/>
      <c r="X26" s="538"/>
      <c r="Y26" s="538"/>
      <c r="Z26" s="538"/>
      <c r="AA26" s="538"/>
      <c r="AB26" s="538"/>
      <c r="AC26" s="538"/>
    </row>
    <row r="27" spans="1:29">
      <c r="A27" s="508" t="s">
        <v>3404</v>
      </c>
      <c r="B27" s="510" t="s">
        <v>3405</v>
      </c>
      <c r="C27" s="509"/>
      <c r="D27" s="509"/>
      <c r="E27" s="509"/>
      <c r="F27" s="509"/>
      <c r="G27" s="509"/>
      <c r="H27" s="509"/>
      <c r="I27" s="509">
        <f t="shared" si="6"/>
        <v>0</v>
      </c>
      <c r="J27" s="509"/>
      <c r="K27" s="435">
        <f t="shared" si="9"/>
        <v>0</v>
      </c>
      <c r="L27" s="436"/>
      <c r="M27" s="435">
        <f t="shared" si="10"/>
        <v>0</v>
      </c>
      <c r="N27" s="436"/>
      <c r="O27" s="435">
        <f t="shared" si="11"/>
        <v>0</v>
      </c>
      <c r="P27" s="436"/>
      <c r="Q27" s="435">
        <f t="shared" si="12"/>
        <v>0</v>
      </c>
      <c r="R27" s="436">
        <f t="shared" si="15"/>
        <v>0</v>
      </c>
      <c r="S27" s="435">
        <f t="shared" si="16"/>
        <v>0</v>
      </c>
      <c r="T27" s="509"/>
      <c r="U27" s="538"/>
      <c r="V27" s="538"/>
      <c r="W27" s="538"/>
      <c r="X27" s="538"/>
      <c r="Y27" s="538"/>
      <c r="Z27" s="538"/>
      <c r="AA27" s="538"/>
      <c r="AB27" s="538"/>
      <c r="AC27" s="538"/>
    </row>
    <row r="28" spans="1:29">
      <c r="A28" s="508" t="s">
        <v>3406</v>
      </c>
      <c r="B28" s="510" t="s">
        <v>3407</v>
      </c>
      <c r="C28" s="509"/>
      <c r="D28" s="509"/>
      <c r="E28" s="509"/>
      <c r="F28" s="509"/>
      <c r="G28" s="509"/>
      <c r="H28" s="509"/>
      <c r="I28" s="509">
        <f t="shared" si="6"/>
        <v>0</v>
      </c>
      <c r="J28" s="509"/>
      <c r="K28" s="435">
        <f t="shared" si="9"/>
        <v>0</v>
      </c>
      <c r="L28" s="436"/>
      <c r="M28" s="435">
        <f t="shared" si="10"/>
        <v>0</v>
      </c>
      <c r="N28" s="436"/>
      <c r="O28" s="435">
        <f t="shared" si="11"/>
        <v>0</v>
      </c>
      <c r="P28" s="436"/>
      <c r="Q28" s="435">
        <f t="shared" si="12"/>
        <v>0</v>
      </c>
      <c r="R28" s="436">
        <f t="shared" si="15"/>
        <v>0</v>
      </c>
      <c r="S28" s="435">
        <f t="shared" si="16"/>
        <v>0</v>
      </c>
      <c r="T28" s="509"/>
      <c r="U28" s="538"/>
      <c r="V28" s="538"/>
      <c r="W28" s="538"/>
      <c r="X28" s="538"/>
      <c r="Y28" s="538"/>
      <c r="Z28" s="538"/>
      <c r="AA28" s="538"/>
      <c r="AB28" s="538"/>
      <c r="AC28" s="538"/>
    </row>
    <row r="29" spans="1:29">
      <c r="A29" s="508" t="s">
        <v>3408</v>
      </c>
      <c r="B29" s="510" t="s">
        <v>3409</v>
      </c>
      <c r="C29" s="509"/>
      <c r="D29" s="509"/>
      <c r="E29" s="509"/>
      <c r="F29" s="509"/>
      <c r="G29" s="509"/>
      <c r="H29" s="509"/>
      <c r="I29" s="509">
        <f t="shared" si="6"/>
        <v>0</v>
      </c>
      <c r="J29" s="509"/>
      <c r="K29" s="435">
        <f t="shared" si="9"/>
        <v>0</v>
      </c>
      <c r="L29" s="436"/>
      <c r="M29" s="435">
        <f t="shared" si="10"/>
        <v>0</v>
      </c>
      <c r="N29" s="436"/>
      <c r="O29" s="435">
        <f t="shared" si="11"/>
        <v>0</v>
      </c>
      <c r="P29" s="436"/>
      <c r="Q29" s="435">
        <f t="shared" si="12"/>
        <v>0</v>
      </c>
      <c r="R29" s="436">
        <f t="shared" si="15"/>
        <v>0</v>
      </c>
      <c r="S29" s="435">
        <f t="shared" si="16"/>
        <v>0</v>
      </c>
      <c r="T29" s="509"/>
      <c r="U29" s="538"/>
      <c r="V29" s="538"/>
      <c r="W29" s="538"/>
      <c r="X29" s="538"/>
      <c r="Y29" s="538"/>
      <c r="Z29" s="538"/>
      <c r="AA29" s="538"/>
      <c r="AB29" s="538"/>
      <c r="AC29" s="538"/>
    </row>
    <row r="30" spans="1:29">
      <c r="A30" s="508" t="s">
        <v>3410</v>
      </c>
      <c r="B30" s="510" t="s">
        <v>3411</v>
      </c>
      <c r="C30" s="509"/>
      <c r="D30" s="509"/>
      <c r="E30" s="509"/>
      <c r="F30" s="509"/>
      <c r="G30" s="509"/>
      <c r="H30" s="509"/>
      <c r="I30" s="509">
        <f t="shared" si="6"/>
        <v>0</v>
      </c>
      <c r="J30" s="509"/>
      <c r="K30" s="435">
        <f t="shared" si="9"/>
        <v>0</v>
      </c>
      <c r="L30" s="436"/>
      <c r="M30" s="435">
        <f t="shared" si="10"/>
        <v>0</v>
      </c>
      <c r="N30" s="436"/>
      <c r="O30" s="435">
        <f t="shared" si="11"/>
        <v>0</v>
      </c>
      <c r="P30" s="436"/>
      <c r="Q30" s="435">
        <f t="shared" si="12"/>
        <v>0</v>
      </c>
      <c r="R30" s="436">
        <f t="shared" si="15"/>
        <v>0</v>
      </c>
      <c r="S30" s="435">
        <f t="shared" si="16"/>
        <v>0</v>
      </c>
      <c r="T30" s="509"/>
      <c r="U30" s="538"/>
      <c r="V30" s="538"/>
      <c r="W30" s="538"/>
      <c r="X30" s="538"/>
      <c r="Y30" s="538"/>
      <c r="Z30" s="538"/>
      <c r="AA30" s="538"/>
      <c r="AB30" s="538"/>
      <c r="AC30" s="538"/>
    </row>
    <row r="31" spans="1:29" ht="36">
      <c r="A31" s="508" t="s">
        <v>3412</v>
      </c>
      <c r="B31" s="510" t="s">
        <v>3413</v>
      </c>
      <c r="C31" s="509"/>
      <c r="D31" s="509"/>
      <c r="E31" s="509"/>
      <c r="F31" s="509"/>
      <c r="G31" s="509"/>
      <c r="H31" s="509"/>
      <c r="I31" s="509">
        <f t="shared" si="6"/>
        <v>0</v>
      </c>
      <c r="J31" s="509"/>
      <c r="K31" s="435">
        <f t="shared" si="9"/>
        <v>0</v>
      </c>
      <c r="L31" s="436"/>
      <c r="M31" s="435">
        <f t="shared" si="10"/>
        <v>0</v>
      </c>
      <c r="N31" s="436"/>
      <c r="O31" s="435">
        <f t="shared" si="11"/>
        <v>0</v>
      </c>
      <c r="P31" s="436"/>
      <c r="Q31" s="435">
        <f t="shared" si="12"/>
        <v>0</v>
      </c>
      <c r="R31" s="436">
        <f t="shared" si="15"/>
        <v>0</v>
      </c>
      <c r="S31" s="435">
        <f t="shared" si="16"/>
        <v>0</v>
      </c>
      <c r="T31" s="509"/>
      <c r="U31" s="538"/>
      <c r="V31" s="538"/>
      <c r="W31" s="538"/>
      <c r="X31" s="538"/>
      <c r="Y31" s="538"/>
      <c r="Z31" s="538"/>
      <c r="AA31" s="538"/>
      <c r="AB31" s="538"/>
      <c r="AC31" s="538"/>
    </row>
    <row r="32" spans="1:29">
      <c r="A32" s="508" t="s">
        <v>3414</v>
      </c>
      <c r="B32" s="510" t="s">
        <v>3415</v>
      </c>
      <c r="C32" s="509"/>
      <c r="D32" s="509"/>
      <c r="E32" s="509"/>
      <c r="F32" s="509"/>
      <c r="G32" s="509"/>
      <c r="H32" s="509"/>
      <c r="I32" s="509">
        <f t="shared" si="6"/>
        <v>0</v>
      </c>
      <c r="J32" s="509"/>
      <c r="K32" s="435">
        <f t="shared" si="9"/>
        <v>0</v>
      </c>
      <c r="L32" s="436"/>
      <c r="M32" s="435">
        <f t="shared" si="10"/>
        <v>0</v>
      </c>
      <c r="N32" s="436"/>
      <c r="O32" s="435">
        <f t="shared" si="11"/>
        <v>0</v>
      </c>
      <c r="P32" s="436"/>
      <c r="Q32" s="435">
        <f t="shared" si="12"/>
        <v>0</v>
      </c>
      <c r="R32" s="436">
        <f t="shared" si="15"/>
        <v>0</v>
      </c>
      <c r="S32" s="435">
        <f t="shared" si="16"/>
        <v>0</v>
      </c>
      <c r="T32" s="509"/>
      <c r="U32" s="538"/>
      <c r="V32" s="538"/>
      <c r="W32" s="538"/>
      <c r="X32" s="538"/>
      <c r="Y32" s="538"/>
      <c r="Z32" s="538"/>
      <c r="AA32" s="538"/>
      <c r="AB32" s="538"/>
      <c r="AC32" s="538"/>
    </row>
    <row r="33" spans="1:29" ht="60">
      <c r="A33" s="508" t="s">
        <v>3416</v>
      </c>
      <c r="B33" s="510" t="s">
        <v>3431</v>
      </c>
      <c r="C33" s="509"/>
      <c r="D33" s="509"/>
      <c r="E33" s="509"/>
      <c r="F33" s="509"/>
      <c r="G33" s="509"/>
      <c r="H33" s="509"/>
      <c r="I33" s="509">
        <f t="shared" si="6"/>
        <v>0</v>
      </c>
      <c r="J33" s="509"/>
      <c r="K33" s="435">
        <f t="shared" si="9"/>
        <v>0</v>
      </c>
      <c r="L33" s="436"/>
      <c r="M33" s="435">
        <f t="shared" si="10"/>
        <v>0</v>
      </c>
      <c r="N33" s="436"/>
      <c r="O33" s="435">
        <f t="shared" si="11"/>
        <v>0</v>
      </c>
      <c r="P33" s="436"/>
      <c r="Q33" s="435">
        <f t="shared" si="12"/>
        <v>0</v>
      </c>
      <c r="R33" s="436">
        <f t="shared" si="15"/>
        <v>0</v>
      </c>
      <c r="S33" s="435">
        <f t="shared" si="16"/>
        <v>0</v>
      </c>
      <c r="T33" s="509"/>
      <c r="U33" s="538"/>
      <c r="V33" s="538"/>
      <c r="W33" s="538"/>
      <c r="X33" s="538"/>
      <c r="Y33" s="538"/>
      <c r="Z33" s="538"/>
      <c r="AA33" s="538"/>
      <c r="AB33" s="538"/>
      <c r="AC33" s="538"/>
    </row>
    <row r="34" spans="1:29">
      <c r="A34" s="508"/>
      <c r="B34" s="510"/>
      <c r="C34" s="509"/>
      <c r="D34" s="509"/>
      <c r="E34" s="509"/>
      <c r="F34" s="509"/>
      <c r="G34" s="509"/>
      <c r="H34" s="509"/>
      <c r="I34" s="509">
        <f t="shared" si="6"/>
        <v>0</v>
      </c>
      <c r="J34" s="509"/>
      <c r="K34" s="435">
        <f t="shared" si="9"/>
        <v>0</v>
      </c>
      <c r="L34" s="436"/>
      <c r="M34" s="435">
        <f t="shared" si="10"/>
        <v>0</v>
      </c>
      <c r="N34" s="436"/>
      <c r="O34" s="435">
        <f t="shared" si="11"/>
        <v>0</v>
      </c>
      <c r="P34" s="436"/>
      <c r="Q34" s="435">
        <f t="shared" si="12"/>
        <v>0</v>
      </c>
      <c r="R34" s="436">
        <f t="shared" si="15"/>
        <v>0</v>
      </c>
      <c r="S34" s="435">
        <f t="shared" si="16"/>
        <v>0</v>
      </c>
      <c r="T34" s="509"/>
      <c r="U34" s="538"/>
      <c r="V34" s="538"/>
      <c r="W34" s="538"/>
      <c r="X34" s="538"/>
      <c r="Y34" s="538"/>
      <c r="Z34" s="538"/>
      <c r="AA34" s="538"/>
      <c r="AB34" s="538"/>
      <c r="AC34" s="538"/>
    </row>
    <row r="35" spans="1:29">
      <c r="A35" s="508"/>
      <c r="B35" s="510"/>
      <c r="C35" s="509"/>
      <c r="D35" s="509"/>
      <c r="E35" s="509"/>
      <c r="F35" s="509"/>
      <c r="G35" s="509"/>
      <c r="H35" s="509"/>
      <c r="I35" s="509">
        <f t="shared" si="6"/>
        <v>0</v>
      </c>
      <c r="J35" s="509"/>
      <c r="K35" s="435">
        <f t="shared" si="9"/>
        <v>0</v>
      </c>
      <c r="L35" s="436"/>
      <c r="M35" s="435">
        <f t="shared" si="10"/>
        <v>0</v>
      </c>
      <c r="N35" s="436"/>
      <c r="O35" s="435">
        <f t="shared" si="11"/>
        <v>0</v>
      </c>
      <c r="P35" s="436"/>
      <c r="Q35" s="435">
        <f t="shared" si="12"/>
        <v>0</v>
      </c>
      <c r="R35" s="436">
        <f t="shared" si="15"/>
        <v>0</v>
      </c>
      <c r="S35" s="435">
        <f t="shared" si="16"/>
        <v>0</v>
      </c>
      <c r="T35" s="509"/>
      <c r="U35" s="538"/>
      <c r="V35" s="538"/>
      <c r="W35" s="538"/>
      <c r="X35" s="538"/>
      <c r="Y35" s="538"/>
      <c r="Z35" s="538"/>
      <c r="AA35" s="538"/>
      <c r="AB35" s="538"/>
      <c r="AC35" s="538"/>
    </row>
    <row r="36" spans="1:29">
      <c r="A36" s="508"/>
      <c r="B36" s="510"/>
      <c r="C36" s="509"/>
      <c r="D36" s="509"/>
      <c r="E36" s="509"/>
      <c r="F36" s="509"/>
      <c r="G36" s="509"/>
      <c r="H36" s="509"/>
      <c r="I36" s="509">
        <f t="shared" si="6"/>
        <v>0</v>
      </c>
      <c r="J36" s="509"/>
      <c r="K36" s="435">
        <f t="shared" si="9"/>
        <v>0</v>
      </c>
      <c r="L36" s="436"/>
      <c r="M36" s="435">
        <f t="shared" si="10"/>
        <v>0</v>
      </c>
      <c r="N36" s="436"/>
      <c r="O36" s="435">
        <f t="shared" si="11"/>
        <v>0</v>
      </c>
      <c r="P36" s="436"/>
      <c r="Q36" s="435">
        <f t="shared" si="12"/>
        <v>0</v>
      </c>
      <c r="R36" s="436">
        <f t="shared" si="15"/>
        <v>0</v>
      </c>
      <c r="S36" s="435">
        <f t="shared" si="16"/>
        <v>0</v>
      </c>
      <c r="T36" s="509"/>
      <c r="U36" s="538"/>
      <c r="V36" s="538"/>
      <c r="W36" s="538"/>
      <c r="X36" s="538"/>
      <c r="Y36" s="538"/>
      <c r="Z36" s="538"/>
      <c r="AA36" s="538"/>
      <c r="AB36" s="538"/>
      <c r="AC36" s="538"/>
    </row>
    <row r="37" spans="1:29">
      <c r="A37" s="508"/>
      <c r="B37" s="687"/>
      <c r="C37" s="509"/>
      <c r="D37" s="509"/>
      <c r="E37" s="509"/>
      <c r="F37" s="509"/>
      <c r="G37" s="509"/>
      <c r="H37" s="509"/>
      <c r="I37" s="509">
        <f t="shared" si="6"/>
        <v>0</v>
      </c>
      <c r="J37" s="509"/>
      <c r="K37" s="435">
        <f t="shared" si="9"/>
        <v>0</v>
      </c>
      <c r="L37" s="436"/>
      <c r="M37" s="435">
        <f t="shared" si="10"/>
        <v>0</v>
      </c>
      <c r="N37" s="436"/>
      <c r="O37" s="435">
        <f t="shared" si="11"/>
        <v>0</v>
      </c>
      <c r="P37" s="436"/>
      <c r="Q37" s="435">
        <f t="shared" si="12"/>
        <v>0</v>
      </c>
      <c r="R37" s="436">
        <f t="shared" si="15"/>
        <v>0</v>
      </c>
      <c r="S37" s="435">
        <f t="shared" si="16"/>
        <v>0</v>
      </c>
      <c r="T37" s="509"/>
      <c r="U37" s="538"/>
      <c r="V37" s="538"/>
      <c r="W37" s="538"/>
      <c r="X37" s="538"/>
      <c r="Y37" s="538"/>
      <c r="Z37" s="538"/>
      <c r="AA37" s="538"/>
      <c r="AB37" s="538"/>
      <c r="AC37" s="538"/>
    </row>
    <row r="38" spans="1:29">
      <c r="A38" s="537" t="s">
        <v>989</v>
      </c>
      <c r="B38" s="539" t="s">
        <v>3417</v>
      </c>
      <c r="C38" s="538"/>
      <c r="D38" s="538"/>
      <c r="E38" s="873">
        <f>SUM(E39:E47)</f>
        <v>0</v>
      </c>
      <c r="F38" s="873">
        <f>SUM(F39:F47)</f>
        <v>0</v>
      </c>
      <c r="G38" s="538"/>
      <c r="H38" s="538"/>
      <c r="I38" s="538"/>
      <c r="J38" s="538"/>
      <c r="K38" s="873">
        <f>SUM(K39:K47)</f>
        <v>0</v>
      </c>
      <c r="L38" s="542"/>
      <c r="M38" s="873">
        <f>SUM(M39:M47)</f>
        <v>0</v>
      </c>
      <c r="N38" s="542"/>
      <c r="O38" s="873">
        <f>SUM(O39:O47)</f>
        <v>0</v>
      </c>
      <c r="P38" s="542"/>
      <c r="Q38" s="873">
        <f>SUM(Q39:Q47)</f>
        <v>0</v>
      </c>
      <c r="R38" s="542"/>
      <c r="S38" s="873">
        <f>SUM(S39:S47)</f>
        <v>0</v>
      </c>
      <c r="T38" s="538"/>
      <c r="U38" s="538"/>
      <c r="V38" s="538"/>
      <c r="W38" s="538"/>
      <c r="X38" s="538"/>
      <c r="Y38" s="538"/>
      <c r="Z38" s="538"/>
      <c r="AA38" s="538"/>
      <c r="AB38" s="538"/>
      <c r="AC38" s="538"/>
    </row>
    <row r="39" spans="1:29">
      <c r="B39" s="686" t="s">
        <v>3418</v>
      </c>
      <c r="C39" s="509"/>
      <c r="D39" s="509"/>
      <c r="E39" s="509"/>
      <c r="F39" s="509"/>
      <c r="G39" s="509"/>
      <c r="H39" s="509"/>
      <c r="I39" s="509"/>
      <c r="J39" s="509"/>
      <c r="K39" s="435"/>
      <c r="L39" s="436"/>
      <c r="M39" s="435"/>
      <c r="N39" s="436"/>
      <c r="O39" s="435"/>
      <c r="P39" s="436"/>
      <c r="Q39" s="435"/>
      <c r="R39" s="436"/>
      <c r="S39" s="435"/>
      <c r="T39" s="509"/>
      <c r="U39" s="538"/>
      <c r="V39" s="538"/>
      <c r="W39" s="538"/>
      <c r="X39" s="538"/>
      <c r="Y39" s="538"/>
      <c r="Z39" s="538"/>
      <c r="AA39" s="538"/>
      <c r="AB39" s="538"/>
      <c r="AC39" s="538"/>
    </row>
    <row r="40" spans="1:29" ht="24">
      <c r="A40" s="508" t="s">
        <v>991</v>
      </c>
      <c r="B40" s="510" t="s">
        <v>3419</v>
      </c>
      <c r="C40" s="509"/>
      <c r="D40" s="509"/>
      <c r="E40" s="509"/>
      <c r="F40" s="509"/>
      <c r="G40" s="509"/>
      <c r="H40" s="509"/>
      <c r="I40" s="509">
        <f t="shared" ref="I40:I42" si="17">H40/100000</f>
        <v>0</v>
      </c>
      <c r="J40" s="509"/>
      <c r="K40" s="435">
        <f>J40*I40</f>
        <v>0</v>
      </c>
      <c r="L40" s="436"/>
      <c r="M40" s="435">
        <f>L40*I40</f>
        <v>0</v>
      </c>
      <c r="N40" s="436"/>
      <c r="O40" s="435">
        <f>N40*I40</f>
        <v>0</v>
      </c>
      <c r="P40" s="436"/>
      <c r="Q40" s="435">
        <f>P40*I40</f>
        <v>0</v>
      </c>
      <c r="R40" s="436">
        <f t="shared" ref="R40:R47" si="18">J40+L40+N40+P40</f>
        <v>0</v>
      </c>
      <c r="S40" s="435">
        <f t="shared" ref="S40:S47" si="19">K40+M40+O40+Q40</f>
        <v>0</v>
      </c>
      <c r="T40" s="509"/>
      <c r="U40" s="538"/>
      <c r="V40" s="538"/>
      <c r="W40" s="538"/>
      <c r="X40" s="538"/>
      <c r="Y40" s="538"/>
      <c r="Z40" s="538"/>
      <c r="AA40" s="538"/>
      <c r="AB40" s="538"/>
      <c r="AC40" s="538"/>
    </row>
    <row r="41" spans="1:29" ht="48">
      <c r="A41" s="508" t="s">
        <v>993</v>
      </c>
      <c r="B41" s="510" t="s">
        <v>3420</v>
      </c>
      <c r="C41" s="509"/>
      <c r="D41" s="509"/>
      <c r="E41" s="509"/>
      <c r="F41" s="509"/>
      <c r="G41" s="509"/>
      <c r="H41" s="509"/>
      <c r="I41" s="509">
        <f t="shared" si="17"/>
        <v>0</v>
      </c>
      <c r="J41" s="509"/>
      <c r="K41" s="435">
        <f>J41*I41</f>
        <v>0</v>
      </c>
      <c r="L41" s="436"/>
      <c r="M41" s="435">
        <f>L41*I41</f>
        <v>0</v>
      </c>
      <c r="N41" s="436"/>
      <c r="O41" s="435">
        <f>N41*I41</f>
        <v>0</v>
      </c>
      <c r="P41" s="436"/>
      <c r="Q41" s="435">
        <f>P41*I41</f>
        <v>0</v>
      </c>
      <c r="R41" s="436">
        <f t="shared" si="18"/>
        <v>0</v>
      </c>
      <c r="S41" s="435">
        <f t="shared" si="19"/>
        <v>0</v>
      </c>
      <c r="T41" s="509"/>
      <c r="U41" s="538"/>
      <c r="V41" s="538"/>
      <c r="W41" s="538"/>
      <c r="X41" s="538"/>
      <c r="Y41" s="538"/>
      <c r="Z41" s="538"/>
      <c r="AA41" s="538"/>
      <c r="AB41" s="538"/>
      <c r="AC41" s="538"/>
    </row>
    <row r="42" spans="1:29">
      <c r="A42" s="508" t="s">
        <v>995</v>
      </c>
      <c r="B42" s="510" t="s">
        <v>3421</v>
      </c>
      <c r="C42" s="509"/>
      <c r="D42" s="509"/>
      <c r="E42" s="509"/>
      <c r="F42" s="509"/>
      <c r="G42" s="509"/>
      <c r="H42" s="509"/>
      <c r="I42" s="509">
        <f t="shared" si="17"/>
        <v>0</v>
      </c>
      <c r="J42" s="509"/>
      <c r="K42" s="435">
        <f>J42*I42</f>
        <v>0</v>
      </c>
      <c r="L42" s="436"/>
      <c r="M42" s="435">
        <f>L42*I42</f>
        <v>0</v>
      </c>
      <c r="N42" s="436"/>
      <c r="O42" s="435">
        <f>N42*I42</f>
        <v>0</v>
      </c>
      <c r="P42" s="436"/>
      <c r="Q42" s="435">
        <f>P42*I42</f>
        <v>0</v>
      </c>
      <c r="R42" s="436">
        <f t="shared" si="18"/>
        <v>0</v>
      </c>
      <c r="S42" s="435">
        <f t="shared" si="19"/>
        <v>0</v>
      </c>
      <c r="T42" s="509"/>
      <c r="U42" s="538"/>
      <c r="V42" s="538"/>
      <c r="W42" s="538"/>
      <c r="X42" s="538"/>
      <c r="Y42" s="538"/>
      <c r="Z42" s="538"/>
      <c r="AA42" s="538"/>
      <c r="AB42" s="538"/>
      <c r="AC42" s="538"/>
    </row>
    <row r="43" spans="1:29" s="824" customFormat="1" ht="170.25" customHeight="1">
      <c r="A43" s="821"/>
      <c r="B43" s="1009" t="s">
        <v>3440</v>
      </c>
      <c r="C43" s="1010"/>
      <c r="D43" s="1010"/>
      <c r="E43" s="892"/>
      <c r="F43" s="892"/>
      <c r="G43" s="822"/>
      <c r="H43" s="822"/>
      <c r="I43" s="822"/>
      <c r="J43" s="822"/>
      <c r="K43" s="435"/>
      <c r="L43" s="436"/>
      <c r="M43" s="435"/>
      <c r="N43" s="436"/>
      <c r="O43" s="435"/>
      <c r="P43" s="436"/>
      <c r="Q43" s="435"/>
      <c r="R43" s="436"/>
      <c r="S43" s="435"/>
      <c r="T43" s="822"/>
      <c r="U43" s="823"/>
      <c r="V43" s="823"/>
      <c r="W43" s="823"/>
      <c r="X43" s="823"/>
      <c r="Y43" s="823"/>
      <c r="Z43" s="823"/>
      <c r="AA43" s="823"/>
      <c r="AB43" s="823"/>
      <c r="AC43" s="823"/>
    </row>
    <row r="44" spans="1:29" ht="24">
      <c r="A44" s="508"/>
      <c r="B44" s="686" t="s">
        <v>3422</v>
      </c>
      <c r="C44" s="509"/>
      <c r="D44" s="509"/>
      <c r="E44" s="509"/>
      <c r="F44" s="509"/>
      <c r="G44" s="509"/>
      <c r="H44" s="509"/>
      <c r="I44" s="509"/>
      <c r="J44" s="509"/>
      <c r="K44" s="435"/>
      <c r="L44" s="436"/>
      <c r="M44" s="435"/>
      <c r="N44" s="436"/>
      <c r="O44" s="435"/>
      <c r="P44" s="436"/>
      <c r="Q44" s="435"/>
      <c r="R44" s="436"/>
      <c r="S44" s="435"/>
      <c r="T44" s="509"/>
      <c r="U44" s="538"/>
      <c r="V44" s="538"/>
      <c r="W44" s="538"/>
      <c r="X44" s="538"/>
      <c r="Y44" s="538"/>
      <c r="Z44" s="538"/>
      <c r="AA44" s="538"/>
      <c r="AB44" s="538"/>
      <c r="AC44" s="538"/>
    </row>
    <row r="45" spans="1:29" ht="36">
      <c r="A45" s="508" t="s">
        <v>997</v>
      </c>
      <c r="B45" s="510" t="s">
        <v>3423</v>
      </c>
      <c r="C45" s="509"/>
      <c r="D45" s="509"/>
      <c r="E45" s="509"/>
      <c r="F45" s="509"/>
      <c r="G45" s="509"/>
      <c r="H45" s="509"/>
      <c r="I45" s="509"/>
      <c r="J45" s="509"/>
      <c r="K45" s="435">
        <f>J45*I45</f>
        <v>0</v>
      </c>
      <c r="L45" s="436"/>
      <c r="M45" s="435">
        <f>L45*I45</f>
        <v>0</v>
      </c>
      <c r="N45" s="436"/>
      <c r="O45" s="435">
        <f>N45*I45</f>
        <v>0</v>
      </c>
      <c r="P45" s="436"/>
      <c r="Q45" s="435">
        <f>P45*I45</f>
        <v>0</v>
      </c>
      <c r="R45" s="436">
        <f t="shared" si="18"/>
        <v>0</v>
      </c>
      <c r="S45" s="435">
        <f t="shared" si="19"/>
        <v>0</v>
      </c>
      <c r="T45" s="509"/>
      <c r="U45" s="538"/>
      <c r="V45" s="538"/>
      <c r="W45" s="538"/>
      <c r="X45" s="538"/>
      <c r="Y45" s="538"/>
      <c r="Z45" s="538"/>
      <c r="AA45" s="538"/>
      <c r="AB45" s="538"/>
      <c r="AC45" s="538"/>
    </row>
    <row r="46" spans="1:29" ht="49.5" customHeight="1">
      <c r="A46" s="508"/>
      <c r="B46" s="1009" t="s">
        <v>3424</v>
      </c>
      <c r="C46" s="1010"/>
      <c r="D46" s="1010"/>
      <c r="E46" s="892"/>
      <c r="F46" s="892"/>
      <c r="G46" s="509"/>
      <c r="H46" s="509"/>
      <c r="I46" s="509"/>
      <c r="J46" s="509"/>
      <c r="K46" s="435"/>
      <c r="L46" s="436"/>
      <c r="M46" s="435"/>
      <c r="N46" s="436"/>
      <c r="O46" s="435"/>
      <c r="P46" s="436"/>
      <c r="Q46" s="435"/>
      <c r="R46" s="436"/>
      <c r="S46" s="435"/>
      <c r="T46" s="509"/>
      <c r="U46" s="538"/>
      <c r="V46" s="538"/>
      <c r="W46" s="538"/>
      <c r="X46" s="538"/>
      <c r="Y46" s="538"/>
      <c r="Z46" s="538"/>
      <c r="AA46" s="538"/>
      <c r="AB46" s="538"/>
      <c r="AC46" s="538"/>
    </row>
    <row r="47" spans="1:29" ht="36">
      <c r="A47" s="508" t="s">
        <v>3425</v>
      </c>
      <c r="B47" s="510" t="s">
        <v>3426</v>
      </c>
      <c r="C47" s="509"/>
      <c r="D47" s="509"/>
      <c r="E47" s="509"/>
      <c r="F47" s="509"/>
      <c r="G47" s="509"/>
      <c r="H47" s="509"/>
      <c r="I47" s="509">
        <f t="shared" ref="I47" si="20">H47/100000</f>
        <v>0</v>
      </c>
      <c r="J47" s="509"/>
      <c r="K47" s="435">
        <f>J47*I47</f>
        <v>0</v>
      </c>
      <c r="L47" s="436"/>
      <c r="M47" s="435">
        <f>L47*I47</f>
        <v>0</v>
      </c>
      <c r="N47" s="436"/>
      <c r="O47" s="435">
        <f>N47*I47</f>
        <v>0</v>
      </c>
      <c r="P47" s="436"/>
      <c r="Q47" s="435">
        <f>P47*I47</f>
        <v>0</v>
      </c>
      <c r="R47" s="436">
        <f t="shared" si="18"/>
        <v>0</v>
      </c>
      <c r="S47" s="435">
        <f t="shared" si="19"/>
        <v>0</v>
      </c>
      <c r="T47" s="509"/>
      <c r="U47" s="538"/>
      <c r="V47" s="538"/>
      <c r="W47" s="538"/>
      <c r="X47" s="538"/>
      <c r="Y47" s="538"/>
      <c r="Z47" s="538"/>
      <c r="AA47" s="538"/>
      <c r="AB47" s="538"/>
      <c r="AC47" s="538"/>
    </row>
    <row r="48" spans="1:29">
      <c r="A48" s="537" t="s">
        <v>998</v>
      </c>
      <c r="B48" s="539" t="s">
        <v>3427</v>
      </c>
      <c r="C48" s="538"/>
      <c r="D48" s="538"/>
      <c r="E48" s="873">
        <f t="shared" ref="E48:F48" si="21">SUM(E49:E50)</f>
        <v>0</v>
      </c>
      <c r="F48" s="873">
        <f t="shared" si="21"/>
        <v>0</v>
      </c>
      <c r="G48" s="538"/>
      <c r="H48" s="538"/>
      <c r="I48" s="538"/>
      <c r="J48" s="538"/>
      <c r="K48" s="873">
        <f>SUM(K49:K50)</f>
        <v>0</v>
      </c>
      <c r="L48" s="542"/>
      <c r="M48" s="873">
        <f>SUM(M49:M50)</f>
        <v>0</v>
      </c>
      <c r="N48" s="542"/>
      <c r="O48" s="873">
        <f>SUM(O49:O50)</f>
        <v>0</v>
      </c>
      <c r="P48" s="542"/>
      <c r="Q48" s="873">
        <f>SUM(Q49:Q50)</f>
        <v>0</v>
      </c>
      <c r="R48" s="542"/>
      <c r="S48" s="873">
        <f>SUM(S49:S50)</f>
        <v>0</v>
      </c>
      <c r="T48" s="538"/>
      <c r="U48" s="538"/>
      <c r="V48" s="538"/>
      <c r="W48" s="538"/>
      <c r="X48" s="538"/>
      <c r="Y48" s="538"/>
      <c r="Z48" s="538"/>
      <c r="AA48" s="538"/>
      <c r="AB48" s="538"/>
      <c r="AC48" s="538"/>
    </row>
    <row r="49" spans="1:29" ht="24">
      <c r="A49" s="508" t="s">
        <v>1000</v>
      </c>
      <c r="B49" s="510" t="s">
        <v>3428</v>
      </c>
      <c r="C49" s="509"/>
      <c r="D49" s="509"/>
      <c r="E49" s="509"/>
      <c r="F49" s="509"/>
      <c r="G49" s="509"/>
      <c r="H49" s="509"/>
      <c r="I49" s="509">
        <f t="shared" ref="I49:I57" si="22">H49/100000</f>
        <v>0</v>
      </c>
      <c r="J49" s="509"/>
      <c r="K49" s="435">
        <f>J49*I49</f>
        <v>0</v>
      </c>
      <c r="L49" s="436"/>
      <c r="M49" s="435">
        <f>L49*I49</f>
        <v>0</v>
      </c>
      <c r="N49" s="436"/>
      <c r="O49" s="435">
        <f>N49*I49</f>
        <v>0</v>
      </c>
      <c r="P49" s="436"/>
      <c r="Q49" s="435">
        <f>P49*I49</f>
        <v>0</v>
      </c>
      <c r="R49" s="436">
        <f t="shared" ref="R49:R50" si="23">J49+L49+N49+P49</f>
        <v>0</v>
      </c>
      <c r="S49" s="435">
        <f t="shared" ref="S49:S50" si="24">K49+M49+O49+Q49</f>
        <v>0</v>
      </c>
      <c r="T49" s="509"/>
      <c r="U49" s="538"/>
      <c r="V49" s="538"/>
      <c r="W49" s="538"/>
      <c r="X49" s="538"/>
      <c r="Y49" s="538"/>
      <c r="Z49" s="538"/>
      <c r="AA49" s="538"/>
      <c r="AB49" s="538"/>
      <c r="AC49" s="538"/>
    </row>
    <row r="50" spans="1:29" ht="60">
      <c r="A50" s="508" t="s">
        <v>1002</v>
      </c>
      <c r="B50" s="510" t="s">
        <v>3429</v>
      </c>
      <c r="C50" s="509"/>
      <c r="D50" s="509"/>
      <c r="E50" s="509"/>
      <c r="F50" s="509"/>
      <c r="G50" s="509"/>
      <c r="H50" s="509"/>
      <c r="I50" s="509">
        <f t="shared" si="22"/>
        <v>0</v>
      </c>
      <c r="J50" s="509"/>
      <c r="K50" s="435">
        <f>J50*I50</f>
        <v>0</v>
      </c>
      <c r="L50" s="436"/>
      <c r="M50" s="435">
        <f>L50*I50</f>
        <v>0</v>
      </c>
      <c r="N50" s="436"/>
      <c r="O50" s="435">
        <f>N50*I50</f>
        <v>0</v>
      </c>
      <c r="P50" s="436"/>
      <c r="Q50" s="435">
        <f>P50*I50</f>
        <v>0</v>
      </c>
      <c r="R50" s="436">
        <f t="shared" si="23"/>
        <v>0</v>
      </c>
      <c r="S50" s="435">
        <f t="shared" si="24"/>
        <v>0</v>
      </c>
      <c r="T50" s="509"/>
      <c r="U50" s="538"/>
      <c r="V50" s="538"/>
      <c r="W50" s="538"/>
      <c r="X50" s="538"/>
      <c r="Y50" s="538"/>
      <c r="Z50" s="538"/>
      <c r="AA50" s="538"/>
      <c r="AB50" s="538"/>
      <c r="AC50" s="538"/>
    </row>
    <row r="51" spans="1:29">
      <c r="A51" s="537" t="s">
        <v>1004</v>
      </c>
      <c r="B51" s="539" t="s">
        <v>3430</v>
      </c>
      <c r="C51" s="539"/>
      <c r="D51" s="539"/>
      <c r="E51" s="830">
        <f t="shared" ref="E51:F51" si="25">SUM(E52:E57)</f>
        <v>0</v>
      </c>
      <c r="F51" s="830">
        <f t="shared" si="25"/>
        <v>0</v>
      </c>
      <c r="G51" s="539"/>
      <c r="H51" s="539"/>
      <c r="I51" s="539"/>
      <c r="J51" s="539"/>
      <c r="K51" s="830">
        <f>SUM(K52:K57)</f>
        <v>0</v>
      </c>
      <c r="L51" s="540"/>
      <c r="M51" s="830">
        <f>SUM(M52:M57)</f>
        <v>0</v>
      </c>
      <c r="N51" s="540"/>
      <c r="O51" s="830">
        <f>SUM(O52:O57)</f>
        <v>0</v>
      </c>
      <c r="P51" s="540"/>
      <c r="Q51" s="830">
        <f>SUM(Q52:Q57)</f>
        <v>0</v>
      </c>
      <c r="R51" s="540"/>
      <c r="S51" s="830">
        <f>SUM(S52:S57)</f>
        <v>0</v>
      </c>
      <c r="T51" s="539"/>
      <c r="U51" s="538"/>
      <c r="V51" s="538"/>
      <c r="W51" s="538"/>
      <c r="X51" s="538"/>
      <c r="Y51" s="538"/>
      <c r="Z51" s="538"/>
      <c r="AA51" s="538"/>
      <c r="AB51" s="538"/>
      <c r="AC51" s="538"/>
    </row>
    <row r="52" spans="1:29" s="533" customFormat="1">
      <c r="A52" s="531"/>
      <c r="B52" s="688"/>
      <c r="C52" s="688"/>
      <c r="D52" s="688"/>
      <c r="E52" s="688"/>
      <c r="F52" s="688"/>
      <c r="G52" s="688"/>
      <c r="H52" s="688"/>
      <c r="I52" s="509">
        <f t="shared" si="22"/>
        <v>0</v>
      </c>
      <c r="J52" s="688"/>
      <c r="K52" s="435">
        <f t="shared" ref="K52:K57" si="26">J52*I52</f>
        <v>0</v>
      </c>
      <c r="L52" s="436"/>
      <c r="M52" s="435">
        <f t="shared" ref="M52:M57" si="27">L52*I52</f>
        <v>0</v>
      </c>
      <c r="N52" s="436"/>
      <c r="O52" s="435">
        <f t="shared" ref="O52:O57" si="28">N52*I52</f>
        <v>0</v>
      </c>
      <c r="P52" s="436"/>
      <c r="Q52" s="435">
        <f t="shared" ref="Q52:Q57" si="29">P52*I52</f>
        <v>0</v>
      </c>
      <c r="R52" s="436">
        <f t="shared" ref="R52:R57" si="30">J52+L52+N52+P52</f>
        <v>0</v>
      </c>
      <c r="S52" s="435">
        <f t="shared" ref="S52:S57" si="31">K52+M52+O52+Q52</f>
        <v>0</v>
      </c>
      <c r="T52" s="688"/>
      <c r="U52" s="688"/>
      <c r="V52" s="688"/>
      <c r="W52" s="688"/>
      <c r="X52" s="688"/>
      <c r="Y52" s="688"/>
      <c r="Z52" s="688"/>
      <c r="AA52" s="688"/>
      <c r="AB52" s="688"/>
      <c r="AC52" s="688"/>
    </row>
    <row r="53" spans="1:29" s="533" customFormat="1">
      <c r="A53" s="531"/>
      <c r="B53" s="688"/>
      <c r="C53" s="688"/>
      <c r="D53" s="688"/>
      <c r="E53" s="688"/>
      <c r="F53" s="688"/>
      <c r="G53" s="688"/>
      <c r="H53" s="688"/>
      <c r="I53" s="509">
        <f t="shared" si="22"/>
        <v>0</v>
      </c>
      <c r="J53" s="688"/>
      <c r="K53" s="435">
        <f t="shared" si="26"/>
        <v>0</v>
      </c>
      <c r="L53" s="436"/>
      <c r="M53" s="435">
        <f t="shared" si="27"/>
        <v>0</v>
      </c>
      <c r="N53" s="436"/>
      <c r="O53" s="435">
        <f t="shared" si="28"/>
        <v>0</v>
      </c>
      <c r="P53" s="436"/>
      <c r="Q53" s="435">
        <f t="shared" si="29"/>
        <v>0</v>
      </c>
      <c r="R53" s="436">
        <f t="shared" si="30"/>
        <v>0</v>
      </c>
      <c r="S53" s="435">
        <f t="shared" si="31"/>
        <v>0</v>
      </c>
      <c r="T53" s="688"/>
      <c r="U53" s="688"/>
      <c r="V53" s="688"/>
      <c r="W53" s="688"/>
      <c r="X53" s="688"/>
      <c r="Y53" s="688"/>
      <c r="Z53" s="688"/>
      <c r="AA53" s="688"/>
      <c r="AB53" s="688"/>
      <c r="AC53" s="688"/>
    </row>
    <row r="54" spans="1:29" s="533" customFormat="1">
      <c r="A54" s="531"/>
      <c r="B54" s="688"/>
      <c r="C54" s="688"/>
      <c r="D54" s="688"/>
      <c r="E54" s="688"/>
      <c r="F54" s="688"/>
      <c r="G54" s="688"/>
      <c r="H54" s="688"/>
      <c r="I54" s="509">
        <f t="shared" si="22"/>
        <v>0</v>
      </c>
      <c r="J54" s="688"/>
      <c r="K54" s="435">
        <f t="shared" si="26"/>
        <v>0</v>
      </c>
      <c r="L54" s="436"/>
      <c r="M54" s="435">
        <f t="shared" si="27"/>
        <v>0</v>
      </c>
      <c r="N54" s="436"/>
      <c r="O54" s="435">
        <f t="shared" si="28"/>
        <v>0</v>
      </c>
      <c r="P54" s="436"/>
      <c r="Q54" s="435">
        <f t="shared" si="29"/>
        <v>0</v>
      </c>
      <c r="R54" s="436">
        <f t="shared" si="30"/>
        <v>0</v>
      </c>
      <c r="S54" s="435">
        <f t="shared" si="31"/>
        <v>0</v>
      </c>
      <c r="T54" s="688"/>
      <c r="U54" s="688"/>
      <c r="V54" s="688"/>
      <c r="W54" s="688"/>
      <c r="X54" s="688"/>
      <c r="Y54" s="688"/>
      <c r="Z54" s="688"/>
      <c r="AA54" s="688"/>
      <c r="AB54" s="688"/>
      <c r="AC54" s="688"/>
    </row>
    <row r="55" spans="1:29" s="533" customFormat="1">
      <c r="A55" s="531"/>
      <c r="B55" s="688"/>
      <c r="C55" s="688"/>
      <c r="D55" s="688"/>
      <c r="E55" s="688"/>
      <c r="F55" s="688"/>
      <c r="G55" s="688"/>
      <c r="H55" s="688"/>
      <c r="I55" s="509">
        <f t="shared" si="22"/>
        <v>0</v>
      </c>
      <c r="J55" s="688"/>
      <c r="K55" s="435">
        <f t="shared" si="26"/>
        <v>0</v>
      </c>
      <c r="L55" s="436"/>
      <c r="M55" s="435">
        <f t="shared" si="27"/>
        <v>0</v>
      </c>
      <c r="N55" s="436"/>
      <c r="O55" s="435">
        <f t="shared" si="28"/>
        <v>0</v>
      </c>
      <c r="P55" s="436"/>
      <c r="Q55" s="435">
        <f t="shared" si="29"/>
        <v>0</v>
      </c>
      <c r="R55" s="436">
        <f t="shared" si="30"/>
        <v>0</v>
      </c>
      <c r="S55" s="435">
        <f t="shared" si="31"/>
        <v>0</v>
      </c>
      <c r="T55" s="688"/>
      <c r="U55" s="688"/>
      <c r="V55" s="688"/>
      <c r="W55" s="688"/>
      <c r="X55" s="688"/>
      <c r="Y55" s="688"/>
      <c r="Z55" s="688"/>
      <c r="AA55" s="688"/>
      <c r="AB55" s="688"/>
      <c r="AC55" s="688"/>
    </row>
    <row r="56" spans="1:29" s="533" customFormat="1">
      <c r="A56" s="531"/>
      <c r="B56" s="688"/>
      <c r="C56" s="688"/>
      <c r="D56" s="688"/>
      <c r="E56" s="688"/>
      <c r="F56" s="688"/>
      <c r="G56" s="688"/>
      <c r="H56" s="688"/>
      <c r="I56" s="509">
        <f t="shared" si="22"/>
        <v>0</v>
      </c>
      <c r="J56" s="688"/>
      <c r="K56" s="435">
        <f t="shared" si="26"/>
        <v>0</v>
      </c>
      <c r="L56" s="436"/>
      <c r="M56" s="435">
        <f t="shared" si="27"/>
        <v>0</v>
      </c>
      <c r="N56" s="436"/>
      <c r="O56" s="435">
        <f t="shared" si="28"/>
        <v>0</v>
      </c>
      <c r="P56" s="436"/>
      <c r="Q56" s="435">
        <f t="shared" si="29"/>
        <v>0</v>
      </c>
      <c r="R56" s="436">
        <f t="shared" si="30"/>
        <v>0</v>
      </c>
      <c r="S56" s="435">
        <f t="shared" si="31"/>
        <v>0</v>
      </c>
      <c r="T56" s="688"/>
      <c r="U56" s="688"/>
      <c r="V56" s="688"/>
      <c r="W56" s="688"/>
      <c r="X56" s="688"/>
      <c r="Y56" s="688"/>
      <c r="Z56" s="688"/>
      <c r="AA56" s="688"/>
      <c r="AB56" s="688"/>
      <c r="AC56" s="688"/>
    </row>
    <row r="57" spans="1:29" s="533" customFormat="1">
      <c r="A57" s="531"/>
      <c r="B57" s="688"/>
      <c r="C57" s="688"/>
      <c r="D57" s="688"/>
      <c r="E57" s="688"/>
      <c r="F57" s="688"/>
      <c r="G57" s="688"/>
      <c r="H57" s="688"/>
      <c r="I57" s="509">
        <f t="shared" si="22"/>
        <v>0</v>
      </c>
      <c r="J57" s="688"/>
      <c r="K57" s="435">
        <f t="shared" si="26"/>
        <v>0</v>
      </c>
      <c r="L57" s="436"/>
      <c r="M57" s="435">
        <f t="shared" si="27"/>
        <v>0</v>
      </c>
      <c r="N57" s="436"/>
      <c r="O57" s="435">
        <f t="shared" si="28"/>
        <v>0</v>
      </c>
      <c r="P57" s="436"/>
      <c r="Q57" s="435">
        <f t="shared" si="29"/>
        <v>0</v>
      </c>
      <c r="R57" s="436">
        <f t="shared" si="30"/>
        <v>0</v>
      </c>
      <c r="S57" s="435">
        <f t="shared" si="31"/>
        <v>0</v>
      </c>
      <c r="T57" s="688"/>
      <c r="U57" s="688"/>
      <c r="V57" s="688"/>
      <c r="W57" s="688"/>
      <c r="X57" s="688"/>
      <c r="Y57" s="688"/>
      <c r="Z57" s="688"/>
      <c r="AA57" s="688"/>
      <c r="AB57" s="688"/>
      <c r="AC57" s="688"/>
    </row>
    <row r="58" spans="1:29" ht="25.5">
      <c r="A58" s="535" t="s">
        <v>1012</v>
      </c>
      <c r="B58" s="536" t="s">
        <v>1013</v>
      </c>
      <c r="C58" s="536"/>
      <c r="D58" s="536"/>
      <c r="E58" s="871">
        <f t="shared" ref="E58:F58" si="32">E181</f>
        <v>0</v>
      </c>
      <c r="F58" s="871">
        <f t="shared" si="32"/>
        <v>0</v>
      </c>
      <c r="G58" s="536"/>
      <c r="H58" s="536"/>
      <c r="I58" s="536"/>
      <c r="J58" s="536"/>
      <c r="K58" s="871">
        <f>K181</f>
        <v>0</v>
      </c>
      <c r="L58" s="872"/>
      <c r="M58" s="871">
        <f>M181</f>
        <v>0</v>
      </c>
      <c r="N58" s="872"/>
      <c r="O58" s="871">
        <f>O181</f>
        <v>0</v>
      </c>
      <c r="P58" s="872"/>
      <c r="Q58" s="871">
        <f>Q181</f>
        <v>0</v>
      </c>
      <c r="R58" s="872"/>
      <c r="S58" s="871">
        <f>S181</f>
        <v>0</v>
      </c>
      <c r="T58" s="895" t="s">
        <v>3439</v>
      </c>
      <c r="U58" s="536"/>
      <c r="V58" s="536"/>
      <c r="W58" s="536"/>
      <c r="X58" s="536"/>
      <c r="Y58" s="536"/>
      <c r="Z58" s="536"/>
      <c r="AA58" s="536"/>
      <c r="AB58" s="536"/>
      <c r="AC58" s="536"/>
    </row>
    <row r="59" spans="1:29">
      <c r="A59" s="540" t="s">
        <v>1014</v>
      </c>
      <c r="B59" s="541" t="s">
        <v>1015</v>
      </c>
      <c r="C59" s="541"/>
      <c r="D59" s="541"/>
      <c r="E59" s="541"/>
      <c r="F59" s="541"/>
      <c r="G59" s="541"/>
      <c r="H59" s="541"/>
      <c r="I59" s="541"/>
      <c r="J59" s="541"/>
      <c r="K59" s="540"/>
      <c r="L59" s="540"/>
      <c r="M59" s="540"/>
      <c r="N59" s="540"/>
      <c r="O59" s="540"/>
      <c r="P59" s="540"/>
      <c r="Q59" s="540"/>
      <c r="R59" s="540"/>
      <c r="S59" s="540"/>
      <c r="T59" s="541"/>
      <c r="U59" s="541"/>
      <c r="V59" s="541"/>
      <c r="W59" s="541"/>
      <c r="X59" s="541"/>
      <c r="Y59" s="541"/>
      <c r="Z59" s="541"/>
      <c r="AA59" s="541"/>
      <c r="AB59" s="541"/>
      <c r="AC59" s="541"/>
    </row>
    <row r="60" spans="1:29">
      <c r="A60" s="546" t="s">
        <v>1016</v>
      </c>
      <c r="B60" s="546" t="s">
        <v>1017</v>
      </c>
      <c r="C60" s="546"/>
      <c r="D60" s="546"/>
      <c r="E60" s="874">
        <f t="shared" ref="E60:F60" si="33">SUM(E63:E84)</f>
        <v>0</v>
      </c>
      <c r="F60" s="874">
        <f t="shared" si="33"/>
        <v>0</v>
      </c>
      <c r="G60" s="546"/>
      <c r="H60" s="546"/>
      <c r="I60" s="546"/>
      <c r="J60" s="546"/>
      <c r="K60" s="874">
        <f>SUM(K63:K84)</f>
        <v>0</v>
      </c>
      <c r="L60" s="875"/>
      <c r="M60" s="874">
        <f>SUM(M63:M84)</f>
        <v>0</v>
      </c>
      <c r="N60" s="875"/>
      <c r="O60" s="874">
        <f>SUM(O63:O84)</f>
        <v>0</v>
      </c>
      <c r="P60" s="875"/>
      <c r="Q60" s="874">
        <f>SUM(Q63:Q84)</f>
        <v>0</v>
      </c>
      <c r="R60" s="875"/>
      <c r="S60" s="874">
        <f>SUM(S63:S84)</f>
        <v>0</v>
      </c>
      <c r="T60" s="546"/>
      <c r="U60" s="546"/>
      <c r="V60" s="546"/>
      <c r="W60" s="546"/>
      <c r="X60" s="546"/>
      <c r="Y60" s="546"/>
      <c r="Z60" s="546"/>
      <c r="AA60" s="546"/>
      <c r="AB60" s="546"/>
      <c r="AC60" s="546"/>
    </row>
    <row r="61" spans="1:29">
      <c r="A61" s="518" t="s">
        <v>1018</v>
      </c>
      <c r="B61" s="519" t="s">
        <v>2527</v>
      </c>
      <c r="C61" s="519"/>
      <c r="D61" s="519"/>
      <c r="E61" s="519"/>
      <c r="F61" s="519"/>
      <c r="G61" s="519"/>
      <c r="H61" s="519"/>
      <c r="I61" s="519"/>
      <c r="J61" s="519"/>
      <c r="K61" s="435"/>
      <c r="L61" s="436"/>
      <c r="M61" s="435"/>
      <c r="N61" s="436"/>
      <c r="O61" s="435"/>
      <c r="P61" s="436"/>
      <c r="Q61" s="435"/>
      <c r="R61" s="436"/>
      <c r="S61" s="435"/>
      <c r="T61" s="519"/>
      <c r="U61" s="519"/>
      <c r="V61" s="519"/>
      <c r="W61" s="519"/>
      <c r="X61" s="519"/>
      <c r="Y61" s="519"/>
      <c r="Z61" s="519"/>
      <c r="AA61" s="519"/>
      <c r="AB61" s="519"/>
      <c r="AC61" s="519"/>
    </row>
    <row r="62" spans="1:29">
      <c r="A62" s="520" t="s">
        <v>2528</v>
      </c>
      <c r="B62" s="521" t="s">
        <v>2686</v>
      </c>
      <c r="C62" s="521"/>
      <c r="D62" s="521"/>
      <c r="E62" s="521"/>
      <c r="F62" s="521"/>
      <c r="G62" s="521"/>
      <c r="H62" s="521"/>
      <c r="I62" s="521"/>
      <c r="J62" s="521"/>
      <c r="K62" s="435"/>
      <c r="L62" s="436"/>
      <c r="M62" s="435"/>
      <c r="N62" s="436"/>
      <c r="O62" s="435"/>
      <c r="P62" s="436"/>
      <c r="Q62" s="435"/>
      <c r="R62" s="436"/>
      <c r="S62" s="435"/>
      <c r="T62" s="521"/>
      <c r="U62" s="521"/>
      <c r="V62" s="521"/>
      <c r="W62" s="521"/>
      <c r="X62" s="521"/>
      <c r="Y62" s="521"/>
      <c r="Z62" s="521"/>
      <c r="AA62" s="521"/>
      <c r="AB62" s="521"/>
      <c r="AC62" s="521"/>
    </row>
    <row r="63" spans="1:29">
      <c r="A63" s="518" t="s">
        <v>2529</v>
      </c>
      <c r="B63" s="518" t="s">
        <v>2687</v>
      </c>
      <c r="C63" s="518"/>
      <c r="D63" s="518"/>
      <c r="E63" s="518"/>
      <c r="F63" s="518"/>
      <c r="G63" s="518"/>
      <c r="H63" s="518"/>
      <c r="I63" s="509">
        <f t="shared" ref="I63:I84" si="34">H63/100000</f>
        <v>0</v>
      </c>
      <c r="J63" s="518"/>
      <c r="K63" s="435">
        <f t="shared" ref="K63:K69" si="35">J63*I63</f>
        <v>0</v>
      </c>
      <c r="L63" s="436"/>
      <c r="M63" s="435">
        <f t="shared" ref="M63:M69" si="36">L63*I63</f>
        <v>0</v>
      </c>
      <c r="N63" s="436"/>
      <c r="O63" s="435">
        <f t="shared" ref="O63:O69" si="37">N63*I63</f>
        <v>0</v>
      </c>
      <c r="P63" s="436"/>
      <c r="Q63" s="435">
        <f t="shared" ref="Q63:Q69" si="38">P63*I63</f>
        <v>0</v>
      </c>
      <c r="R63" s="436">
        <f t="shared" ref="R63:R84" si="39">J63+L63+N63+P63</f>
        <v>0</v>
      </c>
      <c r="S63" s="435">
        <f t="shared" ref="S63:S84" si="40">K63+M63+O63+Q63</f>
        <v>0</v>
      </c>
      <c r="T63" s="518"/>
      <c r="U63" s="518"/>
      <c r="V63" s="518"/>
      <c r="W63" s="518"/>
      <c r="X63" s="518"/>
      <c r="Y63" s="518"/>
      <c r="Z63" s="518"/>
      <c r="AA63" s="518"/>
      <c r="AB63" s="518"/>
      <c r="AC63" s="518"/>
    </row>
    <row r="64" spans="1:29">
      <c r="A64" s="520" t="s">
        <v>2530</v>
      </c>
      <c r="B64" s="520" t="s">
        <v>2531</v>
      </c>
      <c r="C64" s="520"/>
      <c r="D64" s="520"/>
      <c r="E64" s="520"/>
      <c r="F64" s="520"/>
      <c r="G64" s="520"/>
      <c r="H64" s="520"/>
      <c r="I64" s="509">
        <f t="shared" si="34"/>
        <v>0</v>
      </c>
      <c r="J64" s="520"/>
      <c r="K64" s="435">
        <f t="shared" si="35"/>
        <v>0</v>
      </c>
      <c r="L64" s="436"/>
      <c r="M64" s="435">
        <f t="shared" si="36"/>
        <v>0</v>
      </c>
      <c r="N64" s="436"/>
      <c r="O64" s="435">
        <f t="shared" si="37"/>
        <v>0</v>
      </c>
      <c r="P64" s="436"/>
      <c r="Q64" s="435">
        <f t="shared" si="38"/>
        <v>0</v>
      </c>
      <c r="R64" s="436">
        <f t="shared" si="39"/>
        <v>0</v>
      </c>
      <c r="S64" s="435">
        <f t="shared" si="40"/>
        <v>0</v>
      </c>
      <c r="T64" s="520"/>
      <c r="U64" s="520"/>
      <c r="V64" s="520"/>
      <c r="W64" s="520"/>
      <c r="X64" s="520"/>
      <c r="Y64" s="520"/>
      <c r="Z64" s="520"/>
      <c r="AA64" s="520"/>
      <c r="AB64" s="520"/>
      <c r="AC64" s="520"/>
    </row>
    <row r="65" spans="1:29" ht="24">
      <c r="A65" s="518" t="s">
        <v>2532</v>
      </c>
      <c r="B65" s="518" t="s">
        <v>2533</v>
      </c>
      <c r="C65" s="518"/>
      <c r="D65" s="518"/>
      <c r="E65" s="518"/>
      <c r="F65" s="518"/>
      <c r="G65" s="518"/>
      <c r="H65" s="518"/>
      <c r="I65" s="509">
        <f t="shared" si="34"/>
        <v>0</v>
      </c>
      <c r="J65" s="518"/>
      <c r="K65" s="435">
        <f t="shared" si="35"/>
        <v>0</v>
      </c>
      <c r="L65" s="436"/>
      <c r="M65" s="435">
        <f t="shared" si="36"/>
        <v>0</v>
      </c>
      <c r="N65" s="436"/>
      <c r="O65" s="435">
        <f t="shared" si="37"/>
        <v>0</v>
      </c>
      <c r="P65" s="436"/>
      <c r="Q65" s="435">
        <f t="shared" si="38"/>
        <v>0</v>
      </c>
      <c r="R65" s="436">
        <f t="shared" si="39"/>
        <v>0</v>
      </c>
      <c r="S65" s="435">
        <f t="shared" si="40"/>
        <v>0</v>
      </c>
      <c r="T65" s="518"/>
      <c r="U65" s="518"/>
      <c r="V65" s="518"/>
      <c r="W65" s="518"/>
      <c r="X65" s="518"/>
      <c r="Y65" s="518"/>
      <c r="Z65" s="518"/>
      <c r="AA65" s="518"/>
      <c r="AB65" s="518"/>
      <c r="AC65" s="518"/>
    </row>
    <row r="66" spans="1:29">
      <c r="A66" s="522" t="s">
        <v>2534</v>
      </c>
      <c r="B66" s="520" t="s">
        <v>2688</v>
      </c>
      <c r="C66" s="520"/>
      <c r="D66" s="520"/>
      <c r="E66" s="520"/>
      <c r="F66" s="520"/>
      <c r="G66" s="520"/>
      <c r="H66" s="520"/>
      <c r="I66" s="509">
        <f t="shared" si="34"/>
        <v>0</v>
      </c>
      <c r="J66" s="520"/>
      <c r="K66" s="435">
        <f t="shared" si="35"/>
        <v>0</v>
      </c>
      <c r="L66" s="436"/>
      <c r="M66" s="435">
        <f t="shared" si="36"/>
        <v>0</v>
      </c>
      <c r="N66" s="436"/>
      <c r="O66" s="435">
        <f t="shared" si="37"/>
        <v>0</v>
      </c>
      <c r="P66" s="436"/>
      <c r="Q66" s="435">
        <f t="shared" si="38"/>
        <v>0</v>
      </c>
      <c r="R66" s="436">
        <f t="shared" si="39"/>
        <v>0</v>
      </c>
      <c r="S66" s="435">
        <f t="shared" si="40"/>
        <v>0</v>
      </c>
      <c r="T66" s="520"/>
      <c r="U66" s="520"/>
      <c r="V66" s="520"/>
      <c r="W66" s="520"/>
      <c r="X66" s="520"/>
      <c r="Y66" s="520"/>
      <c r="Z66" s="520"/>
      <c r="AA66" s="520"/>
      <c r="AB66" s="520"/>
      <c r="AC66" s="520"/>
    </row>
    <row r="67" spans="1:29" ht="24">
      <c r="A67" s="522"/>
      <c r="B67" s="520" t="s">
        <v>2689</v>
      </c>
      <c r="C67" s="520"/>
      <c r="D67" s="520"/>
      <c r="E67" s="520"/>
      <c r="F67" s="520"/>
      <c r="G67" s="520"/>
      <c r="H67" s="520"/>
      <c r="I67" s="509">
        <f t="shared" si="34"/>
        <v>0</v>
      </c>
      <c r="J67" s="520"/>
      <c r="K67" s="435">
        <f t="shared" si="35"/>
        <v>0</v>
      </c>
      <c r="L67" s="436"/>
      <c r="M67" s="435">
        <f t="shared" si="36"/>
        <v>0</v>
      </c>
      <c r="N67" s="436"/>
      <c r="O67" s="435">
        <f t="shared" si="37"/>
        <v>0</v>
      </c>
      <c r="P67" s="436"/>
      <c r="Q67" s="435">
        <f t="shared" si="38"/>
        <v>0</v>
      </c>
      <c r="R67" s="436">
        <f t="shared" si="39"/>
        <v>0</v>
      </c>
      <c r="S67" s="435">
        <f t="shared" si="40"/>
        <v>0</v>
      </c>
      <c r="T67" s="520"/>
      <c r="U67" s="520"/>
      <c r="V67" s="520"/>
      <c r="W67" s="520"/>
      <c r="X67" s="520"/>
      <c r="Y67" s="520"/>
      <c r="Z67" s="520"/>
      <c r="AA67" s="520"/>
      <c r="AB67" s="520"/>
      <c r="AC67" s="520"/>
    </row>
    <row r="68" spans="1:29">
      <c r="A68" s="522"/>
      <c r="B68" s="520" t="s">
        <v>2690</v>
      </c>
      <c r="C68" s="520"/>
      <c r="D68" s="520"/>
      <c r="E68" s="520"/>
      <c r="F68" s="520"/>
      <c r="G68" s="520"/>
      <c r="H68" s="520"/>
      <c r="I68" s="509">
        <f t="shared" si="34"/>
        <v>0</v>
      </c>
      <c r="J68" s="520"/>
      <c r="K68" s="435">
        <f t="shared" si="35"/>
        <v>0</v>
      </c>
      <c r="L68" s="436"/>
      <c r="M68" s="435">
        <f t="shared" si="36"/>
        <v>0</v>
      </c>
      <c r="N68" s="436"/>
      <c r="O68" s="435">
        <f t="shared" si="37"/>
        <v>0</v>
      </c>
      <c r="P68" s="436"/>
      <c r="Q68" s="435">
        <f t="shared" si="38"/>
        <v>0</v>
      </c>
      <c r="R68" s="436">
        <f t="shared" si="39"/>
        <v>0</v>
      </c>
      <c r="S68" s="435">
        <f t="shared" si="40"/>
        <v>0</v>
      </c>
      <c r="T68" s="520"/>
      <c r="U68" s="520"/>
      <c r="V68" s="520"/>
      <c r="W68" s="520"/>
      <c r="X68" s="520"/>
      <c r="Y68" s="520"/>
      <c r="Z68" s="520"/>
      <c r="AA68" s="520"/>
      <c r="AB68" s="520"/>
      <c r="AC68" s="520"/>
    </row>
    <row r="69" spans="1:29">
      <c r="A69" s="518" t="s">
        <v>1020</v>
      </c>
      <c r="B69" s="519" t="s">
        <v>132</v>
      </c>
      <c r="C69" s="519"/>
      <c r="D69" s="519"/>
      <c r="E69" s="519"/>
      <c r="F69" s="519"/>
      <c r="G69" s="519"/>
      <c r="H69" s="519"/>
      <c r="I69" s="509">
        <f t="shared" si="34"/>
        <v>0</v>
      </c>
      <c r="J69" s="519"/>
      <c r="K69" s="435">
        <f t="shared" si="35"/>
        <v>0</v>
      </c>
      <c r="L69" s="436"/>
      <c r="M69" s="435">
        <f t="shared" si="36"/>
        <v>0</v>
      </c>
      <c r="N69" s="436"/>
      <c r="O69" s="435">
        <f t="shared" si="37"/>
        <v>0</v>
      </c>
      <c r="P69" s="436"/>
      <c r="Q69" s="435">
        <f t="shared" si="38"/>
        <v>0</v>
      </c>
      <c r="R69" s="436">
        <f t="shared" si="39"/>
        <v>0</v>
      </c>
      <c r="S69" s="435">
        <f t="shared" si="40"/>
        <v>0</v>
      </c>
      <c r="T69" s="519"/>
      <c r="U69" s="519"/>
      <c r="V69" s="519"/>
      <c r="W69" s="519"/>
      <c r="X69" s="519"/>
      <c r="Y69" s="519"/>
      <c r="Z69" s="519"/>
      <c r="AA69" s="519"/>
      <c r="AB69" s="519"/>
      <c r="AC69" s="519"/>
    </row>
    <row r="70" spans="1:29">
      <c r="A70" s="518" t="s">
        <v>1022</v>
      </c>
      <c r="B70" s="519" t="s">
        <v>1023</v>
      </c>
      <c r="C70" s="519"/>
      <c r="D70" s="519"/>
      <c r="E70" s="519"/>
      <c r="F70" s="519"/>
      <c r="G70" s="519"/>
      <c r="H70" s="519"/>
      <c r="I70" s="519"/>
      <c r="J70" s="519"/>
      <c r="K70" s="435"/>
      <c r="L70" s="436"/>
      <c r="M70" s="435"/>
      <c r="N70" s="436"/>
      <c r="O70" s="435"/>
      <c r="P70" s="436"/>
      <c r="Q70" s="435"/>
      <c r="R70" s="436"/>
      <c r="S70" s="435"/>
      <c r="T70" s="519"/>
      <c r="U70" s="519"/>
      <c r="V70" s="519"/>
      <c r="W70" s="519"/>
      <c r="X70" s="519"/>
      <c r="Y70" s="519"/>
      <c r="Z70" s="519"/>
      <c r="AA70" s="519"/>
      <c r="AB70" s="519"/>
      <c r="AC70" s="519"/>
    </row>
    <row r="71" spans="1:29">
      <c r="A71" s="518" t="s">
        <v>2535</v>
      </c>
      <c r="B71" s="518" t="s">
        <v>2536</v>
      </c>
      <c r="C71" s="518"/>
      <c r="D71" s="518"/>
      <c r="E71" s="518"/>
      <c r="F71" s="518"/>
      <c r="G71" s="518"/>
      <c r="H71" s="518"/>
      <c r="I71" s="509">
        <f t="shared" si="34"/>
        <v>0</v>
      </c>
      <c r="J71" s="518"/>
      <c r="K71" s="435">
        <f t="shared" ref="K71:K81" si="41">J71*I71</f>
        <v>0</v>
      </c>
      <c r="L71" s="436"/>
      <c r="M71" s="435">
        <f t="shared" ref="M71:M81" si="42">L71*I71</f>
        <v>0</v>
      </c>
      <c r="N71" s="436"/>
      <c r="O71" s="435">
        <f t="shared" ref="O71:O81" si="43">N71*I71</f>
        <v>0</v>
      </c>
      <c r="P71" s="436"/>
      <c r="Q71" s="435">
        <f t="shared" ref="Q71:Q81" si="44">P71*I71</f>
        <v>0</v>
      </c>
      <c r="R71" s="436">
        <f t="shared" si="39"/>
        <v>0</v>
      </c>
      <c r="S71" s="435">
        <f t="shared" si="40"/>
        <v>0</v>
      </c>
      <c r="T71" s="518"/>
      <c r="U71" s="518"/>
      <c r="V71" s="518"/>
      <c r="W71" s="518"/>
      <c r="X71" s="518"/>
      <c r="Y71" s="518"/>
      <c r="Z71" s="518"/>
      <c r="AA71" s="518"/>
      <c r="AB71" s="518"/>
      <c r="AC71" s="518"/>
    </row>
    <row r="72" spans="1:29">
      <c r="A72" s="518" t="s">
        <v>2537</v>
      </c>
      <c r="B72" s="518" t="s">
        <v>2538</v>
      </c>
      <c r="C72" s="518"/>
      <c r="D72" s="518"/>
      <c r="E72" s="518"/>
      <c r="F72" s="518"/>
      <c r="G72" s="518"/>
      <c r="H72" s="518"/>
      <c r="I72" s="509">
        <f t="shared" si="34"/>
        <v>0</v>
      </c>
      <c r="J72" s="518"/>
      <c r="K72" s="435">
        <f t="shared" si="41"/>
        <v>0</v>
      </c>
      <c r="L72" s="436"/>
      <c r="M72" s="435">
        <f t="shared" si="42"/>
        <v>0</v>
      </c>
      <c r="N72" s="436"/>
      <c r="O72" s="435">
        <f t="shared" si="43"/>
        <v>0</v>
      </c>
      <c r="P72" s="436"/>
      <c r="Q72" s="435">
        <f t="shared" si="44"/>
        <v>0</v>
      </c>
      <c r="R72" s="436">
        <f t="shared" si="39"/>
        <v>0</v>
      </c>
      <c r="S72" s="435">
        <f t="shared" si="40"/>
        <v>0</v>
      </c>
      <c r="T72" s="518"/>
      <c r="U72" s="518"/>
      <c r="V72" s="518"/>
      <c r="W72" s="518"/>
      <c r="X72" s="518"/>
      <c r="Y72" s="518"/>
      <c r="Z72" s="518"/>
      <c r="AA72" s="518"/>
      <c r="AB72" s="518"/>
      <c r="AC72" s="518"/>
    </row>
    <row r="73" spans="1:29">
      <c r="A73" s="518" t="s">
        <v>2539</v>
      </c>
      <c r="B73" s="518" t="s">
        <v>2540</v>
      </c>
      <c r="C73" s="518"/>
      <c r="D73" s="518"/>
      <c r="E73" s="518"/>
      <c r="F73" s="518"/>
      <c r="G73" s="518"/>
      <c r="H73" s="518"/>
      <c r="I73" s="509">
        <f t="shared" si="34"/>
        <v>0</v>
      </c>
      <c r="J73" s="518"/>
      <c r="K73" s="435">
        <f t="shared" si="41"/>
        <v>0</v>
      </c>
      <c r="L73" s="436"/>
      <c r="M73" s="435">
        <f t="shared" si="42"/>
        <v>0</v>
      </c>
      <c r="N73" s="436"/>
      <c r="O73" s="435">
        <f t="shared" si="43"/>
        <v>0</v>
      </c>
      <c r="P73" s="436"/>
      <c r="Q73" s="435">
        <f t="shared" si="44"/>
        <v>0</v>
      </c>
      <c r="R73" s="436">
        <f t="shared" si="39"/>
        <v>0</v>
      </c>
      <c r="S73" s="435">
        <f t="shared" si="40"/>
        <v>0</v>
      </c>
      <c r="T73" s="518"/>
      <c r="U73" s="518"/>
      <c r="V73" s="518"/>
      <c r="W73" s="518"/>
      <c r="X73" s="518"/>
      <c r="Y73" s="518"/>
      <c r="Z73" s="518"/>
      <c r="AA73" s="518"/>
      <c r="AB73" s="518"/>
      <c r="AC73" s="518"/>
    </row>
    <row r="74" spans="1:29" ht="36">
      <c r="A74" s="518" t="s">
        <v>1024</v>
      </c>
      <c r="B74" s="518" t="s">
        <v>2691</v>
      </c>
      <c r="C74" s="518"/>
      <c r="D74" s="518"/>
      <c r="E74" s="518"/>
      <c r="F74" s="518"/>
      <c r="G74" s="518"/>
      <c r="H74" s="518"/>
      <c r="I74" s="509">
        <f t="shared" si="34"/>
        <v>0</v>
      </c>
      <c r="J74" s="518"/>
      <c r="K74" s="435">
        <f t="shared" si="41"/>
        <v>0</v>
      </c>
      <c r="L74" s="436"/>
      <c r="M74" s="435">
        <f t="shared" si="42"/>
        <v>0</v>
      </c>
      <c r="N74" s="436"/>
      <c r="O74" s="435">
        <f t="shared" si="43"/>
        <v>0</v>
      </c>
      <c r="P74" s="436"/>
      <c r="Q74" s="435">
        <f t="shared" si="44"/>
        <v>0</v>
      </c>
      <c r="R74" s="436">
        <f t="shared" si="39"/>
        <v>0</v>
      </c>
      <c r="S74" s="435">
        <f t="shared" si="40"/>
        <v>0</v>
      </c>
      <c r="T74" s="518"/>
      <c r="U74" s="518"/>
      <c r="V74" s="518"/>
      <c r="W74" s="518"/>
      <c r="X74" s="518"/>
      <c r="Y74" s="518"/>
      <c r="Z74" s="518"/>
      <c r="AA74" s="518"/>
      <c r="AB74" s="518"/>
      <c r="AC74" s="518"/>
    </row>
    <row r="75" spans="1:29">
      <c r="A75" s="518" t="s">
        <v>1026</v>
      </c>
      <c r="B75" s="518" t="s">
        <v>1027</v>
      </c>
      <c r="C75" s="518"/>
      <c r="D75" s="518"/>
      <c r="E75" s="518"/>
      <c r="F75" s="518"/>
      <c r="G75" s="518"/>
      <c r="H75" s="518"/>
      <c r="I75" s="509">
        <f t="shared" si="34"/>
        <v>0</v>
      </c>
      <c r="J75" s="518"/>
      <c r="K75" s="435">
        <f t="shared" si="41"/>
        <v>0</v>
      </c>
      <c r="L75" s="436"/>
      <c r="M75" s="435">
        <f t="shared" si="42"/>
        <v>0</v>
      </c>
      <c r="N75" s="436"/>
      <c r="O75" s="435">
        <f t="shared" si="43"/>
        <v>0</v>
      </c>
      <c r="P75" s="436"/>
      <c r="Q75" s="435">
        <f t="shared" si="44"/>
        <v>0</v>
      </c>
      <c r="R75" s="436">
        <f t="shared" si="39"/>
        <v>0</v>
      </c>
      <c r="S75" s="435">
        <f t="shared" si="40"/>
        <v>0</v>
      </c>
      <c r="T75" s="518"/>
      <c r="U75" s="518"/>
      <c r="V75" s="518"/>
      <c r="W75" s="518"/>
      <c r="X75" s="518"/>
      <c r="Y75" s="518"/>
      <c r="Z75" s="518"/>
      <c r="AA75" s="518"/>
      <c r="AB75" s="518"/>
      <c r="AC75" s="518"/>
    </row>
    <row r="76" spans="1:29">
      <c r="A76" s="518" t="s">
        <v>1028</v>
      </c>
      <c r="B76" s="518" t="s">
        <v>2692</v>
      </c>
      <c r="C76" s="518"/>
      <c r="D76" s="518"/>
      <c r="E76" s="518"/>
      <c r="F76" s="518"/>
      <c r="G76" s="518"/>
      <c r="H76" s="518"/>
      <c r="I76" s="509">
        <f t="shared" si="34"/>
        <v>0</v>
      </c>
      <c r="J76" s="518"/>
      <c r="K76" s="435">
        <f t="shared" si="41"/>
        <v>0</v>
      </c>
      <c r="L76" s="436"/>
      <c r="M76" s="435">
        <f t="shared" si="42"/>
        <v>0</v>
      </c>
      <c r="N76" s="436"/>
      <c r="O76" s="435">
        <f t="shared" si="43"/>
        <v>0</v>
      </c>
      <c r="P76" s="436"/>
      <c r="Q76" s="435">
        <f t="shared" si="44"/>
        <v>0</v>
      </c>
      <c r="R76" s="436">
        <f t="shared" si="39"/>
        <v>0</v>
      </c>
      <c r="S76" s="435">
        <f t="shared" si="40"/>
        <v>0</v>
      </c>
      <c r="T76" s="518"/>
      <c r="U76" s="518"/>
      <c r="V76" s="518"/>
      <c r="W76" s="518"/>
      <c r="X76" s="518"/>
      <c r="Y76" s="518"/>
      <c r="Z76" s="518"/>
      <c r="AA76" s="518"/>
      <c r="AB76" s="518"/>
      <c r="AC76" s="518"/>
    </row>
    <row r="77" spans="1:29">
      <c r="A77" s="518" t="s">
        <v>1030</v>
      </c>
      <c r="B77" s="518" t="s">
        <v>1031</v>
      </c>
      <c r="C77" s="518"/>
      <c r="D77" s="518"/>
      <c r="E77" s="518"/>
      <c r="F77" s="518"/>
      <c r="G77" s="518"/>
      <c r="H77" s="518"/>
      <c r="I77" s="509">
        <f t="shared" si="34"/>
        <v>0</v>
      </c>
      <c r="J77" s="518"/>
      <c r="K77" s="435">
        <f t="shared" si="41"/>
        <v>0</v>
      </c>
      <c r="L77" s="436"/>
      <c r="M77" s="435">
        <f t="shared" si="42"/>
        <v>0</v>
      </c>
      <c r="N77" s="436"/>
      <c r="O77" s="435">
        <f t="shared" si="43"/>
        <v>0</v>
      </c>
      <c r="P77" s="436"/>
      <c r="Q77" s="435">
        <f t="shared" si="44"/>
        <v>0</v>
      </c>
      <c r="R77" s="436">
        <f t="shared" si="39"/>
        <v>0</v>
      </c>
      <c r="S77" s="435">
        <f t="shared" si="40"/>
        <v>0</v>
      </c>
      <c r="T77" s="518"/>
      <c r="U77" s="518"/>
      <c r="V77" s="518"/>
      <c r="W77" s="518"/>
      <c r="X77" s="518"/>
      <c r="Y77" s="518"/>
      <c r="Z77" s="518"/>
      <c r="AA77" s="518"/>
      <c r="AB77" s="518"/>
      <c r="AC77" s="518"/>
    </row>
    <row r="78" spans="1:29">
      <c r="A78" s="518" t="s">
        <v>1032</v>
      </c>
      <c r="B78" s="518" t="s">
        <v>2541</v>
      </c>
      <c r="C78" s="518"/>
      <c r="D78" s="518"/>
      <c r="E78" s="518"/>
      <c r="F78" s="518"/>
      <c r="G78" s="518"/>
      <c r="H78" s="518"/>
      <c r="I78" s="509">
        <f t="shared" si="34"/>
        <v>0</v>
      </c>
      <c r="J78" s="518"/>
      <c r="K78" s="435">
        <f t="shared" si="41"/>
        <v>0</v>
      </c>
      <c r="L78" s="436"/>
      <c r="M78" s="435">
        <f t="shared" si="42"/>
        <v>0</v>
      </c>
      <c r="N78" s="436"/>
      <c r="O78" s="435">
        <f t="shared" si="43"/>
        <v>0</v>
      </c>
      <c r="P78" s="436"/>
      <c r="Q78" s="435">
        <f t="shared" si="44"/>
        <v>0</v>
      </c>
      <c r="R78" s="436">
        <f t="shared" si="39"/>
        <v>0</v>
      </c>
      <c r="S78" s="435">
        <f t="shared" si="40"/>
        <v>0</v>
      </c>
      <c r="T78" s="518"/>
      <c r="U78" s="518"/>
      <c r="V78" s="518"/>
      <c r="W78" s="518"/>
      <c r="X78" s="518"/>
      <c r="Y78" s="518"/>
      <c r="Z78" s="518"/>
      <c r="AA78" s="518"/>
      <c r="AB78" s="518"/>
      <c r="AC78" s="518"/>
    </row>
    <row r="79" spans="1:29" ht="24">
      <c r="A79" s="518" t="s">
        <v>2542</v>
      </c>
      <c r="B79" s="518" t="s">
        <v>2543</v>
      </c>
      <c r="C79" s="518"/>
      <c r="D79" s="518"/>
      <c r="E79" s="518"/>
      <c r="F79" s="518"/>
      <c r="G79" s="518"/>
      <c r="H79" s="518"/>
      <c r="I79" s="509">
        <f t="shared" si="34"/>
        <v>0</v>
      </c>
      <c r="J79" s="518"/>
      <c r="K79" s="435">
        <f t="shared" si="41"/>
        <v>0</v>
      </c>
      <c r="L79" s="436"/>
      <c r="M79" s="435">
        <f t="shared" si="42"/>
        <v>0</v>
      </c>
      <c r="N79" s="436"/>
      <c r="O79" s="435">
        <f t="shared" si="43"/>
        <v>0</v>
      </c>
      <c r="P79" s="436"/>
      <c r="Q79" s="435">
        <f t="shared" si="44"/>
        <v>0</v>
      </c>
      <c r="R79" s="436">
        <f t="shared" si="39"/>
        <v>0</v>
      </c>
      <c r="S79" s="435">
        <f t="shared" si="40"/>
        <v>0</v>
      </c>
      <c r="T79" s="518"/>
      <c r="U79" s="518"/>
      <c r="V79" s="518"/>
      <c r="W79" s="518"/>
      <c r="X79" s="518"/>
      <c r="Y79" s="518"/>
      <c r="Z79" s="518"/>
      <c r="AA79" s="518"/>
      <c r="AB79" s="518"/>
      <c r="AC79" s="518"/>
    </row>
    <row r="80" spans="1:29">
      <c r="A80" s="518" t="s">
        <v>2544</v>
      </c>
      <c r="B80" s="518" t="s">
        <v>2545</v>
      </c>
      <c r="C80" s="518"/>
      <c r="D80" s="518"/>
      <c r="E80" s="518"/>
      <c r="F80" s="518"/>
      <c r="G80" s="518"/>
      <c r="H80" s="518"/>
      <c r="I80" s="509">
        <f t="shared" si="34"/>
        <v>0</v>
      </c>
      <c r="J80" s="518"/>
      <c r="K80" s="435">
        <f t="shared" si="41"/>
        <v>0</v>
      </c>
      <c r="L80" s="436"/>
      <c r="M80" s="435">
        <f t="shared" si="42"/>
        <v>0</v>
      </c>
      <c r="N80" s="436"/>
      <c r="O80" s="435">
        <f t="shared" si="43"/>
        <v>0</v>
      </c>
      <c r="P80" s="436"/>
      <c r="Q80" s="435">
        <f t="shared" si="44"/>
        <v>0</v>
      </c>
      <c r="R80" s="436">
        <f t="shared" si="39"/>
        <v>0</v>
      </c>
      <c r="S80" s="435">
        <f t="shared" si="40"/>
        <v>0</v>
      </c>
      <c r="T80" s="518"/>
      <c r="U80" s="518"/>
      <c r="V80" s="518"/>
      <c r="W80" s="518"/>
      <c r="X80" s="518"/>
      <c r="Y80" s="518"/>
      <c r="Z80" s="518"/>
      <c r="AA80" s="518"/>
      <c r="AB80" s="518"/>
      <c r="AC80" s="518"/>
    </row>
    <row r="81" spans="1:29">
      <c r="A81" s="518" t="s">
        <v>2546</v>
      </c>
      <c r="B81" s="518" t="s">
        <v>2547</v>
      </c>
      <c r="C81" s="518"/>
      <c r="D81" s="518"/>
      <c r="E81" s="518"/>
      <c r="F81" s="518"/>
      <c r="G81" s="518"/>
      <c r="H81" s="518"/>
      <c r="I81" s="509">
        <f t="shared" si="34"/>
        <v>0</v>
      </c>
      <c r="J81" s="518"/>
      <c r="K81" s="435">
        <f t="shared" si="41"/>
        <v>0</v>
      </c>
      <c r="L81" s="436"/>
      <c r="M81" s="435">
        <f t="shared" si="42"/>
        <v>0</v>
      </c>
      <c r="N81" s="436"/>
      <c r="O81" s="435">
        <f t="shared" si="43"/>
        <v>0</v>
      </c>
      <c r="P81" s="436"/>
      <c r="Q81" s="435">
        <f t="shared" si="44"/>
        <v>0</v>
      </c>
      <c r="R81" s="436">
        <f t="shared" si="39"/>
        <v>0</v>
      </c>
      <c r="S81" s="435">
        <f t="shared" si="40"/>
        <v>0</v>
      </c>
      <c r="T81" s="518"/>
      <c r="U81" s="518"/>
      <c r="V81" s="518"/>
      <c r="W81" s="518"/>
      <c r="X81" s="518"/>
      <c r="Y81" s="518"/>
      <c r="Z81" s="518"/>
      <c r="AA81" s="518"/>
      <c r="AB81" s="518"/>
      <c r="AC81" s="518"/>
    </row>
    <row r="82" spans="1:29" s="825" customFormat="1">
      <c r="A82" s="518" t="s">
        <v>2548</v>
      </c>
      <c r="B82" s="519" t="s">
        <v>2693</v>
      </c>
      <c r="C82" s="519"/>
      <c r="D82" s="519"/>
      <c r="E82" s="519"/>
      <c r="F82" s="519"/>
      <c r="G82" s="519"/>
      <c r="H82" s="519"/>
      <c r="I82" s="519"/>
      <c r="J82" s="519"/>
      <c r="K82" s="437"/>
      <c r="L82" s="678"/>
      <c r="M82" s="437"/>
      <c r="N82" s="678"/>
      <c r="O82" s="437"/>
      <c r="P82" s="678"/>
      <c r="Q82" s="437"/>
      <c r="R82" s="678"/>
      <c r="S82" s="437"/>
      <c r="T82" s="519"/>
      <c r="U82" s="519"/>
      <c r="V82" s="519"/>
      <c r="W82" s="519"/>
      <c r="X82" s="519"/>
      <c r="Y82" s="519"/>
      <c r="Z82" s="519"/>
      <c r="AA82" s="519"/>
      <c r="AB82" s="519"/>
      <c r="AC82" s="519"/>
    </row>
    <row r="83" spans="1:29">
      <c r="A83" s="518" t="s">
        <v>2694</v>
      </c>
      <c r="B83" s="518"/>
      <c r="C83" s="518"/>
      <c r="D83" s="518"/>
      <c r="E83" s="518"/>
      <c r="F83" s="518"/>
      <c r="G83" s="518"/>
      <c r="H83" s="518"/>
      <c r="I83" s="509">
        <f t="shared" si="34"/>
        <v>0</v>
      </c>
      <c r="J83" s="518"/>
      <c r="K83" s="435">
        <f>J83*I83</f>
        <v>0</v>
      </c>
      <c r="L83" s="436"/>
      <c r="M83" s="435">
        <f>L83*I83</f>
        <v>0</v>
      </c>
      <c r="N83" s="436"/>
      <c r="O83" s="435">
        <f>N83*I83</f>
        <v>0</v>
      </c>
      <c r="P83" s="436"/>
      <c r="Q83" s="435">
        <f>P83*I83</f>
        <v>0</v>
      </c>
      <c r="R83" s="436">
        <f t="shared" si="39"/>
        <v>0</v>
      </c>
      <c r="S83" s="435">
        <f t="shared" si="40"/>
        <v>0</v>
      </c>
      <c r="T83" s="518"/>
      <c r="U83" s="518"/>
      <c r="V83" s="518"/>
      <c r="W83" s="518"/>
      <c r="X83" s="518"/>
      <c r="Y83" s="518"/>
      <c r="Z83" s="518"/>
      <c r="AA83" s="518"/>
      <c r="AB83" s="518"/>
      <c r="AC83" s="518"/>
    </row>
    <row r="84" spans="1:29">
      <c r="A84" s="518" t="s">
        <v>2695</v>
      </c>
      <c r="B84" s="523"/>
      <c r="C84" s="523"/>
      <c r="D84" s="523"/>
      <c r="E84" s="523"/>
      <c r="F84" s="523"/>
      <c r="G84" s="523"/>
      <c r="H84" s="523"/>
      <c r="I84" s="509">
        <f t="shared" si="34"/>
        <v>0</v>
      </c>
      <c r="J84" s="523"/>
      <c r="K84" s="435">
        <f>J84*I84</f>
        <v>0</v>
      </c>
      <c r="L84" s="436"/>
      <c r="M84" s="435">
        <f>L84*I84</f>
        <v>0</v>
      </c>
      <c r="N84" s="436"/>
      <c r="O84" s="435">
        <f>N84*I84</f>
        <v>0</v>
      </c>
      <c r="P84" s="436"/>
      <c r="Q84" s="435">
        <f>P84*I84</f>
        <v>0</v>
      </c>
      <c r="R84" s="436">
        <f t="shared" si="39"/>
        <v>0</v>
      </c>
      <c r="S84" s="435">
        <f t="shared" si="40"/>
        <v>0</v>
      </c>
      <c r="T84" s="523"/>
      <c r="U84" s="523"/>
      <c r="V84" s="523"/>
      <c r="W84" s="523"/>
      <c r="X84" s="523"/>
      <c r="Y84" s="523"/>
      <c r="Z84" s="523"/>
      <c r="AA84" s="523"/>
      <c r="AB84" s="523"/>
      <c r="AC84" s="523"/>
    </row>
    <row r="85" spans="1:29">
      <c r="A85" s="550"/>
      <c r="B85" s="551" t="s">
        <v>2696</v>
      </c>
      <c r="C85" s="551"/>
      <c r="D85" s="551"/>
      <c r="E85" s="826">
        <f>E60</f>
        <v>0</v>
      </c>
      <c r="F85" s="826">
        <f>F60</f>
        <v>0</v>
      </c>
      <c r="G85" s="551"/>
      <c r="H85" s="551"/>
      <c r="I85" s="551"/>
      <c r="J85" s="551"/>
      <c r="K85" s="826">
        <f>K60</f>
        <v>0</v>
      </c>
      <c r="L85" s="551"/>
      <c r="M85" s="826">
        <f>M60</f>
        <v>0</v>
      </c>
      <c r="N85" s="551"/>
      <c r="O85" s="826">
        <f>O60</f>
        <v>0</v>
      </c>
      <c r="P85" s="551"/>
      <c r="Q85" s="826">
        <f>Q60</f>
        <v>0</v>
      </c>
      <c r="R85" s="551"/>
      <c r="S85" s="826">
        <f>S60</f>
        <v>0</v>
      </c>
      <c r="T85" s="551"/>
      <c r="U85" s="551"/>
      <c r="V85" s="551"/>
      <c r="W85" s="551"/>
      <c r="X85" s="551"/>
      <c r="Y85" s="551"/>
      <c r="Z85" s="551"/>
      <c r="AA85" s="551"/>
      <c r="AB85" s="551"/>
      <c r="AC85" s="551"/>
    </row>
    <row r="86" spans="1:29">
      <c r="A86" s="547" t="s">
        <v>1034</v>
      </c>
      <c r="B86" s="548" t="s">
        <v>1035</v>
      </c>
      <c r="C86" s="548"/>
      <c r="D86" s="548"/>
      <c r="E86" s="874">
        <f>SUM(E87:E98)</f>
        <v>0</v>
      </c>
      <c r="F86" s="874">
        <f>SUM(F87:F98)</f>
        <v>0</v>
      </c>
      <c r="G86" s="548"/>
      <c r="H86" s="548"/>
      <c r="I86" s="548"/>
      <c r="J86" s="548"/>
      <c r="K86" s="874">
        <f>SUM(K87:K98)</f>
        <v>0</v>
      </c>
      <c r="L86" s="875"/>
      <c r="M86" s="874">
        <f>SUM(M87:M98)</f>
        <v>0</v>
      </c>
      <c r="N86" s="875"/>
      <c r="O86" s="874">
        <f>SUM(O87:O98)</f>
        <v>0</v>
      </c>
      <c r="P86" s="875"/>
      <c r="Q86" s="874">
        <f>SUM(Q87:Q98)</f>
        <v>0</v>
      </c>
      <c r="R86" s="875"/>
      <c r="S86" s="874">
        <f>SUM(S87:S98)</f>
        <v>0</v>
      </c>
      <c r="T86" s="548"/>
      <c r="U86" s="548"/>
      <c r="V86" s="548"/>
      <c r="W86" s="548"/>
      <c r="X86" s="548"/>
      <c r="Y86" s="548"/>
      <c r="Z86" s="548"/>
      <c r="AA86" s="548"/>
      <c r="AB86" s="548"/>
      <c r="AC86" s="548"/>
    </row>
    <row r="87" spans="1:29">
      <c r="A87" s="518" t="s">
        <v>1036</v>
      </c>
      <c r="B87" s="524" t="s">
        <v>1037</v>
      </c>
      <c r="C87" s="524"/>
      <c r="D87" s="524"/>
      <c r="E87" s="524"/>
      <c r="F87" s="524"/>
      <c r="G87" s="524"/>
      <c r="H87" s="524"/>
      <c r="I87" s="524"/>
      <c r="J87" s="524"/>
      <c r="K87" s="435"/>
      <c r="L87" s="436"/>
      <c r="M87" s="435"/>
      <c r="N87" s="436"/>
      <c r="O87" s="435"/>
      <c r="P87" s="436"/>
      <c r="Q87" s="435"/>
      <c r="R87" s="436"/>
      <c r="S87" s="435"/>
      <c r="T87" s="524"/>
      <c r="U87" s="524"/>
      <c r="V87" s="524"/>
      <c r="W87" s="524"/>
      <c r="X87" s="524"/>
      <c r="Y87" s="524"/>
      <c r="Z87" s="524"/>
      <c r="AA87" s="524"/>
      <c r="AB87" s="524"/>
      <c r="AC87" s="524"/>
    </row>
    <row r="88" spans="1:29">
      <c r="A88" s="518" t="s">
        <v>2697</v>
      </c>
      <c r="B88" s="525" t="s">
        <v>1039</v>
      </c>
      <c r="C88" s="525"/>
      <c r="D88" s="525"/>
      <c r="E88" s="525"/>
      <c r="F88" s="525"/>
      <c r="G88" s="525"/>
      <c r="H88" s="525"/>
      <c r="I88" s="525"/>
      <c r="J88" s="525"/>
      <c r="K88" s="435"/>
      <c r="L88" s="436"/>
      <c r="M88" s="435"/>
      <c r="N88" s="436"/>
      <c r="O88" s="435"/>
      <c r="P88" s="436"/>
      <c r="Q88" s="435"/>
      <c r="R88" s="436"/>
      <c r="S88" s="435"/>
      <c r="T88" s="525"/>
      <c r="U88" s="525"/>
      <c r="V88" s="525"/>
      <c r="W88" s="525"/>
      <c r="X88" s="525"/>
      <c r="Y88" s="525"/>
      <c r="Z88" s="525"/>
      <c r="AA88" s="525"/>
      <c r="AB88" s="525"/>
      <c r="AC88" s="525"/>
    </row>
    <row r="89" spans="1:29">
      <c r="A89" s="518" t="s">
        <v>2698</v>
      </c>
      <c r="B89" s="525" t="s">
        <v>2699</v>
      </c>
      <c r="C89" s="525"/>
      <c r="D89" s="525"/>
      <c r="E89" s="525"/>
      <c r="F89" s="525"/>
      <c r="G89" s="525"/>
      <c r="H89" s="525"/>
      <c r="I89" s="509">
        <f t="shared" ref="I89:I98" si="45">H89/100000</f>
        <v>0</v>
      </c>
      <c r="J89" s="525"/>
      <c r="K89" s="435">
        <f t="shared" ref="K89:K98" si="46">J89*I89</f>
        <v>0</v>
      </c>
      <c r="L89" s="436"/>
      <c r="M89" s="435">
        <f t="shared" ref="M89:M98" si="47">L89*I89</f>
        <v>0</v>
      </c>
      <c r="N89" s="436"/>
      <c r="O89" s="435">
        <f t="shared" ref="O89:O98" si="48">N89*I89</f>
        <v>0</v>
      </c>
      <c r="P89" s="436"/>
      <c r="Q89" s="435">
        <f t="shared" ref="Q89:Q98" si="49">P89*I89</f>
        <v>0</v>
      </c>
      <c r="R89" s="436">
        <f t="shared" ref="R89:R98" si="50">J89+L89+N89+P89</f>
        <v>0</v>
      </c>
      <c r="S89" s="435">
        <f t="shared" ref="S89:S98" si="51">K89+M89+O89+Q89</f>
        <v>0</v>
      </c>
      <c r="T89" s="525"/>
      <c r="U89" s="525"/>
      <c r="V89" s="525"/>
      <c r="W89" s="525"/>
      <c r="X89" s="525"/>
      <c r="Y89" s="525"/>
      <c r="Z89" s="525"/>
      <c r="AA89" s="525"/>
      <c r="AB89" s="525"/>
      <c r="AC89" s="525"/>
    </row>
    <row r="90" spans="1:29">
      <c r="A90" s="518" t="s">
        <v>2700</v>
      </c>
      <c r="B90" s="525" t="s">
        <v>2549</v>
      </c>
      <c r="C90" s="525"/>
      <c r="D90" s="525"/>
      <c r="E90" s="525"/>
      <c r="F90" s="525"/>
      <c r="G90" s="525"/>
      <c r="H90" s="525"/>
      <c r="I90" s="509">
        <f t="shared" si="45"/>
        <v>0</v>
      </c>
      <c r="J90" s="525"/>
      <c r="K90" s="435">
        <f t="shared" si="46"/>
        <v>0</v>
      </c>
      <c r="L90" s="436"/>
      <c r="M90" s="435">
        <f t="shared" si="47"/>
        <v>0</v>
      </c>
      <c r="N90" s="436"/>
      <c r="O90" s="435">
        <f t="shared" si="48"/>
        <v>0</v>
      </c>
      <c r="P90" s="436"/>
      <c r="Q90" s="435">
        <f t="shared" si="49"/>
        <v>0</v>
      </c>
      <c r="R90" s="436">
        <f t="shared" si="50"/>
        <v>0</v>
      </c>
      <c r="S90" s="435">
        <f t="shared" si="51"/>
        <v>0</v>
      </c>
      <c r="T90" s="525"/>
      <c r="U90" s="525"/>
      <c r="V90" s="525"/>
      <c r="W90" s="525"/>
      <c r="X90" s="525"/>
      <c r="Y90" s="525"/>
      <c r="Z90" s="525"/>
      <c r="AA90" s="525"/>
      <c r="AB90" s="525"/>
      <c r="AC90" s="525"/>
    </row>
    <row r="91" spans="1:29" ht="36">
      <c r="A91" s="518" t="s">
        <v>1042</v>
      </c>
      <c r="B91" s="525" t="s">
        <v>1043</v>
      </c>
      <c r="C91" s="525"/>
      <c r="D91" s="525"/>
      <c r="E91" s="525"/>
      <c r="F91" s="525"/>
      <c r="G91" s="525"/>
      <c r="H91" s="525"/>
      <c r="I91" s="509">
        <f t="shared" si="45"/>
        <v>0</v>
      </c>
      <c r="J91" s="525"/>
      <c r="K91" s="435">
        <f t="shared" si="46"/>
        <v>0</v>
      </c>
      <c r="L91" s="436"/>
      <c r="M91" s="435">
        <f t="shared" si="47"/>
        <v>0</v>
      </c>
      <c r="N91" s="436"/>
      <c r="O91" s="435">
        <f t="shared" si="48"/>
        <v>0</v>
      </c>
      <c r="P91" s="436"/>
      <c r="Q91" s="435">
        <f t="shared" si="49"/>
        <v>0</v>
      </c>
      <c r="R91" s="436">
        <f t="shared" si="50"/>
        <v>0</v>
      </c>
      <c r="S91" s="435">
        <f t="shared" si="51"/>
        <v>0</v>
      </c>
      <c r="T91" s="525"/>
      <c r="U91" s="525"/>
      <c r="V91" s="525"/>
      <c r="W91" s="525"/>
      <c r="X91" s="525"/>
      <c r="Y91" s="525"/>
      <c r="Z91" s="525"/>
      <c r="AA91" s="525"/>
      <c r="AB91" s="525"/>
      <c r="AC91" s="525"/>
    </row>
    <row r="92" spans="1:29">
      <c r="A92" s="518" t="s">
        <v>1044</v>
      </c>
      <c r="B92" s="525" t="s">
        <v>2701</v>
      </c>
      <c r="C92" s="525"/>
      <c r="D92" s="525"/>
      <c r="E92" s="525"/>
      <c r="F92" s="525"/>
      <c r="G92" s="525"/>
      <c r="H92" s="525"/>
      <c r="I92" s="509">
        <f t="shared" si="45"/>
        <v>0</v>
      </c>
      <c r="J92" s="525"/>
      <c r="K92" s="435">
        <f t="shared" si="46"/>
        <v>0</v>
      </c>
      <c r="L92" s="436"/>
      <c r="M92" s="435">
        <f t="shared" si="47"/>
        <v>0</v>
      </c>
      <c r="N92" s="436"/>
      <c r="O92" s="435">
        <f t="shared" si="48"/>
        <v>0</v>
      </c>
      <c r="P92" s="436"/>
      <c r="Q92" s="435">
        <f t="shared" si="49"/>
        <v>0</v>
      </c>
      <c r="R92" s="436">
        <f t="shared" si="50"/>
        <v>0</v>
      </c>
      <c r="S92" s="435">
        <f t="shared" si="51"/>
        <v>0</v>
      </c>
      <c r="T92" s="525"/>
      <c r="U92" s="525"/>
      <c r="V92" s="525"/>
      <c r="W92" s="525"/>
      <c r="X92" s="525"/>
      <c r="Y92" s="525"/>
      <c r="Z92" s="525"/>
      <c r="AA92" s="525"/>
      <c r="AB92" s="525"/>
      <c r="AC92" s="525"/>
    </row>
    <row r="93" spans="1:29">
      <c r="A93" s="518" t="s">
        <v>1046</v>
      </c>
      <c r="B93" s="518" t="s">
        <v>2702</v>
      </c>
      <c r="C93" s="518"/>
      <c r="D93" s="518"/>
      <c r="E93" s="518"/>
      <c r="F93" s="518"/>
      <c r="G93" s="518"/>
      <c r="H93" s="518"/>
      <c r="I93" s="509">
        <f t="shared" si="45"/>
        <v>0</v>
      </c>
      <c r="J93" s="518"/>
      <c r="K93" s="435">
        <f t="shared" si="46"/>
        <v>0</v>
      </c>
      <c r="L93" s="436"/>
      <c r="M93" s="435">
        <f t="shared" si="47"/>
        <v>0</v>
      </c>
      <c r="N93" s="436"/>
      <c r="O93" s="435">
        <f t="shared" si="48"/>
        <v>0</v>
      </c>
      <c r="P93" s="436"/>
      <c r="Q93" s="435">
        <f t="shared" si="49"/>
        <v>0</v>
      </c>
      <c r="R93" s="436">
        <f t="shared" si="50"/>
        <v>0</v>
      </c>
      <c r="S93" s="435">
        <f t="shared" si="51"/>
        <v>0</v>
      </c>
      <c r="T93" s="518"/>
      <c r="U93" s="518"/>
      <c r="V93" s="518"/>
      <c r="W93" s="518"/>
      <c r="X93" s="518"/>
      <c r="Y93" s="518"/>
      <c r="Z93" s="518"/>
      <c r="AA93" s="518"/>
      <c r="AB93" s="518"/>
      <c r="AC93" s="518"/>
    </row>
    <row r="94" spans="1:29">
      <c r="A94" s="518" t="s">
        <v>1048</v>
      </c>
      <c r="B94" s="525" t="s">
        <v>2550</v>
      </c>
      <c r="C94" s="525"/>
      <c r="D94" s="525"/>
      <c r="E94" s="525"/>
      <c r="F94" s="525"/>
      <c r="G94" s="525"/>
      <c r="H94" s="525"/>
      <c r="I94" s="509">
        <f t="shared" si="45"/>
        <v>0</v>
      </c>
      <c r="J94" s="525"/>
      <c r="K94" s="435">
        <f t="shared" si="46"/>
        <v>0</v>
      </c>
      <c r="L94" s="436"/>
      <c r="M94" s="435">
        <f t="shared" si="47"/>
        <v>0</v>
      </c>
      <c r="N94" s="436"/>
      <c r="O94" s="435">
        <f t="shared" si="48"/>
        <v>0</v>
      </c>
      <c r="P94" s="436"/>
      <c r="Q94" s="435">
        <f t="shared" si="49"/>
        <v>0</v>
      </c>
      <c r="R94" s="436">
        <f t="shared" si="50"/>
        <v>0</v>
      </c>
      <c r="S94" s="435">
        <f t="shared" si="51"/>
        <v>0</v>
      </c>
      <c r="T94" s="525"/>
      <c r="U94" s="525"/>
      <c r="V94" s="525"/>
      <c r="W94" s="525"/>
      <c r="X94" s="525"/>
      <c r="Y94" s="525"/>
      <c r="Z94" s="525"/>
      <c r="AA94" s="525"/>
      <c r="AB94" s="525"/>
      <c r="AC94" s="525"/>
    </row>
    <row r="95" spans="1:29" ht="24">
      <c r="A95" s="518" t="s">
        <v>2703</v>
      </c>
      <c r="B95" s="518" t="s">
        <v>3432</v>
      </c>
      <c r="C95" s="518"/>
      <c r="D95" s="518"/>
      <c r="E95" s="518"/>
      <c r="F95" s="518"/>
      <c r="G95" s="518"/>
      <c r="H95" s="518"/>
      <c r="I95" s="509">
        <f t="shared" si="45"/>
        <v>0</v>
      </c>
      <c r="J95" s="518"/>
      <c r="K95" s="435">
        <f t="shared" si="46"/>
        <v>0</v>
      </c>
      <c r="L95" s="436"/>
      <c r="M95" s="435">
        <f t="shared" si="47"/>
        <v>0</v>
      </c>
      <c r="N95" s="436"/>
      <c r="O95" s="435">
        <f t="shared" si="48"/>
        <v>0</v>
      </c>
      <c r="P95" s="436"/>
      <c r="Q95" s="435">
        <f t="shared" si="49"/>
        <v>0</v>
      </c>
      <c r="R95" s="436">
        <f t="shared" si="50"/>
        <v>0</v>
      </c>
      <c r="S95" s="435">
        <f t="shared" si="51"/>
        <v>0</v>
      </c>
      <c r="T95" s="518"/>
      <c r="U95" s="518"/>
      <c r="V95" s="518"/>
      <c r="W95" s="518"/>
      <c r="X95" s="518"/>
      <c r="Y95" s="518"/>
      <c r="Z95" s="518"/>
      <c r="AA95" s="518"/>
      <c r="AB95" s="518"/>
      <c r="AC95" s="518"/>
    </row>
    <row r="96" spans="1:29">
      <c r="A96" s="518" t="s">
        <v>2551</v>
      </c>
      <c r="B96" s="518" t="s">
        <v>2704</v>
      </c>
      <c r="C96" s="518"/>
      <c r="D96" s="518"/>
      <c r="E96" s="518"/>
      <c r="F96" s="518"/>
      <c r="G96" s="518"/>
      <c r="H96" s="518"/>
      <c r="I96" s="509">
        <f t="shared" si="45"/>
        <v>0</v>
      </c>
      <c r="J96" s="518"/>
      <c r="K96" s="435">
        <f t="shared" si="46"/>
        <v>0</v>
      </c>
      <c r="L96" s="436"/>
      <c r="M96" s="435">
        <f t="shared" si="47"/>
        <v>0</v>
      </c>
      <c r="N96" s="436"/>
      <c r="O96" s="435">
        <f t="shared" si="48"/>
        <v>0</v>
      </c>
      <c r="P96" s="436"/>
      <c r="Q96" s="435">
        <f t="shared" si="49"/>
        <v>0</v>
      </c>
      <c r="R96" s="436">
        <f t="shared" si="50"/>
        <v>0</v>
      </c>
      <c r="S96" s="435">
        <f t="shared" si="51"/>
        <v>0</v>
      </c>
      <c r="T96" s="518"/>
      <c r="U96" s="518"/>
      <c r="V96" s="518"/>
      <c r="W96" s="518"/>
      <c r="X96" s="518"/>
      <c r="Y96" s="518"/>
      <c r="Z96" s="518"/>
      <c r="AA96" s="518"/>
      <c r="AB96" s="518"/>
      <c r="AC96" s="518"/>
    </row>
    <row r="97" spans="1:29">
      <c r="A97" s="518" t="s">
        <v>2552</v>
      </c>
      <c r="B97" s="525" t="s">
        <v>2553</v>
      </c>
      <c r="C97" s="525"/>
      <c r="D97" s="525"/>
      <c r="E97" s="525"/>
      <c r="F97" s="525"/>
      <c r="G97" s="525"/>
      <c r="H97" s="525"/>
      <c r="I97" s="509">
        <f t="shared" si="45"/>
        <v>0</v>
      </c>
      <c r="J97" s="525"/>
      <c r="K97" s="435">
        <f t="shared" si="46"/>
        <v>0</v>
      </c>
      <c r="L97" s="436"/>
      <c r="M97" s="435">
        <f t="shared" si="47"/>
        <v>0</v>
      </c>
      <c r="N97" s="436"/>
      <c r="O97" s="435">
        <f t="shared" si="48"/>
        <v>0</v>
      </c>
      <c r="P97" s="436"/>
      <c r="Q97" s="435">
        <f t="shared" si="49"/>
        <v>0</v>
      </c>
      <c r="R97" s="436">
        <f t="shared" si="50"/>
        <v>0</v>
      </c>
      <c r="S97" s="435">
        <f t="shared" si="51"/>
        <v>0</v>
      </c>
      <c r="T97" s="525"/>
      <c r="U97" s="525"/>
      <c r="V97" s="525"/>
      <c r="W97" s="525"/>
      <c r="X97" s="525"/>
      <c r="Y97" s="525"/>
      <c r="Z97" s="525"/>
      <c r="AA97" s="525"/>
      <c r="AB97" s="525"/>
      <c r="AC97" s="525"/>
    </row>
    <row r="98" spans="1:29" ht="24">
      <c r="A98" s="518" t="s">
        <v>2554</v>
      </c>
      <c r="B98" s="518" t="s">
        <v>2705</v>
      </c>
      <c r="C98" s="518"/>
      <c r="D98" s="518"/>
      <c r="E98" s="518"/>
      <c r="F98" s="518"/>
      <c r="G98" s="518"/>
      <c r="H98" s="518"/>
      <c r="I98" s="509">
        <f t="shared" si="45"/>
        <v>0</v>
      </c>
      <c r="J98" s="518"/>
      <c r="K98" s="435">
        <f t="shared" si="46"/>
        <v>0</v>
      </c>
      <c r="L98" s="436"/>
      <c r="M98" s="435">
        <f t="shared" si="47"/>
        <v>0</v>
      </c>
      <c r="N98" s="436"/>
      <c r="O98" s="435">
        <f t="shared" si="48"/>
        <v>0</v>
      </c>
      <c r="P98" s="436"/>
      <c r="Q98" s="435">
        <f t="shared" si="49"/>
        <v>0</v>
      </c>
      <c r="R98" s="436">
        <f t="shared" si="50"/>
        <v>0</v>
      </c>
      <c r="S98" s="435">
        <f t="shared" si="51"/>
        <v>0</v>
      </c>
      <c r="T98" s="518"/>
      <c r="U98" s="518"/>
      <c r="V98" s="518"/>
      <c r="W98" s="518"/>
      <c r="X98" s="518"/>
      <c r="Y98" s="518"/>
      <c r="Z98" s="518"/>
      <c r="AA98" s="518"/>
      <c r="AB98" s="518"/>
      <c r="AC98" s="518"/>
    </row>
    <row r="99" spans="1:29">
      <c r="A99" s="559"/>
      <c r="B99" s="551" t="s">
        <v>2706</v>
      </c>
      <c r="C99" s="551"/>
      <c r="D99" s="551"/>
      <c r="E99" s="826">
        <f>E86</f>
        <v>0</v>
      </c>
      <c r="F99" s="826">
        <f>F86</f>
        <v>0</v>
      </c>
      <c r="G99" s="551"/>
      <c r="H99" s="551"/>
      <c r="I99" s="551"/>
      <c r="J99" s="551"/>
      <c r="K99" s="826">
        <f>K86</f>
        <v>0</v>
      </c>
      <c r="L99" s="551"/>
      <c r="M99" s="826">
        <f>M86</f>
        <v>0</v>
      </c>
      <c r="N99" s="551"/>
      <c r="O99" s="826">
        <f>O86</f>
        <v>0</v>
      </c>
      <c r="P99" s="551"/>
      <c r="Q99" s="826">
        <f>Q86</f>
        <v>0</v>
      </c>
      <c r="R99" s="551"/>
      <c r="S99" s="826">
        <f>S86</f>
        <v>0</v>
      </c>
      <c r="T99" s="551"/>
      <c r="U99" s="551"/>
      <c r="V99" s="551"/>
      <c r="W99" s="551"/>
      <c r="X99" s="551"/>
      <c r="Y99" s="551"/>
      <c r="Z99" s="551"/>
      <c r="AA99" s="551"/>
      <c r="AB99" s="551"/>
      <c r="AC99" s="551"/>
    </row>
    <row r="100" spans="1:29">
      <c r="A100" s="546" t="s">
        <v>1052</v>
      </c>
      <c r="B100" s="546" t="s">
        <v>2707</v>
      </c>
      <c r="C100" s="546"/>
      <c r="D100" s="546"/>
      <c r="E100" s="874">
        <f>SUM(E101:E113)</f>
        <v>0</v>
      </c>
      <c r="F100" s="874">
        <f>SUM(F101:F113)</f>
        <v>0</v>
      </c>
      <c r="G100" s="546"/>
      <c r="H100" s="546"/>
      <c r="I100" s="546"/>
      <c r="J100" s="546"/>
      <c r="K100" s="874">
        <f>SUM(K101:K113)</f>
        <v>0</v>
      </c>
      <c r="L100" s="875"/>
      <c r="M100" s="874">
        <f>SUM(M101:M113)</f>
        <v>0</v>
      </c>
      <c r="N100" s="875"/>
      <c r="O100" s="874">
        <f>SUM(O101:O113)</f>
        <v>0</v>
      </c>
      <c r="P100" s="875"/>
      <c r="Q100" s="874">
        <f>SUM(Q101:Q113)</f>
        <v>0</v>
      </c>
      <c r="R100" s="875"/>
      <c r="S100" s="874">
        <f>SUM(S101:S113)</f>
        <v>0</v>
      </c>
      <c r="T100" s="546"/>
      <c r="U100" s="546"/>
      <c r="V100" s="546"/>
      <c r="W100" s="546"/>
      <c r="X100" s="546"/>
      <c r="Y100" s="546"/>
      <c r="Z100" s="546"/>
      <c r="AA100" s="546"/>
      <c r="AB100" s="546"/>
      <c r="AC100" s="546"/>
    </row>
    <row r="101" spans="1:29" ht="36">
      <c r="A101" s="518" t="s">
        <v>1054</v>
      </c>
      <c r="B101" s="525" t="s">
        <v>2708</v>
      </c>
      <c r="C101" s="525"/>
      <c r="D101" s="525"/>
      <c r="E101" s="525"/>
      <c r="F101" s="525"/>
      <c r="G101" s="525"/>
      <c r="H101" s="525"/>
      <c r="I101" s="509">
        <f t="shared" ref="I101:I113" si="52">H101/100000</f>
        <v>0</v>
      </c>
      <c r="J101" s="525"/>
      <c r="K101" s="435">
        <f t="shared" ref="K101:K113" si="53">J101*I101</f>
        <v>0</v>
      </c>
      <c r="L101" s="436"/>
      <c r="M101" s="435">
        <f t="shared" ref="M101:M113" si="54">L101*I101</f>
        <v>0</v>
      </c>
      <c r="N101" s="436"/>
      <c r="O101" s="435">
        <f t="shared" ref="O101:O113" si="55">N101*I101</f>
        <v>0</v>
      </c>
      <c r="P101" s="436"/>
      <c r="Q101" s="435">
        <f t="shared" ref="Q101:Q113" si="56">P101*I101</f>
        <v>0</v>
      </c>
      <c r="R101" s="436">
        <f t="shared" ref="R101:R113" si="57">J101+L101+N101+P101</f>
        <v>0</v>
      </c>
      <c r="S101" s="435">
        <f t="shared" ref="S101:S113" si="58">K101+M101+O101+Q101</f>
        <v>0</v>
      </c>
      <c r="T101" s="525"/>
      <c r="U101" s="525"/>
      <c r="V101" s="525"/>
      <c r="W101" s="525"/>
      <c r="X101" s="525"/>
      <c r="Y101" s="525"/>
      <c r="Z101" s="525"/>
      <c r="AA101" s="525"/>
      <c r="AB101" s="525"/>
      <c r="AC101" s="525"/>
    </row>
    <row r="102" spans="1:29">
      <c r="A102" s="518" t="s">
        <v>1056</v>
      </c>
      <c r="B102" s="525" t="s">
        <v>1057</v>
      </c>
      <c r="C102" s="525"/>
      <c r="D102" s="525"/>
      <c r="E102" s="525"/>
      <c r="F102" s="525"/>
      <c r="G102" s="525"/>
      <c r="H102" s="525"/>
      <c r="I102" s="509">
        <f t="shared" si="52"/>
        <v>0</v>
      </c>
      <c r="J102" s="525"/>
      <c r="K102" s="435">
        <f t="shared" si="53"/>
        <v>0</v>
      </c>
      <c r="L102" s="436"/>
      <c r="M102" s="435">
        <f t="shared" si="54"/>
        <v>0</v>
      </c>
      <c r="N102" s="436"/>
      <c r="O102" s="435">
        <f t="shared" si="55"/>
        <v>0</v>
      </c>
      <c r="P102" s="436"/>
      <c r="Q102" s="435">
        <f t="shared" si="56"/>
        <v>0</v>
      </c>
      <c r="R102" s="436">
        <f t="shared" si="57"/>
        <v>0</v>
      </c>
      <c r="S102" s="435">
        <f t="shared" si="58"/>
        <v>0</v>
      </c>
      <c r="T102" s="525"/>
      <c r="U102" s="525"/>
      <c r="V102" s="525"/>
      <c r="W102" s="525"/>
      <c r="X102" s="525"/>
      <c r="Y102" s="525"/>
      <c r="Z102" s="525"/>
      <c r="AA102" s="525"/>
      <c r="AB102" s="525"/>
      <c r="AC102" s="525"/>
    </row>
    <row r="103" spans="1:29">
      <c r="A103" s="518" t="s">
        <v>1058</v>
      </c>
      <c r="B103" s="525" t="s">
        <v>2257</v>
      </c>
      <c r="C103" s="525"/>
      <c r="D103" s="525"/>
      <c r="E103" s="525"/>
      <c r="F103" s="525"/>
      <c r="G103" s="525"/>
      <c r="H103" s="525"/>
      <c r="I103" s="509">
        <f t="shared" si="52"/>
        <v>0</v>
      </c>
      <c r="J103" s="525"/>
      <c r="K103" s="435">
        <f t="shared" si="53"/>
        <v>0</v>
      </c>
      <c r="L103" s="436"/>
      <c r="M103" s="435">
        <f t="shared" si="54"/>
        <v>0</v>
      </c>
      <c r="N103" s="436"/>
      <c r="O103" s="435">
        <f t="shared" si="55"/>
        <v>0</v>
      </c>
      <c r="P103" s="436"/>
      <c r="Q103" s="435">
        <f t="shared" si="56"/>
        <v>0</v>
      </c>
      <c r="R103" s="436">
        <f t="shared" si="57"/>
        <v>0</v>
      </c>
      <c r="S103" s="435">
        <f t="shared" si="58"/>
        <v>0</v>
      </c>
      <c r="T103" s="525"/>
      <c r="U103" s="525"/>
      <c r="V103" s="525"/>
      <c r="W103" s="525"/>
      <c r="X103" s="525"/>
      <c r="Y103" s="525"/>
      <c r="Z103" s="525"/>
      <c r="AA103" s="525"/>
      <c r="AB103" s="525"/>
      <c r="AC103" s="525"/>
    </row>
    <row r="104" spans="1:29">
      <c r="A104" s="518" t="s">
        <v>1060</v>
      </c>
      <c r="B104" s="525" t="s">
        <v>1061</v>
      </c>
      <c r="C104" s="525"/>
      <c r="D104" s="525"/>
      <c r="E104" s="525"/>
      <c r="F104" s="525"/>
      <c r="G104" s="525"/>
      <c r="H104" s="525"/>
      <c r="I104" s="509">
        <f t="shared" si="52"/>
        <v>0</v>
      </c>
      <c r="J104" s="525"/>
      <c r="K104" s="435">
        <f t="shared" si="53"/>
        <v>0</v>
      </c>
      <c r="L104" s="436"/>
      <c r="M104" s="435">
        <f t="shared" si="54"/>
        <v>0</v>
      </c>
      <c r="N104" s="436"/>
      <c r="O104" s="435">
        <f t="shared" si="55"/>
        <v>0</v>
      </c>
      <c r="P104" s="436"/>
      <c r="Q104" s="435">
        <f t="shared" si="56"/>
        <v>0</v>
      </c>
      <c r="R104" s="436">
        <f t="shared" si="57"/>
        <v>0</v>
      </c>
      <c r="S104" s="435">
        <f t="shared" si="58"/>
        <v>0</v>
      </c>
      <c r="T104" s="525"/>
      <c r="U104" s="525"/>
      <c r="V104" s="525"/>
      <c r="W104" s="525"/>
      <c r="X104" s="525"/>
      <c r="Y104" s="525"/>
      <c r="Z104" s="525"/>
      <c r="AA104" s="525"/>
      <c r="AB104" s="525"/>
      <c r="AC104" s="525"/>
    </row>
    <row r="105" spans="1:29">
      <c r="A105" s="518" t="s">
        <v>1062</v>
      </c>
      <c r="B105" s="518" t="s">
        <v>2709</v>
      </c>
      <c r="C105" s="518"/>
      <c r="D105" s="518"/>
      <c r="E105" s="518"/>
      <c r="F105" s="518"/>
      <c r="G105" s="518"/>
      <c r="H105" s="518"/>
      <c r="I105" s="509">
        <f t="shared" si="52"/>
        <v>0</v>
      </c>
      <c r="J105" s="518"/>
      <c r="K105" s="435">
        <f t="shared" si="53"/>
        <v>0</v>
      </c>
      <c r="L105" s="436"/>
      <c r="M105" s="435">
        <f t="shared" si="54"/>
        <v>0</v>
      </c>
      <c r="N105" s="436"/>
      <c r="O105" s="435">
        <f t="shared" si="55"/>
        <v>0</v>
      </c>
      <c r="P105" s="436"/>
      <c r="Q105" s="435">
        <f t="shared" si="56"/>
        <v>0</v>
      </c>
      <c r="R105" s="436">
        <f t="shared" si="57"/>
        <v>0</v>
      </c>
      <c r="S105" s="435">
        <f t="shared" si="58"/>
        <v>0</v>
      </c>
      <c r="T105" s="518"/>
      <c r="U105" s="518"/>
      <c r="V105" s="518"/>
      <c r="W105" s="518"/>
      <c r="X105" s="518"/>
      <c r="Y105" s="518"/>
      <c r="Z105" s="518"/>
      <c r="AA105" s="518"/>
      <c r="AB105" s="518"/>
      <c r="AC105" s="518"/>
    </row>
    <row r="106" spans="1:29">
      <c r="A106" s="518" t="s">
        <v>2555</v>
      </c>
      <c r="B106" s="518" t="s">
        <v>2556</v>
      </c>
      <c r="C106" s="518"/>
      <c r="D106" s="518"/>
      <c r="E106" s="518"/>
      <c r="F106" s="518"/>
      <c r="G106" s="518"/>
      <c r="H106" s="518"/>
      <c r="I106" s="509">
        <f t="shared" si="52"/>
        <v>0</v>
      </c>
      <c r="J106" s="518"/>
      <c r="K106" s="435">
        <f t="shared" si="53"/>
        <v>0</v>
      </c>
      <c r="L106" s="436"/>
      <c r="M106" s="435">
        <f t="shared" si="54"/>
        <v>0</v>
      </c>
      <c r="N106" s="436"/>
      <c r="O106" s="435">
        <f t="shared" si="55"/>
        <v>0</v>
      </c>
      <c r="P106" s="436"/>
      <c r="Q106" s="435">
        <f t="shared" si="56"/>
        <v>0</v>
      </c>
      <c r="R106" s="436">
        <f t="shared" si="57"/>
        <v>0</v>
      </c>
      <c r="S106" s="435">
        <f t="shared" si="58"/>
        <v>0</v>
      </c>
      <c r="T106" s="518"/>
      <c r="U106" s="518"/>
      <c r="V106" s="518"/>
      <c r="W106" s="518"/>
      <c r="X106" s="518"/>
      <c r="Y106" s="518"/>
      <c r="Z106" s="518"/>
      <c r="AA106" s="518"/>
      <c r="AB106" s="518"/>
      <c r="AC106" s="518"/>
    </row>
    <row r="107" spans="1:29">
      <c r="A107" s="518" t="s">
        <v>2557</v>
      </c>
      <c r="B107" s="518" t="s">
        <v>2558</v>
      </c>
      <c r="C107" s="518"/>
      <c r="D107" s="518"/>
      <c r="E107" s="518"/>
      <c r="F107" s="518"/>
      <c r="G107" s="518"/>
      <c r="H107" s="518"/>
      <c r="I107" s="509">
        <f t="shared" si="52"/>
        <v>0</v>
      </c>
      <c r="J107" s="518"/>
      <c r="K107" s="435">
        <f t="shared" si="53"/>
        <v>0</v>
      </c>
      <c r="L107" s="436"/>
      <c r="M107" s="435">
        <f t="shared" si="54"/>
        <v>0</v>
      </c>
      <c r="N107" s="436"/>
      <c r="O107" s="435">
        <f t="shared" si="55"/>
        <v>0</v>
      </c>
      <c r="P107" s="436"/>
      <c r="Q107" s="435">
        <f t="shared" si="56"/>
        <v>0</v>
      </c>
      <c r="R107" s="436">
        <f t="shared" si="57"/>
        <v>0</v>
      </c>
      <c r="S107" s="435">
        <f t="shared" si="58"/>
        <v>0</v>
      </c>
      <c r="T107" s="518"/>
      <c r="U107" s="518"/>
      <c r="V107" s="518"/>
      <c r="W107" s="518"/>
      <c r="X107" s="518"/>
      <c r="Y107" s="518"/>
      <c r="Z107" s="518"/>
      <c r="AA107" s="518"/>
      <c r="AB107" s="518"/>
      <c r="AC107" s="518"/>
    </row>
    <row r="108" spans="1:29">
      <c r="A108" s="518" t="s">
        <v>2559</v>
      </c>
      <c r="B108" s="525" t="s">
        <v>2560</v>
      </c>
      <c r="C108" s="525"/>
      <c r="D108" s="525"/>
      <c r="E108" s="525"/>
      <c r="F108" s="525"/>
      <c r="G108" s="525"/>
      <c r="H108" s="525"/>
      <c r="I108" s="509">
        <f t="shared" si="52"/>
        <v>0</v>
      </c>
      <c r="J108" s="525"/>
      <c r="K108" s="435">
        <f t="shared" si="53"/>
        <v>0</v>
      </c>
      <c r="L108" s="436"/>
      <c r="M108" s="435">
        <f t="shared" si="54"/>
        <v>0</v>
      </c>
      <c r="N108" s="436"/>
      <c r="O108" s="435">
        <f t="shared" si="55"/>
        <v>0</v>
      </c>
      <c r="P108" s="436"/>
      <c r="Q108" s="435">
        <f t="shared" si="56"/>
        <v>0</v>
      </c>
      <c r="R108" s="436">
        <f t="shared" si="57"/>
        <v>0</v>
      </c>
      <c r="S108" s="435">
        <f t="shared" si="58"/>
        <v>0</v>
      </c>
      <c r="T108" s="525"/>
      <c r="U108" s="525"/>
      <c r="V108" s="525"/>
      <c r="W108" s="525"/>
      <c r="X108" s="525"/>
      <c r="Y108" s="525"/>
      <c r="Z108" s="525"/>
      <c r="AA108" s="525"/>
      <c r="AB108" s="525"/>
      <c r="AC108" s="525"/>
    </row>
    <row r="109" spans="1:29">
      <c r="A109" s="518" t="s">
        <v>2561</v>
      </c>
      <c r="B109" s="525" t="s">
        <v>2562</v>
      </c>
      <c r="C109" s="525"/>
      <c r="D109" s="525"/>
      <c r="E109" s="525"/>
      <c r="F109" s="525"/>
      <c r="G109" s="525"/>
      <c r="H109" s="525"/>
      <c r="I109" s="509">
        <f t="shared" si="52"/>
        <v>0</v>
      </c>
      <c r="J109" s="525"/>
      <c r="K109" s="435">
        <f t="shared" si="53"/>
        <v>0</v>
      </c>
      <c r="L109" s="436"/>
      <c r="M109" s="435">
        <f t="shared" si="54"/>
        <v>0</v>
      </c>
      <c r="N109" s="436"/>
      <c r="O109" s="435">
        <f t="shared" si="55"/>
        <v>0</v>
      </c>
      <c r="P109" s="436"/>
      <c r="Q109" s="435">
        <f t="shared" si="56"/>
        <v>0</v>
      </c>
      <c r="R109" s="436">
        <f t="shared" si="57"/>
        <v>0</v>
      </c>
      <c r="S109" s="435">
        <f t="shared" si="58"/>
        <v>0</v>
      </c>
      <c r="T109" s="525"/>
      <c r="U109" s="525"/>
      <c r="V109" s="525"/>
      <c r="W109" s="525"/>
      <c r="X109" s="525"/>
      <c r="Y109" s="525"/>
      <c r="Z109" s="525"/>
      <c r="AA109" s="525"/>
      <c r="AB109" s="525"/>
      <c r="AC109" s="525"/>
    </row>
    <row r="110" spans="1:29">
      <c r="A110" s="518" t="s">
        <v>2563</v>
      </c>
      <c r="B110" s="525" t="s">
        <v>2564</v>
      </c>
      <c r="C110" s="525"/>
      <c r="D110" s="525"/>
      <c r="E110" s="525"/>
      <c r="F110" s="525"/>
      <c r="G110" s="525"/>
      <c r="H110" s="525"/>
      <c r="I110" s="509">
        <f t="shared" si="52"/>
        <v>0</v>
      </c>
      <c r="J110" s="525"/>
      <c r="K110" s="435">
        <f t="shared" si="53"/>
        <v>0</v>
      </c>
      <c r="L110" s="436"/>
      <c r="M110" s="435">
        <f t="shared" si="54"/>
        <v>0</v>
      </c>
      <c r="N110" s="436"/>
      <c r="O110" s="435">
        <f t="shared" si="55"/>
        <v>0</v>
      </c>
      <c r="P110" s="436"/>
      <c r="Q110" s="435">
        <f t="shared" si="56"/>
        <v>0</v>
      </c>
      <c r="R110" s="436">
        <f t="shared" si="57"/>
        <v>0</v>
      </c>
      <c r="S110" s="435">
        <f t="shared" si="58"/>
        <v>0</v>
      </c>
      <c r="T110" s="525"/>
      <c r="U110" s="525"/>
      <c r="V110" s="525"/>
      <c r="W110" s="525"/>
      <c r="X110" s="525"/>
      <c r="Y110" s="525"/>
      <c r="Z110" s="525"/>
      <c r="AA110" s="525"/>
      <c r="AB110" s="525"/>
      <c r="AC110" s="525"/>
    </row>
    <row r="111" spans="1:29">
      <c r="A111" s="518" t="s">
        <v>2565</v>
      </c>
      <c r="B111" s="518" t="s">
        <v>2566</v>
      </c>
      <c r="C111" s="518"/>
      <c r="D111" s="518"/>
      <c r="E111" s="518"/>
      <c r="F111" s="518"/>
      <c r="G111" s="518"/>
      <c r="H111" s="518"/>
      <c r="I111" s="509">
        <f t="shared" si="52"/>
        <v>0</v>
      </c>
      <c r="J111" s="518"/>
      <c r="K111" s="435">
        <f t="shared" si="53"/>
        <v>0</v>
      </c>
      <c r="L111" s="436"/>
      <c r="M111" s="435">
        <f t="shared" si="54"/>
        <v>0</v>
      </c>
      <c r="N111" s="436"/>
      <c r="O111" s="435">
        <f t="shared" si="55"/>
        <v>0</v>
      </c>
      <c r="P111" s="436"/>
      <c r="Q111" s="435">
        <f t="shared" si="56"/>
        <v>0</v>
      </c>
      <c r="R111" s="436">
        <f t="shared" si="57"/>
        <v>0</v>
      </c>
      <c r="S111" s="435">
        <f t="shared" si="58"/>
        <v>0</v>
      </c>
      <c r="T111" s="518"/>
      <c r="U111" s="518"/>
      <c r="V111" s="518"/>
      <c r="W111" s="518"/>
      <c r="X111" s="518"/>
      <c r="Y111" s="518"/>
      <c r="Z111" s="518"/>
      <c r="AA111" s="518"/>
      <c r="AB111" s="518"/>
      <c r="AC111" s="518"/>
    </row>
    <row r="112" spans="1:29" ht="24">
      <c r="A112" s="518" t="s">
        <v>2567</v>
      </c>
      <c r="B112" s="518" t="s">
        <v>2568</v>
      </c>
      <c r="C112" s="518"/>
      <c r="D112" s="518"/>
      <c r="E112" s="518"/>
      <c r="F112" s="518"/>
      <c r="G112" s="518"/>
      <c r="H112" s="518"/>
      <c r="I112" s="509">
        <f t="shared" si="52"/>
        <v>0</v>
      </c>
      <c r="J112" s="518"/>
      <c r="K112" s="435">
        <f t="shared" si="53"/>
        <v>0</v>
      </c>
      <c r="L112" s="436"/>
      <c r="M112" s="435">
        <f t="shared" si="54"/>
        <v>0</v>
      </c>
      <c r="N112" s="436"/>
      <c r="O112" s="435">
        <f t="shared" si="55"/>
        <v>0</v>
      </c>
      <c r="P112" s="436"/>
      <c r="Q112" s="435">
        <f t="shared" si="56"/>
        <v>0</v>
      </c>
      <c r="R112" s="436">
        <f t="shared" si="57"/>
        <v>0</v>
      </c>
      <c r="S112" s="435">
        <f t="shared" si="58"/>
        <v>0</v>
      </c>
      <c r="T112" s="518"/>
      <c r="U112" s="518"/>
      <c r="V112" s="518"/>
      <c r="W112" s="518"/>
      <c r="X112" s="518"/>
      <c r="Y112" s="518"/>
      <c r="Z112" s="518"/>
      <c r="AA112" s="518"/>
      <c r="AB112" s="518"/>
      <c r="AC112" s="518"/>
    </row>
    <row r="113" spans="1:29">
      <c r="A113" s="518" t="s">
        <v>2710</v>
      </c>
      <c r="B113" s="518" t="s">
        <v>2711</v>
      </c>
      <c r="C113" s="518"/>
      <c r="D113" s="518"/>
      <c r="E113" s="518"/>
      <c r="F113" s="518"/>
      <c r="G113" s="518"/>
      <c r="H113" s="518"/>
      <c r="I113" s="509">
        <f t="shared" si="52"/>
        <v>0</v>
      </c>
      <c r="J113" s="518"/>
      <c r="K113" s="435">
        <f t="shared" si="53"/>
        <v>0</v>
      </c>
      <c r="L113" s="436"/>
      <c r="M113" s="435">
        <f t="shared" si="54"/>
        <v>0</v>
      </c>
      <c r="N113" s="436"/>
      <c r="O113" s="435">
        <f t="shared" si="55"/>
        <v>0</v>
      </c>
      <c r="P113" s="436"/>
      <c r="Q113" s="435">
        <f t="shared" si="56"/>
        <v>0</v>
      </c>
      <c r="R113" s="436">
        <f t="shared" si="57"/>
        <v>0</v>
      </c>
      <c r="S113" s="435">
        <f t="shared" si="58"/>
        <v>0</v>
      </c>
      <c r="T113" s="518"/>
      <c r="U113" s="518"/>
      <c r="V113" s="518"/>
      <c r="W113" s="518"/>
      <c r="X113" s="518"/>
      <c r="Y113" s="518"/>
      <c r="Z113" s="518"/>
      <c r="AA113" s="518"/>
      <c r="AB113" s="518"/>
      <c r="AC113" s="518"/>
    </row>
    <row r="114" spans="1:29">
      <c r="A114" s="552"/>
      <c r="B114" s="553" t="s">
        <v>2712</v>
      </c>
      <c r="C114" s="553"/>
      <c r="D114" s="553"/>
      <c r="E114" s="876">
        <f>E100</f>
        <v>0</v>
      </c>
      <c r="F114" s="876">
        <f>F100</f>
        <v>0</v>
      </c>
      <c r="G114" s="553"/>
      <c r="H114" s="553"/>
      <c r="I114" s="553"/>
      <c r="J114" s="553"/>
      <c r="K114" s="876">
        <f>K100</f>
        <v>0</v>
      </c>
      <c r="L114" s="877"/>
      <c r="M114" s="876">
        <f>M100</f>
        <v>0</v>
      </c>
      <c r="N114" s="877"/>
      <c r="O114" s="876">
        <f>O100</f>
        <v>0</v>
      </c>
      <c r="P114" s="877"/>
      <c r="Q114" s="876">
        <f>Q100</f>
        <v>0</v>
      </c>
      <c r="R114" s="877"/>
      <c r="S114" s="876">
        <f>S100</f>
        <v>0</v>
      </c>
      <c r="T114" s="553"/>
      <c r="U114" s="553"/>
      <c r="V114" s="553"/>
      <c r="W114" s="553"/>
      <c r="X114" s="553"/>
      <c r="Y114" s="553"/>
      <c r="Z114" s="553"/>
      <c r="AA114" s="553"/>
      <c r="AB114" s="553"/>
      <c r="AC114" s="553"/>
    </row>
    <row r="115" spans="1:29">
      <c r="A115" s="546" t="s">
        <v>1064</v>
      </c>
      <c r="B115" s="546" t="s">
        <v>1065</v>
      </c>
      <c r="C115" s="546"/>
      <c r="D115" s="546"/>
      <c r="E115" s="874">
        <f>SUM(E116:E130)</f>
        <v>0</v>
      </c>
      <c r="F115" s="874">
        <f>SUM(F116:F130)</f>
        <v>0</v>
      </c>
      <c r="G115" s="546"/>
      <c r="H115" s="546"/>
      <c r="I115" s="546"/>
      <c r="J115" s="546"/>
      <c r="K115" s="874">
        <f>SUM(K116:K130)</f>
        <v>0</v>
      </c>
      <c r="L115" s="875"/>
      <c r="M115" s="874">
        <f>SUM(M116:M130)</f>
        <v>0</v>
      </c>
      <c r="N115" s="875"/>
      <c r="O115" s="874">
        <f>SUM(O116:O130)</f>
        <v>0</v>
      </c>
      <c r="P115" s="875"/>
      <c r="Q115" s="874">
        <f>SUM(Q116:Q130)</f>
        <v>0</v>
      </c>
      <c r="R115" s="875"/>
      <c r="S115" s="874">
        <f>SUM(S116:S130)</f>
        <v>0</v>
      </c>
      <c r="T115" s="546"/>
      <c r="U115" s="546"/>
      <c r="V115" s="546"/>
      <c r="W115" s="546"/>
      <c r="X115" s="546"/>
      <c r="Y115" s="546"/>
      <c r="Z115" s="546"/>
      <c r="AA115" s="546"/>
      <c r="AB115" s="546"/>
      <c r="AC115" s="546"/>
    </row>
    <row r="116" spans="1:29" ht="72">
      <c r="A116" s="518" t="s">
        <v>1066</v>
      </c>
      <c r="B116" s="518" t="s">
        <v>2713</v>
      </c>
      <c r="C116" s="518"/>
      <c r="D116" s="518"/>
      <c r="E116" s="518"/>
      <c r="F116" s="518"/>
      <c r="G116" s="518"/>
      <c r="H116" s="518"/>
      <c r="I116" s="509">
        <f t="shared" ref="I116:I130" si="59">H116/100000</f>
        <v>0</v>
      </c>
      <c r="J116" s="518"/>
      <c r="K116" s="435">
        <f t="shared" ref="K116:K121" si="60">J116*I116</f>
        <v>0</v>
      </c>
      <c r="L116" s="436"/>
      <c r="M116" s="435">
        <f t="shared" ref="M116:M121" si="61">L116*I116</f>
        <v>0</v>
      </c>
      <c r="N116" s="436"/>
      <c r="O116" s="435">
        <f t="shared" ref="O116:O121" si="62">N116*I116</f>
        <v>0</v>
      </c>
      <c r="P116" s="436"/>
      <c r="Q116" s="435">
        <f t="shared" ref="Q116:Q121" si="63">P116*I116</f>
        <v>0</v>
      </c>
      <c r="R116" s="436">
        <f t="shared" ref="R116:R130" si="64">J116+L116+N116+P116</f>
        <v>0</v>
      </c>
      <c r="S116" s="435">
        <f t="shared" ref="S116:S130" si="65">K116+M116+O116+Q116</f>
        <v>0</v>
      </c>
      <c r="T116" s="518"/>
      <c r="U116" s="518"/>
      <c r="V116" s="518"/>
      <c r="W116" s="518"/>
      <c r="X116" s="518"/>
      <c r="Y116" s="518"/>
      <c r="Z116" s="518"/>
      <c r="AA116" s="518"/>
      <c r="AB116" s="518"/>
      <c r="AC116" s="518"/>
    </row>
    <row r="117" spans="1:29">
      <c r="A117" s="518" t="s">
        <v>1068</v>
      </c>
      <c r="B117" s="525" t="s">
        <v>2714</v>
      </c>
      <c r="C117" s="525"/>
      <c r="D117" s="525"/>
      <c r="E117" s="525"/>
      <c r="F117" s="525"/>
      <c r="G117" s="525"/>
      <c r="H117" s="525"/>
      <c r="I117" s="509">
        <f t="shared" si="59"/>
        <v>0</v>
      </c>
      <c r="J117" s="525"/>
      <c r="K117" s="435">
        <f t="shared" si="60"/>
        <v>0</v>
      </c>
      <c r="L117" s="436"/>
      <c r="M117" s="435">
        <f t="shared" si="61"/>
        <v>0</v>
      </c>
      <c r="N117" s="436"/>
      <c r="O117" s="435">
        <f t="shared" si="62"/>
        <v>0</v>
      </c>
      <c r="P117" s="436"/>
      <c r="Q117" s="435">
        <f t="shared" si="63"/>
        <v>0</v>
      </c>
      <c r="R117" s="436">
        <f t="shared" si="64"/>
        <v>0</v>
      </c>
      <c r="S117" s="435">
        <f t="shared" si="65"/>
        <v>0</v>
      </c>
      <c r="T117" s="525"/>
      <c r="U117" s="525"/>
      <c r="V117" s="525"/>
      <c r="W117" s="525"/>
      <c r="X117" s="525"/>
      <c r="Y117" s="525"/>
      <c r="Z117" s="525"/>
      <c r="AA117" s="525"/>
      <c r="AB117" s="525"/>
      <c r="AC117" s="525"/>
    </row>
    <row r="118" spans="1:29" ht="24">
      <c r="A118" s="518" t="s">
        <v>1070</v>
      </c>
      <c r="B118" s="518" t="s">
        <v>2715</v>
      </c>
      <c r="C118" s="518"/>
      <c r="D118" s="518"/>
      <c r="E118" s="518"/>
      <c r="F118" s="518"/>
      <c r="G118" s="518"/>
      <c r="H118" s="518"/>
      <c r="I118" s="509">
        <f t="shared" si="59"/>
        <v>0</v>
      </c>
      <c r="J118" s="518"/>
      <c r="K118" s="435">
        <f t="shared" si="60"/>
        <v>0</v>
      </c>
      <c r="L118" s="436"/>
      <c r="M118" s="435">
        <f t="shared" si="61"/>
        <v>0</v>
      </c>
      <c r="N118" s="436"/>
      <c r="O118" s="435">
        <f t="shared" si="62"/>
        <v>0</v>
      </c>
      <c r="P118" s="436"/>
      <c r="Q118" s="435">
        <f t="shared" si="63"/>
        <v>0</v>
      </c>
      <c r="R118" s="436">
        <f t="shared" si="64"/>
        <v>0</v>
      </c>
      <c r="S118" s="435">
        <f t="shared" si="65"/>
        <v>0</v>
      </c>
      <c r="T118" s="518"/>
      <c r="U118" s="518"/>
      <c r="V118" s="518"/>
      <c r="W118" s="518"/>
      <c r="X118" s="518"/>
      <c r="Y118" s="518"/>
      <c r="Z118" s="518"/>
      <c r="AA118" s="518"/>
      <c r="AB118" s="518"/>
      <c r="AC118" s="518"/>
    </row>
    <row r="119" spans="1:29" ht="36">
      <c r="A119" s="518" t="s">
        <v>2716</v>
      </c>
      <c r="B119" s="518" t="s">
        <v>1073</v>
      </c>
      <c r="C119" s="518"/>
      <c r="D119" s="518"/>
      <c r="E119" s="518"/>
      <c r="F119" s="518"/>
      <c r="G119" s="518"/>
      <c r="H119" s="518"/>
      <c r="I119" s="509">
        <f t="shared" si="59"/>
        <v>0</v>
      </c>
      <c r="J119" s="518"/>
      <c r="K119" s="435">
        <f t="shared" si="60"/>
        <v>0</v>
      </c>
      <c r="L119" s="436"/>
      <c r="M119" s="435">
        <f t="shared" si="61"/>
        <v>0</v>
      </c>
      <c r="N119" s="436"/>
      <c r="O119" s="435">
        <f t="shared" si="62"/>
        <v>0</v>
      </c>
      <c r="P119" s="436"/>
      <c r="Q119" s="435">
        <f t="shared" si="63"/>
        <v>0</v>
      </c>
      <c r="R119" s="436">
        <f t="shared" si="64"/>
        <v>0</v>
      </c>
      <c r="S119" s="435">
        <f t="shared" si="65"/>
        <v>0</v>
      </c>
      <c r="T119" s="518"/>
      <c r="U119" s="518"/>
      <c r="V119" s="518"/>
      <c r="W119" s="518"/>
      <c r="X119" s="518"/>
      <c r="Y119" s="518"/>
      <c r="Z119" s="518"/>
      <c r="AA119" s="518"/>
      <c r="AB119" s="518"/>
      <c r="AC119" s="518"/>
    </row>
    <row r="120" spans="1:29" ht="48">
      <c r="A120" s="518" t="s">
        <v>2717</v>
      </c>
      <c r="B120" s="518" t="s">
        <v>2718</v>
      </c>
      <c r="C120" s="518"/>
      <c r="D120" s="518"/>
      <c r="E120" s="518"/>
      <c r="F120" s="518"/>
      <c r="G120" s="518"/>
      <c r="H120" s="518"/>
      <c r="I120" s="509">
        <f t="shared" si="59"/>
        <v>0</v>
      </c>
      <c r="J120" s="518"/>
      <c r="K120" s="435">
        <f t="shared" si="60"/>
        <v>0</v>
      </c>
      <c r="L120" s="436"/>
      <c r="M120" s="435">
        <f t="shared" si="61"/>
        <v>0</v>
      </c>
      <c r="N120" s="436"/>
      <c r="O120" s="435">
        <f t="shared" si="62"/>
        <v>0</v>
      </c>
      <c r="P120" s="436"/>
      <c r="Q120" s="435">
        <f t="shared" si="63"/>
        <v>0</v>
      </c>
      <c r="R120" s="436">
        <f t="shared" si="64"/>
        <v>0</v>
      </c>
      <c r="S120" s="435">
        <f t="shared" si="65"/>
        <v>0</v>
      </c>
      <c r="T120" s="518"/>
      <c r="U120" s="518"/>
      <c r="V120" s="518"/>
      <c r="W120" s="518"/>
      <c r="X120" s="518"/>
      <c r="Y120" s="518"/>
      <c r="Z120" s="518"/>
      <c r="AA120" s="518"/>
      <c r="AB120" s="518"/>
      <c r="AC120" s="518"/>
    </row>
    <row r="121" spans="1:29" ht="24">
      <c r="A121" s="518" t="s">
        <v>1076</v>
      </c>
      <c r="B121" s="518" t="s">
        <v>2719</v>
      </c>
      <c r="C121" s="518"/>
      <c r="D121" s="518"/>
      <c r="E121" s="518"/>
      <c r="F121" s="518"/>
      <c r="G121" s="518"/>
      <c r="H121" s="518"/>
      <c r="I121" s="509">
        <f t="shared" si="59"/>
        <v>0</v>
      </c>
      <c r="J121" s="518"/>
      <c r="K121" s="435">
        <f t="shared" si="60"/>
        <v>0</v>
      </c>
      <c r="L121" s="436"/>
      <c r="M121" s="435">
        <f t="shared" si="61"/>
        <v>0</v>
      </c>
      <c r="N121" s="436"/>
      <c r="O121" s="435">
        <f t="shared" si="62"/>
        <v>0</v>
      </c>
      <c r="P121" s="436"/>
      <c r="Q121" s="435">
        <f t="shared" si="63"/>
        <v>0</v>
      </c>
      <c r="R121" s="436">
        <f t="shared" si="64"/>
        <v>0</v>
      </c>
      <c r="S121" s="435">
        <f t="shared" si="65"/>
        <v>0</v>
      </c>
      <c r="T121" s="518"/>
      <c r="U121" s="518"/>
      <c r="V121" s="518"/>
      <c r="W121" s="518"/>
      <c r="X121" s="518"/>
      <c r="Y121" s="518"/>
      <c r="Z121" s="518"/>
      <c r="AA121" s="518"/>
      <c r="AB121" s="518"/>
      <c r="AC121" s="518"/>
    </row>
    <row r="122" spans="1:29" ht="24">
      <c r="A122" s="518" t="s">
        <v>2569</v>
      </c>
      <c r="B122" s="524" t="s">
        <v>2570</v>
      </c>
      <c r="C122" s="524"/>
      <c r="D122" s="524"/>
      <c r="E122" s="524"/>
      <c r="F122" s="524"/>
      <c r="G122" s="524"/>
      <c r="H122" s="524"/>
      <c r="I122" s="524"/>
      <c r="J122" s="524"/>
      <c r="K122" s="435"/>
      <c r="L122" s="436"/>
      <c r="M122" s="435"/>
      <c r="N122" s="436"/>
      <c r="O122" s="435"/>
      <c r="P122" s="436"/>
      <c r="Q122" s="435"/>
      <c r="R122" s="436"/>
      <c r="S122" s="435"/>
      <c r="T122" s="524"/>
      <c r="U122" s="524"/>
      <c r="V122" s="524"/>
      <c r="W122" s="524"/>
      <c r="X122" s="524"/>
      <c r="Y122" s="524"/>
      <c r="Z122" s="524"/>
      <c r="AA122" s="524"/>
      <c r="AB122" s="524"/>
      <c r="AC122" s="524"/>
    </row>
    <row r="123" spans="1:29">
      <c r="A123" s="518" t="s">
        <v>2571</v>
      </c>
      <c r="B123" s="525" t="s">
        <v>2572</v>
      </c>
      <c r="C123" s="525"/>
      <c r="D123" s="525"/>
      <c r="E123" s="525"/>
      <c r="F123" s="525"/>
      <c r="G123" s="525"/>
      <c r="H123" s="525"/>
      <c r="I123" s="509">
        <f t="shared" si="59"/>
        <v>0</v>
      </c>
      <c r="J123" s="525"/>
      <c r="K123" s="435">
        <f>J123*I123</f>
        <v>0</v>
      </c>
      <c r="L123" s="436"/>
      <c r="M123" s="435">
        <f>L123*I123</f>
        <v>0</v>
      </c>
      <c r="N123" s="436"/>
      <c r="O123" s="435">
        <f>N123*I123</f>
        <v>0</v>
      </c>
      <c r="P123" s="436"/>
      <c r="Q123" s="435">
        <f>P123*I123</f>
        <v>0</v>
      </c>
      <c r="R123" s="436">
        <f t="shared" si="64"/>
        <v>0</v>
      </c>
      <c r="S123" s="435">
        <f t="shared" si="65"/>
        <v>0</v>
      </c>
      <c r="T123" s="525"/>
      <c r="U123" s="525"/>
      <c r="V123" s="525"/>
      <c r="W123" s="525"/>
      <c r="X123" s="525"/>
      <c r="Y123" s="525"/>
      <c r="Z123" s="525"/>
      <c r="AA123" s="525"/>
      <c r="AB123" s="525"/>
      <c r="AC123" s="525"/>
    </row>
    <row r="124" spans="1:29">
      <c r="A124" s="518" t="s">
        <v>2573</v>
      </c>
      <c r="B124" s="525" t="s">
        <v>2574</v>
      </c>
      <c r="C124" s="525"/>
      <c r="D124" s="525"/>
      <c r="E124" s="525"/>
      <c r="F124" s="525"/>
      <c r="G124" s="525"/>
      <c r="H124" s="525"/>
      <c r="I124" s="509">
        <f t="shared" si="59"/>
        <v>0</v>
      </c>
      <c r="J124" s="525"/>
      <c r="K124" s="435">
        <f>J124*I124</f>
        <v>0</v>
      </c>
      <c r="L124" s="436"/>
      <c r="M124" s="435">
        <f>L124*I124</f>
        <v>0</v>
      </c>
      <c r="N124" s="436"/>
      <c r="O124" s="435">
        <f>N124*I124</f>
        <v>0</v>
      </c>
      <c r="P124" s="436"/>
      <c r="Q124" s="435">
        <f>P124*I124</f>
        <v>0</v>
      </c>
      <c r="R124" s="436">
        <f t="shared" si="64"/>
        <v>0</v>
      </c>
      <c r="S124" s="435">
        <f t="shared" si="65"/>
        <v>0</v>
      </c>
      <c r="T124" s="525"/>
      <c r="U124" s="525"/>
      <c r="V124" s="525"/>
      <c r="W124" s="525"/>
      <c r="X124" s="525"/>
      <c r="Y124" s="525"/>
      <c r="Z124" s="525"/>
      <c r="AA124" s="525"/>
      <c r="AB124" s="525"/>
      <c r="AC124" s="525"/>
    </row>
    <row r="125" spans="1:29">
      <c r="A125" s="518" t="s">
        <v>2575</v>
      </c>
      <c r="B125" s="525" t="s">
        <v>2576</v>
      </c>
      <c r="C125" s="525"/>
      <c r="D125" s="525"/>
      <c r="E125" s="525"/>
      <c r="F125" s="525"/>
      <c r="G125" s="525"/>
      <c r="H125" s="525"/>
      <c r="I125" s="509">
        <f t="shared" si="59"/>
        <v>0</v>
      </c>
      <c r="J125" s="525"/>
      <c r="K125" s="435">
        <f>J125*I125</f>
        <v>0</v>
      </c>
      <c r="L125" s="436"/>
      <c r="M125" s="435">
        <f>L125*I125</f>
        <v>0</v>
      </c>
      <c r="N125" s="436"/>
      <c r="O125" s="435">
        <f>N125*I125</f>
        <v>0</v>
      </c>
      <c r="P125" s="436"/>
      <c r="Q125" s="435">
        <f>P125*I125</f>
        <v>0</v>
      </c>
      <c r="R125" s="436">
        <f t="shared" si="64"/>
        <v>0</v>
      </c>
      <c r="S125" s="435">
        <f t="shared" si="65"/>
        <v>0</v>
      </c>
      <c r="T125" s="525"/>
      <c r="U125" s="525"/>
      <c r="V125" s="525"/>
      <c r="W125" s="525"/>
      <c r="X125" s="525"/>
      <c r="Y125" s="525"/>
      <c r="Z125" s="525"/>
      <c r="AA125" s="525"/>
      <c r="AB125" s="525"/>
      <c r="AC125" s="525"/>
    </row>
    <row r="126" spans="1:29">
      <c r="A126" s="518" t="s">
        <v>2577</v>
      </c>
      <c r="B126" s="524" t="s">
        <v>2578</v>
      </c>
      <c r="C126" s="524"/>
      <c r="D126" s="524"/>
      <c r="E126" s="524"/>
      <c r="F126" s="524"/>
      <c r="G126" s="524"/>
      <c r="H126" s="524"/>
      <c r="I126" s="524"/>
      <c r="J126" s="524"/>
      <c r="K126" s="435"/>
      <c r="L126" s="436"/>
      <c r="M126" s="435"/>
      <c r="N126" s="436"/>
      <c r="O126" s="435"/>
      <c r="P126" s="436"/>
      <c r="Q126" s="435"/>
      <c r="R126" s="436"/>
      <c r="S126" s="435"/>
      <c r="T126" s="524"/>
      <c r="U126" s="524"/>
      <c r="V126" s="524"/>
      <c r="W126" s="524"/>
      <c r="X126" s="524"/>
      <c r="Y126" s="524"/>
      <c r="Z126" s="524"/>
      <c r="AA126" s="524"/>
      <c r="AB126" s="524"/>
      <c r="AC126" s="524"/>
    </row>
    <row r="127" spans="1:29">
      <c r="A127" s="518" t="s">
        <v>2579</v>
      </c>
      <c r="B127" s="525" t="s">
        <v>2720</v>
      </c>
      <c r="C127" s="525"/>
      <c r="D127" s="525"/>
      <c r="E127" s="525"/>
      <c r="F127" s="525"/>
      <c r="G127" s="525"/>
      <c r="H127" s="525"/>
      <c r="I127" s="509">
        <f t="shared" si="59"/>
        <v>0</v>
      </c>
      <c r="J127" s="525"/>
      <c r="K127" s="435">
        <f>J127*I127</f>
        <v>0</v>
      </c>
      <c r="L127" s="436"/>
      <c r="M127" s="435">
        <f>L127*I127</f>
        <v>0</v>
      </c>
      <c r="N127" s="436"/>
      <c r="O127" s="435">
        <f>N127*I127</f>
        <v>0</v>
      </c>
      <c r="P127" s="436"/>
      <c r="Q127" s="435">
        <f>P127*I127</f>
        <v>0</v>
      </c>
      <c r="R127" s="436">
        <f t="shared" si="64"/>
        <v>0</v>
      </c>
      <c r="S127" s="435">
        <f t="shared" si="65"/>
        <v>0</v>
      </c>
      <c r="T127" s="525"/>
      <c r="U127" s="525"/>
      <c r="V127" s="525"/>
      <c r="W127" s="525"/>
      <c r="X127" s="525"/>
      <c r="Y127" s="525"/>
      <c r="Z127" s="525"/>
      <c r="AA127" s="525"/>
      <c r="AB127" s="525"/>
      <c r="AC127" s="525"/>
    </row>
    <row r="128" spans="1:29">
      <c r="A128" s="518" t="s">
        <v>2580</v>
      </c>
      <c r="B128" s="525" t="s">
        <v>2581</v>
      </c>
      <c r="C128" s="525"/>
      <c r="D128" s="525"/>
      <c r="E128" s="525"/>
      <c r="F128" s="525"/>
      <c r="G128" s="525"/>
      <c r="H128" s="525"/>
      <c r="I128" s="509">
        <f t="shared" si="59"/>
        <v>0</v>
      </c>
      <c r="J128" s="525"/>
      <c r="K128" s="435">
        <f>J128*I128</f>
        <v>0</v>
      </c>
      <c r="L128" s="436"/>
      <c r="M128" s="435">
        <f>L128*I128</f>
        <v>0</v>
      </c>
      <c r="N128" s="436"/>
      <c r="O128" s="435">
        <f>N128*I128</f>
        <v>0</v>
      </c>
      <c r="P128" s="436"/>
      <c r="Q128" s="435">
        <f>P128*I128</f>
        <v>0</v>
      </c>
      <c r="R128" s="436">
        <f t="shared" si="64"/>
        <v>0</v>
      </c>
      <c r="S128" s="435">
        <f t="shared" si="65"/>
        <v>0</v>
      </c>
      <c r="T128" s="525"/>
      <c r="U128" s="525"/>
      <c r="V128" s="525"/>
      <c r="W128" s="525"/>
      <c r="X128" s="525"/>
      <c r="Y128" s="525"/>
      <c r="Z128" s="525"/>
      <c r="AA128" s="525"/>
      <c r="AB128" s="525"/>
      <c r="AC128" s="525"/>
    </row>
    <row r="129" spans="1:29">
      <c r="A129" s="518" t="s">
        <v>2582</v>
      </c>
      <c r="B129" s="525" t="s">
        <v>2721</v>
      </c>
      <c r="C129" s="525"/>
      <c r="D129" s="525"/>
      <c r="E129" s="525"/>
      <c r="F129" s="525"/>
      <c r="G129" s="525"/>
      <c r="H129" s="525"/>
      <c r="I129" s="509">
        <f t="shared" si="59"/>
        <v>0</v>
      </c>
      <c r="J129" s="525"/>
      <c r="K129" s="435">
        <f>J129*I129</f>
        <v>0</v>
      </c>
      <c r="L129" s="436"/>
      <c r="M129" s="435">
        <f>L129*I129</f>
        <v>0</v>
      </c>
      <c r="N129" s="436"/>
      <c r="O129" s="435">
        <f>N129*I129</f>
        <v>0</v>
      </c>
      <c r="P129" s="436"/>
      <c r="Q129" s="435">
        <f>P129*I129</f>
        <v>0</v>
      </c>
      <c r="R129" s="436">
        <f t="shared" si="64"/>
        <v>0</v>
      </c>
      <c r="S129" s="435">
        <f t="shared" si="65"/>
        <v>0</v>
      </c>
      <c r="T129" s="525"/>
      <c r="U129" s="525"/>
      <c r="V129" s="525"/>
      <c r="W129" s="525"/>
      <c r="X129" s="525"/>
      <c r="Y129" s="525"/>
      <c r="Z129" s="525"/>
      <c r="AA129" s="525"/>
      <c r="AB129" s="525"/>
      <c r="AC129" s="525"/>
    </row>
    <row r="130" spans="1:29">
      <c r="A130" s="518" t="s">
        <v>2583</v>
      </c>
      <c r="B130" s="524" t="s">
        <v>2584</v>
      </c>
      <c r="C130" s="524"/>
      <c r="D130" s="524"/>
      <c r="E130" s="524"/>
      <c r="F130" s="524"/>
      <c r="G130" s="524"/>
      <c r="H130" s="524"/>
      <c r="I130" s="509">
        <f t="shared" si="59"/>
        <v>0</v>
      </c>
      <c r="J130" s="524"/>
      <c r="K130" s="435">
        <f>J130*I130</f>
        <v>0</v>
      </c>
      <c r="L130" s="436"/>
      <c r="M130" s="435">
        <f>L130*I130</f>
        <v>0</v>
      </c>
      <c r="N130" s="436"/>
      <c r="O130" s="435">
        <f>N130*I130</f>
        <v>0</v>
      </c>
      <c r="P130" s="436"/>
      <c r="Q130" s="435">
        <f>P130*I130</f>
        <v>0</v>
      </c>
      <c r="R130" s="436">
        <f t="shared" si="64"/>
        <v>0</v>
      </c>
      <c r="S130" s="435">
        <f t="shared" si="65"/>
        <v>0</v>
      </c>
      <c r="T130" s="524"/>
      <c r="U130" s="524"/>
      <c r="V130" s="524"/>
      <c r="W130" s="524"/>
      <c r="X130" s="524"/>
      <c r="Y130" s="524"/>
      <c r="Z130" s="524"/>
      <c r="AA130" s="524"/>
      <c r="AB130" s="524"/>
      <c r="AC130" s="524"/>
    </row>
    <row r="131" spans="1:29">
      <c r="A131" s="552"/>
      <c r="B131" s="551" t="s">
        <v>2722</v>
      </c>
      <c r="C131" s="551"/>
      <c r="D131" s="551"/>
      <c r="E131" s="826">
        <f>E115</f>
        <v>0</v>
      </c>
      <c r="F131" s="826">
        <f>F115</f>
        <v>0</v>
      </c>
      <c r="G131" s="551"/>
      <c r="H131" s="551"/>
      <c r="I131" s="551"/>
      <c r="J131" s="551"/>
      <c r="K131" s="826">
        <f>K115</f>
        <v>0</v>
      </c>
      <c r="L131" s="551"/>
      <c r="M131" s="826">
        <f>M115</f>
        <v>0</v>
      </c>
      <c r="N131" s="551"/>
      <c r="O131" s="826">
        <f>O115</f>
        <v>0</v>
      </c>
      <c r="P131" s="551"/>
      <c r="Q131" s="826">
        <f>Q115</f>
        <v>0</v>
      </c>
      <c r="R131" s="551"/>
      <c r="S131" s="826">
        <f>S115</f>
        <v>0</v>
      </c>
      <c r="T131" s="551"/>
      <c r="U131" s="551"/>
      <c r="V131" s="551"/>
      <c r="W131" s="551"/>
      <c r="X131" s="551"/>
      <c r="Y131" s="551"/>
      <c r="Z131" s="551"/>
      <c r="AA131" s="551"/>
      <c r="AB131" s="551"/>
      <c r="AC131" s="551"/>
    </row>
    <row r="132" spans="1:29">
      <c r="A132" s="546" t="s">
        <v>1078</v>
      </c>
      <c r="B132" s="546" t="s">
        <v>1079</v>
      </c>
      <c r="C132" s="546"/>
      <c r="D132" s="546"/>
      <c r="E132" s="874">
        <f>SUM(E133:E139)</f>
        <v>0</v>
      </c>
      <c r="F132" s="874">
        <f>SUM(F133:F139)</f>
        <v>0</v>
      </c>
      <c r="G132" s="546"/>
      <c r="H132" s="546"/>
      <c r="I132" s="546"/>
      <c r="J132" s="546"/>
      <c r="K132" s="874">
        <f>SUM(K133:K139)</f>
        <v>0</v>
      </c>
      <c r="L132" s="875"/>
      <c r="M132" s="874">
        <f>SUM(M133:M139)</f>
        <v>0</v>
      </c>
      <c r="N132" s="875"/>
      <c r="O132" s="874">
        <f>SUM(O133:O139)</f>
        <v>0</v>
      </c>
      <c r="P132" s="875"/>
      <c r="Q132" s="874">
        <f>SUM(Q133:Q139)</f>
        <v>0</v>
      </c>
      <c r="R132" s="875"/>
      <c r="S132" s="874">
        <f>SUM(S133:S139)</f>
        <v>0</v>
      </c>
      <c r="T132" s="546"/>
      <c r="U132" s="546"/>
      <c r="V132" s="546"/>
      <c r="W132" s="546"/>
      <c r="X132" s="546"/>
      <c r="Y132" s="546"/>
      <c r="Z132" s="546"/>
      <c r="AA132" s="546"/>
      <c r="AB132" s="546"/>
      <c r="AC132" s="546"/>
    </row>
    <row r="133" spans="1:29">
      <c r="A133" s="518" t="s">
        <v>1078</v>
      </c>
      <c r="B133" s="518" t="s">
        <v>2723</v>
      </c>
      <c r="C133" s="518"/>
      <c r="D133" s="518"/>
      <c r="E133" s="518"/>
      <c r="F133" s="518"/>
      <c r="G133" s="518"/>
      <c r="H133" s="518"/>
      <c r="I133" s="509">
        <f t="shared" ref="I133:I139" si="66">H133/100000</f>
        <v>0</v>
      </c>
      <c r="J133" s="518"/>
      <c r="K133" s="435">
        <f t="shared" ref="K133:K139" si="67">J133*I133</f>
        <v>0</v>
      </c>
      <c r="L133" s="436"/>
      <c r="M133" s="435">
        <f t="shared" ref="M133:M139" si="68">L133*I133</f>
        <v>0</v>
      </c>
      <c r="N133" s="436"/>
      <c r="O133" s="435">
        <f t="shared" ref="O133:O139" si="69">N133*I133</f>
        <v>0</v>
      </c>
      <c r="P133" s="436"/>
      <c r="Q133" s="435">
        <f t="shared" ref="Q133:Q139" si="70">P133*I133</f>
        <v>0</v>
      </c>
      <c r="R133" s="436">
        <f t="shared" ref="R133:R139" si="71">J133+L133+N133+P133</f>
        <v>0</v>
      </c>
      <c r="S133" s="435">
        <f t="shared" ref="S133:S139" si="72">K133+M133+O133+Q133</f>
        <v>0</v>
      </c>
      <c r="T133" s="518"/>
      <c r="U133" s="518"/>
      <c r="V133" s="518"/>
      <c r="W133" s="518"/>
      <c r="X133" s="518"/>
      <c r="Y133" s="518"/>
      <c r="Z133" s="518"/>
      <c r="AA133" s="518"/>
      <c r="AB133" s="518"/>
      <c r="AC133" s="518"/>
    </row>
    <row r="134" spans="1:29">
      <c r="A134" s="518" t="s">
        <v>1081</v>
      </c>
      <c r="B134" s="518" t="s">
        <v>2724</v>
      </c>
      <c r="C134" s="518"/>
      <c r="D134" s="518"/>
      <c r="E134" s="518"/>
      <c r="F134" s="518"/>
      <c r="G134" s="518"/>
      <c r="H134" s="518"/>
      <c r="I134" s="509">
        <f t="shared" si="66"/>
        <v>0</v>
      </c>
      <c r="J134" s="518"/>
      <c r="K134" s="435">
        <f t="shared" si="67"/>
        <v>0</v>
      </c>
      <c r="L134" s="436"/>
      <c r="M134" s="435">
        <f t="shared" si="68"/>
        <v>0</v>
      </c>
      <c r="N134" s="436"/>
      <c r="O134" s="435">
        <f t="shared" si="69"/>
        <v>0</v>
      </c>
      <c r="P134" s="436"/>
      <c r="Q134" s="435">
        <f t="shared" si="70"/>
        <v>0</v>
      </c>
      <c r="R134" s="436">
        <f t="shared" si="71"/>
        <v>0</v>
      </c>
      <c r="S134" s="435">
        <f t="shared" si="72"/>
        <v>0</v>
      </c>
      <c r="T134" s="518"/>
      <c r="U134" s="518"/>
      <c r="V134" s="518"/>
      <c r="W134" s="518"/>
      <c r="X134" s="518"/>
      <c r="Y134" s="518"/>
      <c r="Z134" s="518"/>
      <c r="AA134" s="518"/>
      <c r="AB134" s="518"/>
      <c r="AC134" s="518"/>
    </row>
    <row r="135" spans="1:29">
      <c r="A135" s="518" t="s">
        <v>1083</v>
      </c>
      <c r="B135" s="518" t="s">
        <v>2725</v>
      </c>
      <c r="C135" s="518"/>
      <c r="D135" s="518"/>
      <c r="E135" s="518"/>
      <c r="F135" s="518"/>
      <c r="G135" s="518"/>
      <c r="H135" s="518"/>
      <c r="I135" s="509">
        <f t="shared" si="66"/>
        <v>0</v>
      </c>
      <c r="J135" s="518"/>
      <c r="K135" s="435">
        <f t="shared" si="67"/>
        <v>0</v>
      </c>
      <c r="L135" s="436"/>
      <c r="M135" s="435">
        <f t="shared" si="68"/>
        <v>0</v>
      </c>
      <c r="N135" s="436"/>
      <c r="O135" s="435">
        <f t="shared" si="69"/>
        <v>0</v>
      </c>
      <c r="P135" s="436"/>
      <c r="Q135" s="435">
        <f t="shared" si="70"/>
        <v>0</v>
      </c>
      <c r="R135" s="436">
        <f t="shared" si="71"/>
        <v>0</v>
      </c>
      <c r="S135" s="435">
        <f t="shared" si="72"/>
        <v>0</v>
      </c>
      <c r="T135" s="518"/>
      <c r="U135" s="518"/>
      <c r="V135" s="518"/>
      <c r="W135" s="518"/>
      <c r="X135" s="518"/>
      <c r="Y135" s="518"/>
      <c r="Z135" s="518"/>
      <c r="AA135" s="518"/>
      <c r="AB135" s="518"/>
      <c r="AC135" s="518"/>
    </row>
    <row r="136" spans="1:29">
      <c r="A136" s="518" t="s">
        <v>1085</v>
      </c>
      <c r="B136" s="518" t="s">
        <v>2726</v>
      </c>
      <c r="C136" s="518"/>
      <c r="D136" s="518"/>
      <c r="E136" s="518"/>
      <c r="F136" s="518"/>
      <c r="G136" s="518"/>
      <c r="H136" s="518"/>
      <c r="I136" s="509">
        <f t="shared" si="66"/>
        <v>0</v>
      </c>
      <c r="J136" s="518"/>
      <c r="K136" s="435">
        <f t="shared" si="67"/>
        <v>0</v>
      </c>
      <c r="L136" s="436"/>
      <c r="M136" s="435">
        <f t="shared" si="68"/>
        <v>0</v>
      </c>
      <c r="N136" s="436"/>
      <c r="O136" s="435">
        <f t="shared" si="69"/>
        <v>0</v>
      </c>
      <c r="P136" s="436"/>
      <c r="Q136" s="435">
        <f t="shared" si="70"/>
        <v>0</v>
      </c>
      <c r="R136" s="436">
        <f t="shared" si="71"/>
        <v>0</v>
      </c>
      <c r="S136" s="435">
        <f t="shared" si="72"/>
        <v>0</v>
      </c>
      <c r="T136" s="518"/>
      <c r="U136" s="518"/>
      <c r="V136" s="518"/>
      <c r="W136" s="518"/>
      <c r="X136" s="518"/>
      <c r="Y136" s="518"/>
      <c r="Z136" s="518"/>
      <c r="AA136" s="518"/>
      <c r="AB136" s="518"/>
      <c r="AC136" s="518"/>
    </row>
    <row r="137" spans="1:29">
      <c r="A137" s="518" t="s">
        <v>1087</v>
      </c>
      <c r="B137" s="518" t="s">
        <v>2518</v>
      </c>
      <c r="C137" s="518"/>
      <c r="D137" s="518"/>
      <c r="E137" s="518"/>
      <c r="F137" s="518"/>
      <c r="G137" s="518"/>
      <c r="H137" s="518"/>
      <c r="I137" s="509">
        <f t="shared" si="66"/>
        <v>0</v>
      </c>
      <c r="J137" s="518"/>
      <c r="K137" s="435">
        <f t="shared" si="67"/>
        <v>0</v>
      </c>
      <c r="L137" s="436"/>
      <c r="M137" s="435">
        <f t="shared" si="68"/>
        <v>0</v>
      </c>
      <c r="N137" s="436"/>
      <c r="O137" s="435">
        <f t="shared" si="69"/>
        <v>0</v>
      </c>
      <c r="P137" s="436"/>
      <c r="Q137" s="435">
        <f t="shared" si="70"/>
        <v>0</v>
      </c>
      <c r="R137" s="436">
        <f t="shared" si="71"/>
        <v>0</v>
      </c>
      <c r="S137" s="435">
        <f t="shared" si="72"/>
        <v>0</v>
      </c>
      <c r="T137" s="518"/>
      <c r="U137" s="518"/>
      <c r="V137" s="518"/>
      <c r="W137" s="518"/>
      <c r="X137" s="518"/>
      <c r="Y137" s="518"/>
      <c r="Z137" s="518"/>
      <c r="AA137" s="518"/>
      <c r="AB137" s="518"/>
      <c r="AC137" s="518"/>
    </row>
    <row r="138" spans="1:29">
      <c r="A138" s="518" t="s">
        <v>1089</v>
      </c>
      <c r="B138" s="518" t="s">
        <v>1090</v>
      </c>
      <c r="C138" s="518"/>
      <c r="D138" s="518"/>
      <c r="E138" s="518"/>
      <c r="F138" s="518"/>
      <c r="G138" s="518"/>
      <c r="H138" s="518"/>
      <c r="I138" s="509">
        <f t="shared" si="66"/>
        <v>0</v>
      </c>
      <c r="J138" s="518"/>
      <c r="K138" s="435">
        <f t="shared" si="67"/>
        <v>0</v>
      </c>
      <c r="L138" s="436"/>
      <c r="M138" s="435">
        <f t="shared" si="68"/>
        <v>0</v>
      </c>
      <c r="N138" s="436"/>
      <c r="O138" s="435">
        <f t="shared" si="69"/>
        <v>0</v>
      </c>
      <c r="P138" s="436"/>
      <c r="Q138" s="435">
        <f t="shared" si="70"/>
        <v>0</v>
      </c>
      <c r="R138" s="436">
        <f t="shared" si="71"/>
        <v>0</v>
      </c>
      <c r="S138" s="435">
        <f t="shared" si="72"/>
        <v>0</v>
      </c>
      <c r="T138" s="518"/>
      <c r="U138" s="518"/>
      <c r="V138" s="518"/>
      <c r="W138" s="518"/>
      <c r="X138" s="518"/>
      <c r="Y138" s="518"/>
      <c r="Z138" s="518"/>
      <c r="AA138" s="518"/>
      <c r="AB138" s="518"/>
      <c r="AC138" s="518"/>
    </row>
    <row r="139" spans="1:29">
      <c r="A139" s="518" t="s">
        <v>1091</v>
      </c>
      <c r="B139" s="518" t="s">
        <v>2727</v>
      </c>
      <c r="C139" s="518"/>
      <c r="D139" s="518"/>
      <c r="E139" s="518"/>
      <c r="F139" s="518"/>
      <c r="G139" s="518"/>
      <c r="H139" s="518"/>
      <c r="I139" s="509">
        <f t="shared" si="66"/>
        <v>0</v>
      </c>
      <c r="J139" s="518"/>
      <c r="K139" s="435">
        <f t="shared" si="67"/>
        <v>0</v>
      </c>
      <c r="L139" s="436"/>
      <c r="M139" s="435">
        <f t="shared" si="68"/>
        <v>0</v>
      </c>
      <c r="N139" s="436"/>
      <c r="O139" s="435">
        <f t="shared" si="69"/>
        <v>0</v>
      </c>
      <c r="P139" s="436"/>
      <c r="Q139" s="435">
        <f t="shared" si="70"/>
        <v>0</v>
      </c>
      <c r="R139" s="436">
        <f t="shared" si="71"/>
        <v>0</v>
      </c>
      <c r="S139" s="435">
        <f t="shared" si="72"/>
        <v>0</v>
      </c>
      <c r="T139" s="518"/>
      <c r="U139" s="518"/>
      <c r="V139" s="518"/>
      <c r="W139" s="518"/>
      <c r="X139" s="518"/>
      <c r="Y139" s="518"/>
      <c r="Z139" s="518"/>
      <c r="AA139" s="518"/>
      <c r="AB139" s="518"/>
      <c r="AC139" s="518"/>
    </row>
    <row r="140" spans="1:29">
      <c r="A140" s="552"/>
      <c r="B140" s="553" t="s">
        <v>2728</v>
      </c>
      <c r="C140" s="553"/>
      <c r="D140" s="553"/>
      <c r="E140" s="876">
        <f>E132</f>
        <v>0</v>
      </c>
      <c r="F140" s="876">
        <f>F132</f>
        <v>0</v>
      </c>
      <c r="G140" s="553"/>
      <c r="H140" s="553"/>
      <c r="I140" s="553"/>
      <c r="J140" s="553"/>
      <c r="K140" s="876">
        <f>K132</f>
        <v>0</v>
      </c>
      <c r="L140" s="877"/>
      <c r="M140" s="876">
        <f>M132</f>
        <v>0</v>
      </c>
      <c r="N140" s="877"/>
      <c r="O140" s="876">
        <f>O132</f>
        <v>0</v>
      </c>
      <c r="P140" s="877"/>
      <c r="Q140" s="876">
        <f>Q132</f>
        <v>0</v>
      </c>
      <c r="R140" s="877"/>
      <c r="S140" s="876">
        <f>S132</f>
        <v>0</v>
      </c>
      <c r="T140" s="553"/>
      <c r="U140" s="553"/>
      <c r="V140" s="553"/>
      <c r="W140" s="553"/>
      <c r="X140" s="553"/>
      <c r="Y140" s="553"/>
      <c r="Z140" s="553"/>
      <c r="AA140" s="553"/>
      <c r="AB140" s="553"/>
      <c r="AC140" s="553"/>
    </row>
    <row r="141" spans="1:29">
      <c r="A141" s="552"/>
      <c r="B141" s="553" t="s">
        <v>2729</v>
      </c>
      <c r="C141" s="553"/>
      <c r="D141" s="553"/>
      <c r="E141" s="876">
        <f>E85+E99+E114+E131+E140</f>
        <v>0</v>
      </c>
      <c r="F141" s="876">
        <f>F85+F99+F114+F131+F140</f>
        <v>0</v>
      </c>
      <c r="G141" s="553"/>
      <c r="H141" s="553"/>
      <c r="I141" s="553"/>
      <c r="J141" s="553"/>
      <c r="K141" s="876">
        <f>K85+K99+K114+K131+K140</f>
        <v>0</v>
      </c>
      <c r="L141" s="877"/>
      <c r="M141" s="876">
        <f>M85+M99+M114+M131+M140</f>
        <v>0</v>
      </c>
      <c r="N141" s="877"/>
      <c r="O141" s="876">
        <f>O85+O99+O114+O131+O140</f>
        <v>0</v>
      </c>
      <c r="P141" s="877"/>
      <c r="Q141" s="876">
        <f>Q85+Q99+Q114+Q131+Q140</f>
        <v>0</v>
      </c>
      <c r="R141" s="877"/>
      <c r="S141" s="876">
        <f>S85+S99+S114+S131+S140</f>
        <v>0</v>
      </c>
      <c r="T141" s="553"/>
      <c r="U141" s="553"/>
      <c r="V141" s="553"/>
      <c r="W141" s="553"/>
      <c r="X141" s="553"/>
      <c r="Y141" s="553"/>
      <c r="Z141" s="553"/>
      <c r="AA141" s="553"/>
      <c r="AB141" s="553"/>
      <c r="AC141" s="553"/>
    </row>
    <row r="142" spans="1:29">
      <c r="A142" s="539" t="s">
        <v>1093</v>
      </c>
      <c r="B142" s="539" t="s">
        <v>2730</v>
      </c>
      <c r="C142" s="539"/>
      <c r="D142" s="539"/>
      <c r="E142" s="830">
        <f>E143+E151</f>
        <v>0</v>
      </c>
      <c r="F142" s="830">
        <f>F143+F151</f>
        <v>0</v>
      </c>
      <c r="G142" s="539"/>
      <c r="H142" s="539"/>
      <c r="I142" s="539"/>
      <c r="J142" s="539"/>
      <c r="K142" s="830">
        <f>K143+K151</f>
        <v>0</v>
      </c>
      <c r="L142" s="540"/>
      <c r="M142" s="830">
        <f>M143+M151</f>
        <v>0</v>
      </c>
      <c r="N142" s="540"/>
      <c r="O142" s="830">
        <f>O143+O151</f>
        <v>0</v>
      </c>
      <c r="P142" s="540"/>
      <c r="Q142" s="830">
        <f>Q143+Q151</f>
        <v>0</v>
      </c>
      <c r="R142" s="540"/>
      <c r="S142" s="830">
        <f>S143+S151</f>
        <v>0</v>
      </c>
      <c r="T142" s="539"/>
      <c r="U142" s="539"/>
      <c r="V142" s="539"/>
      <c r="W142" s="539"/>
      <c r="X142" s="539"/>
      <c r="Y142" s="539"/>
      <c r="Z142" s="539"/>
      <c r="AA142" s="539"/>
      <c r="AB142" s="539"/>
      <c r="AC142" s="539"/>
    </row>
    <row r="143" spans="1:29">
      <c r="A143" s="534" t="s">
        <v>1096</v>
      </c>
      <c r="B143" s="534" t="s">
        <v>2731</v>
      </c>
      <c r="C143" s="534"/>
      <c r="D143" s="534"/>
      <c r="E143" s="878">
        <f>SUM(E144:E150)</f>
        <v>0</v>
      </c>
      <c r="F143" s="878">
        <f>SUM(F144:F150)</f>
        <v>0</v>
      </c>
      <c r="G143" s="534"/>
      <c r="H143" s="534"/>
      <c r="I143" s="534"/>
      <c r="J143" s="534"/>
      <c r="K143" s="878">
        <f>SUM(K144:K150)</f>
        <v>0</v>
      </c>
      <c r="L143" s="879"/>
      <c r="M143" s="878">
        <f>SUM(M144:M150)</f>
        <v>0</v>
      </c>
      <c r="N143" s="879"/>
      <c r="O143" s="878">
        <f>SUM(O144:O150)</f>
        <v>0</v>
      </c>
      <c r="P143" s="879"/>
      <c r="Q143" s="878">
        <f>SUM(Q144:Q150)</f>
        <v>0</v>
      </c>
      <c r="R143" s="879"/>
      <c r="S143" s="878">
        <f>SUM(S144:S150)</f>
        <v>0</v>
      </c>
      <c r="T143" s="534"/>
      <c r="U143" s="534"/>
      <c r="V143" s="534"/>
      <c r="W143" s="534"/>
      <c r="X143" s="534"/>
      <c r="Y143" s="534"/>
      <c r="Z143" s="534"/>
      <c r="AA143" s="534"/>
      <c r="AB143" s="534"/>
      <c r="AC143" s="534"/>
    </row>
    <row r="144" spans="1:29">
      <c r="A144" s="526" t="s">
        <v>2732</v>
      </c>
      <c r="B144" s="520" t="s">
        <v>1099</v>
      </c>
      <c r="C144" s="520"/>
      <c r="D144" s="520"/>
      <c r="E144" s="520"/>
      <c r="F144" s="520"/>
      <c r="G144" s="520"/>
      <c r="H144" s="520"/>
      <c r="I144" s="509">
        <f t="shared" ref="I144:I157" si="73">H144/100000</f>
        <v>0</v>
      </c>
      <c r="J144" s="520"/>
      <c r="K144" s="435">
        <f>J144*I144</f>
        <v>0</v>
      </c>
      <c r="L144" s="436"/>
      <c r="M144" s="435">
        <f>L144*I144</f>
        <v>0</v>
      </c>
      <c r="N144" s="436"/>
      <c r="O144" s="435">
        <f>N144*I144</f>
        <v>0</v>
      </c>
      <c r="P144" s="436"/>
      <c r="Q144" s="435">
        <f>P144*I144</f>
        <v>0</v>
      </c>
      <c r="R144" s="436">
        <f t="shared" ref="R144:R150" si="74">J144+L144+N144+P144</f>
        <v>0</v>
      </c>
      <c r="S144" s="435">
        <f t="shared" ref="S144:S150" si="75">K144+M144+O144+Q144</f>
        <v>0</v>
      </c>
      <c r="T144" s="520"/>
      <c r="U144" s="520"/>
      <c r="V144" s="520"/>
      <c r="W144" s="520"/>
      <c r="X144" s="520"/>
      <c r="Y144" s="520"/>
      <c r="Z144" s="520"/>
      <c r="AA144" s="520"/>
      <c r="AB144" s="520"/>
      <c r="AC144" s="520"/>
    </row>
    <row r="145" spans="1:29">
      <c r="A145" s="526" t="s">
        <v>1100</v>
      </c>
      <c r="B145" s="520" t="s">
        <v>1101</v>
      </c>
      <c r="C145" s="520"/>
      <c r="D145" s="520"/>
      <c r="E145" s="520"/>
      <c r="F145" s="520"/>
      <c r="G145" s="520"/>
      <c r="H145" s="520"/>
      <c r="I145" s="509">
        <f t="shared" si="73"/>
        <v>0</v>
      </c>
      <c r="J145" s="520"/>
      <c r="K145" s="435">
        <f>J145*I145</f>
        <v>0</v>
      </c>
      <c r="L145" s="436"/>
      <c r="M145" s="435">
        <f>L145*I145</f>
        <v>0</v>
      </c>
      <c r="N145" s="436"/>
      <c r="O145" s="435">
        <f>N145*I145</f>
        <v>0</v>
      </c>
      <c r="P145" s="436"/>
      <c r="Q145" s="435">
        <f>P145*I145</f>
        <v>0</v>
      </c>
      <c r="R145" s="436">
        <f t="shared" si="74"/>
        <v>0</v>
      </c>
      <c r="S145" s="435">
        <f t="shared" si="75"/>
        <v>0</v>
      </c>
      <c r="T145" s="520"/>
      <c r="U145" s="520"/>
      <c r="V145" s="520"/>
      <c r="W145" s="520"/>
      <c r="X145" s="520"/>
      <c r="Y145" s="520"/>
      <c r="Z145" s="520"/>
      <c r="AA145" s="520"/>
      <c r="AB145" s="520"/>
      <c r="AC145" s="520"/>
    </row>
    <row r="146" spans="1:29" ht="36">
      <c r="A146" s="526" t="s">
        <v>1102</v>
      </c>
      <c r="B146" s="526" t="s">
        <v>2733</v>
      </c>
      <c r="C146" s="526"/>
      <c r="D146" s="526"/>
      <c r="E146" s="526"/>
      <c r="F146" s="526"/>
      <c r="G146" s="526"/>
      <c r="H146" s="526"/>
      <c r="I146" s="509">
        <f t="shared" si="73"/>
        <v>0</v>
      </c>
      <c r="J146" s="526"/>
      <c r="K146" s="435">
        <f>J146*I146</f>
        <v>0</v>
      </c>
      <c r="L146" s="436"/>
      <c r="M146" s="435">
        <f>L146*I146</f>
        <v>0</v>
      </c>
      <c r="N146" s="436"/>
      <c r="O146" s="435">
        <f>N146*I146</f>
        <v>0</v>
      </c>
      <c r="P146" s="436"/>
      <c r="Q146" s="435">
        <f>P146*I146</f>
        <v>0</v>
      </c>
      <c r="R146" s="436">
        <f t="shared" si="74"/>
        <v>0</v>
      </c>
      <c r="S146" s="435">
        <f t="shared" si="75"/>
        <v>0</v>
      </c>
      <c r="T146" s="526"/>
      <c r="U146" s="526"/>
      <c r="V146" s="526"/>
      <c r="W146" s="526"/>
      <c r="X146" s="526"/>
      <c r="Y146" s="526"/>
      <c r="Z146" s="526"/>
      <c r="AA146" s="526"/>
      <c r="AB146" s="526"/>
      <c r="AC146" s="526"/>
    </row>
    <row r="147" spans="1:29">
      <c r="A147" s="519"/>
      <c r="B147" s="521" t="s">
        <v>2734</v>
      </c>
      <c r="C147" s="521"/>
      <c r="D147" s="521"/>
      <c r="E147" s="521"/>
      <c r="F147" s="521"/>
      <c r="G147" s="521"/>
      <c r="H147" s="521"/>
      <c r="I147" s="521"/>
      <c r="J147" s="521"/>
      <c r="K147" s="435"/>
      <c r="L147" s="436"/>
      <c r="M147" s="435"/>
      <c r="N147" s="436"/>
      <c r="O147" s="435"/>
      <c r="P147" s="436"/>
      <c r="Q147" s="435"/>
      <c r="R147" s="436"/>
      <c r="S147" s="435"/>
      <c r="T147" s="521"/>
      <c r="U147" s="521"/>
      <c r="V147" s="521"/>
      <c r="W147" s="521"/>
      <c r="X147" s="521"/>
      <c r="Y147" s="521"/>
      <c r="Z147" s="521"/>
      <c r="AA147" s="521"/>
      <c r="AB147" s="521"/>
      <c r="AC147" s="521"/>
    </row>
    <row r="148" spans="1:29">
      <c r="A148" s="526" t="s">
        <v>1104</v>
      </c>
      <c r="B148" s="520" t="s">
        <v>2735</v>
      </c>
      <c r="C148" s="520"/>
      <c r="D148" s="520"/>
      <c r="E148" s="520"/>
      <c r="F148" s="520"/>
      <c r="G148" s="520"/>
      <c r="H148" s="520"/>
      <c r="I148" s="509">
        <f t="shared" si="73"/>
        <v>0</v>
      </c>
      <c r="J148" s="520"/>
      <c r="K148" s="435">
        <f>J148*I148</f>
        <v>0</v>
      </c>
      <c r="L148" s="436"/>
      <c r="M148" s="435">
        <f>L148*I148</f>
        <v>0</v>
      </c>
      <c r="N148" s="436"/>
      <c r="O148" s="435">
        <f>N148*I148</f>
        <v>0</v>
      </c>
      <c r="P148" s="436"/>
      <c r="Q148" s="435">
        <f>P148*I148</f>
        <v>0</v>
      </c>
      <c r="R148" s="436">
        <f t="shared" si="74"/>
        <v>0</v>
      </c>
      <c r="S148" s="435">
        <f t="shared" si="75"/>
        <v>0</v>
      </c>
      <c r="T148" s="520"/>
      <c r="U148" s="520"/>
      <c r="V148" s="520"/>
      <c r="W148" s="520"/>
      <c r="X148" s="520"/>
      <c r="Y148" s="520"/>
      <c r="Z148" s="520"/>
      <c r="AA148" s="520"/>
      <c r="AB148" s="520"/>
      <c r="AC148" s="520"/>
    </row>
    <row r="149" spans="1:29">
      <c r="A149" s="526" t="s">
        <v>2736</v>
      </c>
      <c r="B149" s="520" t="s">
        <v>2737</v>
      </c>
      <c r="C149" s="520"/>
      <c r="D149" s="520"/>
      <c r="E149" s="520"/>
      <c r="F149" s="520"/>
      <c r="G149" s="520"/>
      <c r="H149" s="520"/>
      <c r="I149" s="509">
        <f t="shared" si="73"/>
        <v>0</v>
      </c>
      <c r="J149" s="520"/>
      <c r="K149" s="435">
        <f>J149*I149</f>
        <v>0</v>
      </c>
      <c r="L149" s="436"/>
      <c r="M149" s="435">
        <f>L149*I149</f>
        <v>0</v>
      </c>
      <c r="N149" s="436"/>
      <c r="O149" s="435">
        <f>N149*I149</f>
        <v>0</v>
      </c>
      <c r="P149" s="436"/>
      <c r="Q149" s="435">
        <f>P149*I149</f>
        <v>0</v>
      </c>
      <c r="R149" s="436">
        <f t="shared" si="74"/>
        <v>0</v>
      </c>
      <c r="S149" s="435">
        <f t="shared" si="75"/>
        <v>0</v>
      </c>
      <c r="T149" s="520"/>
      <c r="U149" s="520"/>
      <c r="V149" s="520"/>
      <c r="W149" s="520"/>
      <c r="X149" s="520"/>
      <c r="Y149" s="520"/>
      <c r="Z149" s="520"/>
      <c r="AA149" s="520"/>
      <c r="AB149" s="520"/>
      <c r="AC149" s="520"/>
    </row>
    <row r="150" spans="1:29">
      <c r="A150" s="526" t="s">
        <v>2738</v>
      </c>
      <c r="B150" s="518" t="s">
        <v>2739</v>
      </c>
      <c r="C150" s="518"/>
      <c r="D150" s="518"/>
      <c r="E150" s="518"/>
      <c r="F150" s="518"/>
      <c r="G150" s="518"/>
      <c r="H150" s="518"/>
      <c r="I150" s="509">
        <f t="shared" si="73"/>
        <v>0</v>
      </c>
      <c r="J150" s="518"/>
      <c r="K150" s="435">
        <f>J150*I150</f>
        <v>0</v>
      </c>
      <c r="L150" s="436"/>
      <c r="M150" s="435">
        <f>L150*I150</f>
        <v>0</v>
      </c>
      <c r="N150" s="436"/>
      <c r="O150" s="435">
        <f>N150*I150</f>
        <v>0</v>
      </c>
      <c r="P150" s="436"/>
      <c r="Q150" s="435">
        <f>P150*I150</f>
        <v>0</v>
      </c>
      <c r="R150" s="436">
        <f t="shared" si="74"/>
        <v>0</v>
      </c>
      <c r="S150" s="435">
        <f t="shared" si="75"/>
        <v>0</v>
      </c>
      <c r="T150" s="518"/>
      <c r="U150" s="518"/>
      <c r="V150" s="518"/>
      <c r="W150" s="518"/>
      <c r="X150" s="518"/>
      <c r="Y150" s="518"/>
      <c r="Z150" s="518"/>
      <c r="AA150" s="518"/>
      <c r="AB150" s="518"/>
      <c r="AC150" s="518"/>
    </row>
    <row r="151" spans="1:29">
      <c r="A151" s="539" t="s">
        <v>1110</v>
      </c>
      <c r="B151" s="539" t="s">
        <v>2740</v>
      </c>
      <c r="C151" s="539"/>
      <c r="D151" s="539"/>
      <c r="E151" s="830">
        <f>SUM(E152:E157)</f>
        <v>0</v>
      </c>
      <c r="F151" s="830">
        <f>SUM(F152:F157)</f>
        <v>0</v>
      </c>
      <c r="G151" s="539"/>
      <c r="H151" s="539"/>
      <c r="I151" s="539"/>
      <c r="J151" s="539"/>
      <c r="K151" s="830">
        <f>SUM(K152:K157)</f>
        <v>0</v>
      </c>
      <c r="L151" s="540"/>
      <c r="M151" s="830">
        <f>SUM(M152:M157)</f>
        <v>0</v>
      </c>
      <c r="N151" s="540"/>
      <c r="O151" s="830">
        <f>SUM(O152:O157)</f>
        <v>0</v>
      </c>
      <c r="P151" s="540"/>
      <c r="Q151" s="830">
        <f>SUM(Q152:Q157)</f>
        <v>0</v>
      </c>
      <c r="R151" s="540"/>
      <c r="S151" s="830">
        <f>SUM(S152:S157)</f>
        <v>0</v>
      </c>
      <c r="T151" s="539"/>
      <c r="U151" s="539"/>
      <c r="V151" s="539"/>
      <c r="W151" s="539"/>
      <c r="X151" s="539"/>
      <c r="Y151" s="539"/>
      <c r="Z151" s="539"/>
      <c r="AA151" s="539"/>
      <c r="AB151" s="539"/>
      <c r="AC151" s="539"/>
    </row>
    <row r="152" spans="1:29" ht="24">
      <c r="A152" s="518" t="s">
        <v>1112</v>
      </c>
      <c r="B152" s="518" t="s">
        <v>3433</v>
      </c>
      <c r="C152" s="518"/>
      <c r="D152" s="518"/>
      <c r="E152" s="518"/>
      <c r="F152" s="518"/>
      <c r="G152" s="518"/>
      <c r="H152" s="518"/>
      <c r="I152" s="509">
        <f t="shared" si="73"/>
        <v>0</v>
      </c>
      <c r="J152" s="518"/>
      <c r="K152" s="435">
        <f t="shared" ref="K152:K157" si="76">J152*I152</f>
        <v>0</v>
      </c>
      <c r="L152" s="436"/>
      <c r="M152" s="435">
        <f t="shared" ref="M152:M157" si="77">L152*I152</f>
        <v>0</v>
      </c>
      <c r="N152" s="436"/>
      <c r="O152" s="435">
        <f t="shared" ref="O152:O157" si="78">N152*I152</f>
        <v>0</v>
      </c>
      <c r="P152" s="436"/>
      <c r="Q152" s="435">
        <f t="shared" ref="Q152:Q157" si="79">P152*I152</f>
        <v>0</v>
      </c>
      <c r="R152" s="436">
        <f t="shared" ref="R152:R157" si="80">J152+L152+N152+P152</f>
        <v>0</v>
      </c>
      <c r="S152" s="435">
        <f t="shared" ref="S152:S157" si="81">K152+M152+O152+Q152</f>
        <v>0</v>
      </c>
      <c r="T152" s="518"/>
      <c r="U152" s="518"/>
      <c r="V152" s="518"/>
      <c r="W152" s="518"/>
      <c r="X152" s="518"/>
      <c r="Y152" s="518"/>
      <c r="Z152" s="518"/>
      <c r="AA152" s="518"/>
      <c r="AB152" s="518"/>
      <c r="AC152" s="518"/>
    </row>
    <row r="153" spans="1:29">
      <c r="A153" s="518" t="s">
        <v>1113</v>
      </c>
      <c r="B153" s="519" t="s">
        <v>3434</v>
      </c>
      <c r="C153" s="519"/>
      <c r="D153" s="519"/>
      <c r="E153" s="519"/>
      <c r="F153" s="519"/>
      <c r="G153" s="519"/>
      <c r="H153" s="519"/>
      <c r="I153" s="509">
        <f t="shared" si="73"/>
        <v>0</v>
      </c>
      <c r="J153" s="519"/>
      <c r="K153" s="435">
        <f t="shared" si="76"/>
        <v>0</v>
      </c>
      <c r="L153" s="436"/>
      <c r="M153" s="435">
        <f t="shared" si="77"/>
        <v>0</v>
      </c>
      <c r="N153" s="436"/>
      <c r="O153" s="435">
        <f t="shared" si="78"/>
        <v>0</v>
      </c>
      <c r="P153" s="436"/>
      <c r="Q153" s="435">
        <f t="shared" si="79"/>
        <v>0</v>
      </c>
      <c r="R153" s="436">
        <f t="shared" si="80"/>
        <v>0</v>
      </c>
      <c r="S153" s="435">
        <f t="shared" si="81"/>
        <v>0</v>
      </c>
      <c r="T153" s="519"/>
      <c r="U153" s="519"/>
      <c r="V153" s="519"/>
      <c r="W153" s="519"/>
      <c r="X153" s="519"/>
      <c r="Y153" s="519"/>
      <c r="Z153" s="519"/>
      <c r="AA153" s="519"/>
      <c r="AB153" s="519"/>
      <c r="AC153" s="519"/>
    </row>
    <row r="154" spans="1:29" ht="36">
      <c r="A154" s="518" t="s">
        <v>1115</v>
      </c>
      <c r="B154" s="519" t="s">
        <v>3435</v>
      </c>
      <c r="C154" s="519"/>
      <c r="D154" s="519"/>
      <c r="E154" s="519"/>
      <c r="F154" s="519"/>
      <c r="G154" s="519"/>
      <c r="H154" s="519"/>
      <c r="I154" s="509">
        <f t="shared" si="73"/>
        <v>0</v>
      </c>
      <c r="J154" s="519"/>
      <c r="K154" s="435">
        <f t="shared" si="76"/>
        <v>0</v>
      </c>
      <c r="L154" s="436"/>
      <c r="M154" s="435">
        <f t="shared" si="77"/>
        <v>0</v>
      </c>
      <c r="N154" s="436"/>
      <c r="O154" s="435">
        <f t="shared" si="78"/>
        <v>0</v>
      </c>
      <c r="P154" s="436"/>
      <c r="Q154" s="435">
        <f t="shared" si="79"/>
        <v>0</v>
      </c>
      <c r="R154" s="436">
        <f t="shared" si="80"/>
        <v>0</v>
      </c>
      <c r="S154" s="435">
        <f t="shared" si="81"/>
        <v>0</v>
      </c>
      <c r="T154" s="519"/>
      <c r="U154" s="519"/>
      <c r="V154" s="519"/>
      <c r="W154" s="519"/>
      <c r="X154" s="519"/>
      <c r="Y154" s="519"/>
      <c r="Z154" s="519"/>
      <c r="AA154" s="519"/>
      <c r="AB154" s="519"/>
      <c r="AC154" s="519"/>
    </row>
    <row r="155" spans="1:29" ht="36">
      <c r="A155" s="518" t="s">
        <v>1117</v>
      </c>
      <c r="B155" s="519" t="s">
        <v>3436</v>
      </c>
      <c r="C155" s="519"/>
      <c r="D155" s="519"/>
      <c r="E155" s="519"/>
      <c r="F155" s="519"/>
      <c r="G155" s="519"/>
      <c r="H155" s="519"/>
      <c r="I155" s="509">
        <f t="shared" si="73"/>
        <v>0</v>
      </c>
      <c r="J155" s="519"/>
      <c r="K155" s="435">
        <f t="shared" si="76"/>
        <v>0</v>
      </c>
      <c r="L155" s="436"/>
      <c r="M155" s="435">
        <f t="shared" si="77"/>
        <v>0</v>
      </c>
      <c r="N155" s="436"/>
      <c r="O155" s="435">
        <f t="shared" si="78"/>
        <v>0</v>
      </c>
      <c r="P155" s="436"/>
      <c r="Q155" s="435">
        <f t="shared" si="79"/>
        <v>0</v>
      </c>
      <c r="R155" s="436">
        <f t="shared" si="80"/>
        <v>0</v>
      </c>
      <c r="S155" s="435">
        <f t="shared" si="81"/>
        <v>0</v>
      </c>
      <c r="T155" s="519"/>
      <c r="U155" s="519"/>
      <c r="V155" s="519"/>
      <c r="W155" s="519"/>
      <c r="X155" s="519"/>
      <c r="Y155" s="519"/>
      <c r="Z155" s="519"/>
      <c r="AA155" s="519"/>
      <c r="AB155" s="519"/>
      <c r="AC155" s="519"/>
    </row>
    <row r="156" spans="1:29">
      <c r="A156" s="518" t="s">
        <v>1119</v>
      </c>
      <c r="B156" s="519" t="s">
        <v>3437</v>
      </c>
      <c r="C156" s="519"/>
      <c r="D156" s="519"/>
      <c r="E156" s="519"/>
      <c r="F156" s="519"/>
      <c r="G156" s="519"/>
      <c r="H156" s="519"/>
      <c r="I156" s="509">
        <f t="shared" si="73"/>
        <v>0</v>
      </c>
      <c r="J156" s="519"/>
      <c r="K156" s="435">
        <f t="shared" si="76"/>
        <v>0</v>
      </c>
      <c r="L156" s="436"/>
      <c r="M156" s="435">
        <f t="shared" si="77"/>
        <v>0</v>
      </c>
      <c r="N156" s="436"/>
      <c r="O156" s="435">
        <f t="shared" si="78"/>
        <v>0</v>
      </c>
      <c r="P156" s="436"/>
      <c r="Q156" s="435">
        <f t="shared" si="79"/>
        <v>0</v>
      </c>
      <c r="R156" s="436">
        <f t="shared" si="80"/>
        <v>0</v>
      </c>
      <c r="S156" s="435">
        <f t="shared" si="81"/>
        <v>0</v>
      </c>
      <c r="T156" s="519"/>
      <c r="U156" s="519"/>
      <c r="V156" s="519"/>
      <c r="W156" s="519"/>
      <c r="X156" s="519"/>
      <c r="Y156" s="519"/>
      <c r="Z156" s="519"/>
      <c r="AA156" s="519"/>
      <c r="AB156" s="519"/>
      <c r="AC156" s="519"/>
    </row>
    <row r="157" spans="1:29" ht="36">
      <c r="A157" s="518" t="s">
        <v>1121</v>
      </c>
      <c r="B157" s="519" t="s">
        <v>3438</v>
      </c>
      <c r="C157" s="519"/>
      <c r="D157" s="519"/>
      <c r="E157" s="519"/>
      <c r="F157" s="519"/>
      <c r="G157" s="519"/>
      <c r="H157" s="519"/>
      <c r="I157" s="509">
        <f t="shared" si="73"/>
        <v>0</v>
      </c>
      <c r="J157" s="519"/>
      <c r="K157" s="435">
        <f t="shared" si="76"/>
        <v>0</v>
      </c>
      <c r="L157" s="436"/>
      <c r="M157" s="435">
        <f t="shared" si="77"/>
        <v>0</v>
      </c>
      <c r="N157" s="436"/>
      <c r="O157" s="435">
        <f t="shared" si="78"/>
        <v>0</v>
      </c>
      <c r="P157" s="436"/>
      <c r="Q157" s="435">
        <f t="shared" si="79"/>
        <v>0</v>
      </c>
      <c r="R157" s="436">
        <f t="shared" si="80"/>
        <v>0</v>
      </c>
      <c r="S157" s="435">
        <f t="shared" si="81"/>
        <v>0</v>
      </c>
      <c r="T157" s="519"/>
      <c r="U157" s="519"/>
      <c r="V157" s="519"/>
      <c r="W157" s="519"/>
      <c r="X157" s="519"/>
      <c r="Y157" s="519"/>
      <c r="Z157" s="519"/>
      <c r="AA157" s="519"/>
      <c r="AB157" s="519"/>
      <c r="AC157" s="519"/>
    </row>
    <row r="158" spans="1:29">
      <c r="A158" s="549"/>
      <c r="B158" s="534" t="s">
        <v>2741</v>
      </c>
      <c r="C158" s="534"/>
      <c r="D158" s="534"/>
      <c r="E158" s="878">
        <f>E143+E151</f>
        <v>0</v>
      </c>
      <c r="F158" s="878">
        <f>F143+F151</f>
        <v>0</v>
      </c>
      <c r="G158" s="534"/>
      <c r="H158" s="534"/>
      <c r="I158" s="534"/>
      <c r="J158" s="534"/>
      <c r="K158" s="878">
        <f>K143+K151</f>
        <v>0</v>
      </c>
      <c r="L158" s="879"/>
      <c r="M158" s="878">
        <f>M143+M151</f>
        <v>0</v>
      </c>
      <c r="N158" s="879"/>
      <c r="O158" s="878">
        <f>O143+O151</f>
        <v>0</v>
      </c>
      <c r="P158" s="879"/>
      <c r="Q158" s="878">
        <f>Q143+Q151</f>
        <v>0</v>
      </c>
      <c r="R158" s="879"/>
      <c r="S158" s="878">
        <f>S143+S151</f>
        <v>0</v>
      </c>
      <c r="T158" s="534"/>
      <c r="U158" s="534"/>
      <c r="V158" s="534"/>
      <c r="W158" s="534"/>
      <c r="X158" s="534"/>
      <c r="Y158" s="534"/>
      <c r="Z158" s="534"/>
      <c r="AA158" s="534"/>
      <c r="AB158" s="534"/>
      <c r="AC158" s="534"/>
    </row>
    <row r="159" spans="1:29">
      <c r="A159" s="545" t="s">
        <v>1123</v>
      </c>
      <c r="B159" s="545" t="s">
        <v>2742</v>
      </c>
      <c r="C159" s="545"/>
      <c r="D159" s="545"/>
      <c r="E159" s="827">
        <f t="shared" ref="E159:F160" si="82">D159*C159</f>
        <v>0</v>
      </c>
      <c r="F159" s="827">
        <f t="shared" si="82"/>
        <v>0</v>
      </c>
      <c r="G159" s="545"/>
      <c r="H159" s="545"/>
      <c r="I159" s="545">
        <f>H159/100000</f>
        <v>0</v>
      </c>
      <c r="J159" s="545"/>
      <c r="K159" s="827">
        <f>J159*I159</f>
        <v>0</v>
      </c>
      <c r="L159" s="828"/>
      <c r="M159" s="827">
        <f>L159*I159</f>
        <v>0</v>
      </c>
      <c r="N159" s="828"/>
      <c r="O159" s="827">
        <f>N159*I159</f>
        <v>0</v>
      </c>
      <c r="P159" s="828"/>
      <c r="Q159" s="827">
        <f>P159*I159</f>
        <v>0</v>
      </c>
      <c r="R159" s="828">
        <f t="shared" ref="R159:R160" si="83">J159+L159+N159+P159</f>
        <v>0</v>
      </c>
      <c r="S159" s="827">
        <f t="shared" ref="S159:S160" si="84">K159+M159+O159+Q159</f>
        <v>0</v>
      </c>
      <c r="T159" s="545"/>
      <c r="U159" s="545"/>
      <c r="V159" s="545"/>
      <c r="W159" s="545"/>
      <c r="X159" s="545"/>
      <c r="Y159" s="545"/>
      <c r="Z159" s="545"/>
      <c r="AA159" s="545"/>
      <c r="AB159" s="545"/>
      <c r="AC159" s="545"/>
    </row>
    <row r="160" spans="1:29" ht="24">
      <c r="A160" s="545" t="s">
        <v>1125</v>
      </c>
      <c r="B160" s="545" t="s">
        <v>2743</v>
      </c>
      <c r="C160" s="545"/>
      <c r="D160" s="545"/>
      <c r="E160" s="827">
        <f t="shared" si="82"/>
        <v>0</v>
      </c>
      <c r="F160" s="827">
        <f t="shared" si="82"/>
        <v>0</v>
      </c>
      <c r="G160" s="545"/>
      <c r="H160" s="545"/>
      <c r="I160" s="545">
        <f>H160/100000</f>
        <v>0</v>
      </c>
      <c r="J160" s="545"/>
      <c r="K160" s="827">
        <f>J160*I160</f>
        <v>0</v>
      </c>
      <c r="L160" s="828"/>
      <c r="M160" s="827">
        <f>L160*I160</f>
        <v>0</v>
      </c>
      <c r="N160" s="828"/>
      <c r="O160" s="827">
        <f>N160*I160</f>
        <v>0</v>
      </c>
      <c r="P160" s="828"/>
      <c r="Q160" s="827">
        <f>P160*I160</f>
        <v>0</v>
      </c>
      <c r="R160" s="828">
        <f t="shared" si="83"/>
        <v>0</v>
      </c>
      <c r="S160" s="827">
        <f t="shared" si="84"/>
        <v>0</v>
      </c>
      <c r="T160" s="545"/>
      <c r="U160" s="545"/>
      <c r="V160" s="545"/>
      <c r="W160" s="545"/>
      <c r="X160" s="545"/>
      <c r="Y160" s="545"/>
      <c r="Z160" s="545"/>
      <c r="AA160" s="545"/>
      <c r="AB160" s="545"/>
      <c r="AC160" s="545"/>
    </row>
    <row r="161" spans="1:29" ht="24">
      <c r="A161" s="554"/>
      <c r="B161" s="555" t="s">
        <v>2744</v>
      </c>
      <c r="C161" s="555"/>
      <c r="D161" s="555"/>
      <c r="E161" s="826">
        <f>E158+E141+E159+E160</f>
        <v>0</v>
      </c>
      <c r="F161" s="826">
        <f>F158+F141+F159+F160</f>
        <v>0</v>
      </c>
      <c r="G161" s="555"/>
      <c r="H161" s="555"/>
      <c r="I161" s="555"/>
      <c r="J161" s="555"/>
      <c r="K161" s="826">
        <f>K158+K141+K159+K160</f>
        <v>0</v>
      </c>
      <c r="L161" s="551"/>
      <c r="M161" s="826">
        <f>M158+M141+M159+M160</f>
        <v>0</v>
      </c>
      <c r="N161" s="551"/>
      <c r="O161" s="826">
        <f>O158+O141+O159+O160</f>
        <v>0</v>
      </c>
      <c r="P161" s="551"/>
      <c r="Q161" s="826">
        <f>Q158+Q141+Q159+Q160</f>
        <v>0</v>
      </c>
      <c r="R161" s="551"/>
      <c r="S161" s="826">
        <f>S158+S141+S159+S160</f>
        <v>0</v>
      </c>
      <c r="T161" s="555"/>
      <c r="U161" s="555"/>
      <c r="V161" s="555"/>
      <c r="W161" s="555"/>
      <c r="X161" s="555"/>
      <c r="Y161" s="555"/>
      <c r="Z161" s="555"/>
      <c r="AA161" s="555"/>
      <c r="AB161" s="555"/>
      <c r="AC161" s="555"/>
    </row>
    <row r="162" spans="1:29">
      <c r="A162" s="545" t="s">
        <v>1127</v>
      </c>
      <c r="B162" s="545" t="s">
        <v>1128</v>
      </c>
      <c r="C162" s="545"/>
      <c r="D162" s="545"/>
      <c r="E162" s="880">
        <f>SUM(E163:E177)</f>
        <v>0</v>
      </c>
      <c r="F162" s="880">
        <f>SUM(F163:F177)</f>
        <v>0</v>
      </c>
      <c r="G162" s="545"/>
      <c r="H162" s="545"/>
      <c r="I162" s="545"/>
      <c r="J162" s="545"/>
      <c r="K162" s="880">
        <f>SUM(K163:K177)</f>
        <v>0</v>
      </c>
      <c r="L162" s="881"/>
      <c r="M162" s="880">
        <f>SUM(M163:M177)</f>
        <v>0</v>
      </c>
      <c r="N162" s="881"/>
      <c r="O162" s="880">
        <f>SUM(O163:O177)</f>
        <v>0</v>
      </c>
      <c r="P162" s="881"/>
      <c r="Q162" s="880">
        <f>SUM(Q163:Q177)</f>
        <v>0</v>
      </c>
      <c r="R162" s="881"/>
      <c r="S162" s="880">
        <f>SUM(S163:S177)</f>
        <v>0</v>
      </c>
      <c r="T162" s="545"/>
      <c r="U162" s="545"/>
      <c r="V162" s="545"/>
      <c r="W162" s="545"/>
      <c r="X162" s="545"/>
      <c r="Y162" s="545"/>
      <c r="Z162" s="545"/>
      <c r="AA162" s="545"/>
      <c r="AB162" s="545"/>
      <c r="AC162" s="545"/>
    </row>
    <row r="163" spans="1:29">
      <c r="A163" s="518" t="s">
        <v>1129</v>
      </c>
      <c r="B163" s="518" t="s">
        <v>1130</v>
      </c>
      <c r="C163" s="518"/>
      <c r="D163" s="518"/>
      <c r="E163" s="518"/>
      <c r="F163" s="518"/>
      <c r="G163" s="518"/>
      <c r="H163" s="518"/>
      <c r="I163" s="509">
        <f t="shared" ref="I163:I177" si="85">H163/100000</f>
        <v>0</v>
      </c>
      <c r="J163" s="518"/>
      <c r="K163" s="435">
        <f t="shared" ref="K163:K177" si="86">J163*I163</f>
        <v>0</v>
      </c>
      <c r="L163" s="436"/>
      <c r="M163" s="435">
        <f t="shared" ref="M163:M177" si="87">L163*I163</f>
        <v>0</v>
      </c>
      <c r="N163" s="436"/>
      <c r="O163" s="435">
        <f t="shared" ref="O163:O177" si="88">N163*I163</f>
        <v>0</v>
      </c>
      <c r="P163" s="436"/>
      <c r="Q163" s="435">
        <f t="shared" ref="Q163:Q177" si="89">P163*I163</f>
        <v>0</v>
      </c>
      <c r="R163" s="436">
        <f t="shared" ref="R163:R177" si="90">J163+L163+N163+P163</f>
        <v>0</v>
      </c>
      <c r="S163" s="435">
        <f t="shared" ref="S163:S177" si="91">K163+M163+O163+Q163</f>
        <v>0</v>
      </c>
      <c r="T163" s="518"/>
      <c r="U163" s="518"/>
      <c r="V163" s="518"/>
      <c r="W163" s="518"/>
      <c r="X163" s="518"/>
      <c r="Y163" s="518"/>
      <c r="Z163" s="518"/>
      <c r="AA163" s="518"/>
      <c r="AB163" s="518"/>
      <c r="AC163" s="518"/>
    </row>
    <row r="164" spans="1:29">
      <c r="A164" s="518" t="s">
        <v>1131</v>
      </c>
      <c r="B164" s="518" t="s">
        <v>1134</v>
      </c>
      <c r="C164" s="518"/>
      <c r="D164" s="518"/>
      <c r="E164" s="518"/>
      <c r="F164" s="518"/>
      <c r="G164" s="518"/>
      <c r="H164" s="518"/>
      <c r="I164" s="509">
        <f t="shared" si="85"/>
        <v>0</v>
      </c>
      <c r="J164" s="518"/>
      <c r="K164" s="435">
        <f t="shared" si="86"/>
        <v>0</v>
      </c>
      <c r="L164" s="436"/>
      <c r="M164" s="435">
        <f t="shared" si="87"/>
        <v>0</v>
      </c>
      <c r="N164" s="436"/>
      <c r="O164" s="435">
        <f t="shared" si="88"/>
        <v>0</v>
      </c>
      <c r="P164" s="436"/>
      <c r="Q164" s="435">
        <f t="shared" si="89"/>
        <v>0</v>
      </c>
      <c r="R164" s="436">
        <f t="shared" si="90"/>
        <v>0</v>
      </c>
      <c r="S164" s="435">
        <f t="shared" si="91"/>
        <v>0</v>
      </c>
      <c r="T164" s="518"/>
      <c r="U164" s="518"/>
      <c r="V164" s="518"/>
      <c r="W164" s="518"/>
      <c r="X164" s="518"/>
      <c r="Y164" s="518"/>
      <c r="Z164" s="518"/>
      <c r="AA164" s="518"/>
      <c r="AB164" s="518"/>
      <c r="AC164" s="518"/>
    </row>
    <row r="165" spans="1:29">
      <c r="A165" s="518" t="s">
        <v>1133</v>
      </c>
      <c r="B165" s="518" t="s">
        <v>1132</v>
      </c>
      <c r="C165" s="518"/>
      <c r="D165" s="518"/>
      <c r="E165" s="518"/>
      <c r="F165" s="518"/>
      <c r="G165" s="518"/>
      <c r="H165" s="518"/>
      <c r="I165" s="509">
        <f t="shared" si="85"/>
        <v>0</v>
      </c>
      <c r="J165" s="518"/>
      <c r="K165" s="435">
        <f t="shared" si="86"/>
        <v>0</v>
      </c>
      <c r="L165" s="436"/>
      <c r="M165" s="435">
        <f t="shared" si="87"/>
        <v>0</v>
      </c>
      <c r="N165" s="436"/>
      <c r="O165" s="435">
        <f t="shared" si="88"/>
        <v>0</v>
      </c>
      <c r="P165" s="436"/>
      <c r="Q165" s="435">
        <f t="shared" si="89"/>
        <v>0</v>
      </c>
      <c r="R165" s="436">
        <f t="shared" si="90"/>
        <v>0</v>
      </c>
      <c r="S165" s="435">
        <f t="shared" si="91"/>
        <v>0</v>
      </c>
      <c r="T165" s="518"/>
      <c r="U165" s="518"/>
      <c r="V165" s="518"/>
      <c r="W165" s="518"/>
      <c r="X165" s="518"/>
      <c r="Y165" s="518"/>
      <c r="Z165" s="518"/>
      <c r="AA165" s="518"/>
      <c r="AB165" s="518"/>
      <c r="AC165" s="518"/>
    </row>
    <row r="166" spans="1:29">
      <c r="A166" s="518" t="s">
        <v>1135</v>
      </c>
      <c r="B166" s="518" t="s">
        <v>1136</v>
      </c>
      <c r="C166" s="518"/>
      <c r="D166" s="518"/>
      <c r="E166" s="518"/>
      <c r="F166" s="518"/>
      <c r="G166" s="518"/>
      <c r="H166" s="518"/>
      <c r="I166" s="509">
        <f t="shared" si="85"/>
        <v>0</v>
      </c>
      <c r="J166" s="518"/>
      <c r="K166" s="435">
        <f t="shared" si="86"/>
        <v>0</v>
      </c>
      <c r="L166" s="436"/>
      <c r="M166" s="435">
        <f t="shared" si="87"/>
        <v>0</v>
      </c>
      <c r="N166" s="436"/>
      <c r="O166" s="435">
        <f t="shared" si="88"/>
        <v>0</v>
      </c>
      <c r="P166" s="436"/>
      <c r="Q166" s="435">
        <f t="shared" si="89"/>
        <v>0</v>
      </c>
      <c r="R166" s="436">
        <f t="shared" si="90"/>
        <v>0</v>
      </c>
      <c r="S166" s="435">
        <f t="shared" si="91"/>
        <v>0</v>
      </c>
      <c r="T166" s="518"/>
      <c r="U166" s="518"/>
      <c r="V166" s="518"/>
      <c r="W166" s="518"/>
      <c r="X166" s="518"/>
      <c r="Y166" s="518"/>
      <c r="Z166" s="518"/>
      <c r="AA166" s="518"/>
      <c r="AB166" s="518"/>
      <c r="AC166" s="518"/>
    </row>
    <row r="167" spans="1:29">
      <c r="A167" s="518" t="s">
        <v>1137</v>
      </c>
      <c r="B167" s="518" t="s">
        <v>2745</v>
      </c>
      <c r="C167" s="518"/>
      <c r="D167" s="518"/>
      <c r="E167" s="518"/>
      <c r="F167" s="518"/>
      <c r="G167" s="518"/>
      <c r="H167" s="518"/>
      <c r="I167" s="509">
        <f t="shared" si="85"/>
        <v>0</v>
      </c>
      <c r="J167" s="518"/>
      <c r="K167" s="435">
        <f t="shared" si="86"/>
        <v>0</v>
      </c>
      <c r="L167" s="436"/>
      <c r="M167" s="435">
        <f t="shared" si="87"/>
        <v>0</v>
      </c>
      <c r="N167" s="436"/>
      <c r="O167" s="435">
        <f t="shared" si="88"/>
        <v>0</v>
      </c>
      <c r="P167" s="436"/>
      <c r="Q167" s="435">
        <f t="shared" si="89"/>
        <v>0</v>
      </c>
      <c r="R167" s="436">
        <f t="shared" si="90"/>
        <v>0</v>
      </c>
      <c r="S167" s="435">
        <f t="shared" si="91"/>
        <v>0</v>
      </c>
      <c r="T167" s="518"/>
      <c r="U167" s="518"/>
      <c r="V167" s="518"/>
      <c r="W167" s="518"/>
      <c r="X167" s="518"/>
      <c r="Y167" s="518"/>
      <c r="Z167" s="518"/>
      <c r="AA167" s="518"/>
      <c r="AB167" s="518"/>
      <c r="AC167" s="518"/>
    </row>
    <row r="168" spans="1:29">
      <c r="A168" s="518" t="s">
        <v>1139</v>
      </c>
      <c r="B168" s="518" t="s">
        <v>1140</v>
      </c>
      <c r="C168" s="518"/>
      <c r="D168" s="518"/>
      <c r="E168" s="518"/>
      <c r="F168" s="518"/>
      <c r="G168" s="518"/>
      <c r="H168" s="518"/>
      <c r="I168" s="509">
        <f t="shared" si="85"/>
        <v>0</v>
      </c>
      <c r="J168" s="518"/>
      <c r="K168" s="435">
        <f t="shared" si="86"/>
        <v>0</v>
      </c>
      <c r="L168" s="436"/>
      <c r="M168" s="435">
        <f t="shared" si="87"/>
        <v>0</v>
      </c>
      <c r="N168" s="436"/>
      <c r="O168" s="435">
        <f t="shared" si="88"/>
        <v>0</v>
      </c>
      <c r="P168" s="436"/>
      <c r="Q168" s="435">
        <f t="shared" si="89"/>
        <v>0</v>
      </c>
      <c r="R168" s="436">
        <f t="shared" si="90"/>
        <v>0</v>
      </c>
      <c r="S168" s="435">
        <f t="shared" si="91"/>
        <v>0</v>
      </c>
      <c r="T168" s="518"/>
      <c r="U168" s="518"/>
      <c r="V168" s="518"/>
      <c r="W168" s="518"/>
      <c r="X168" s="518"/>
      <c r="Y168" s="518"/>
      <c r="Z168" s="518"/>
      <c r="AA168" s="518"/>
      <c r="AB168" s="518"/>
      <c r="AC168" s="518"/>
    </row>
    <row r="169" spans="1:29">
      <c r="A169" s="518" t="s">
        <v>1141</v>
      </c>
      <c r="B169" s="518" t="s">
        <v>1142</v>
      </c>
      <c r="C169" s="518"/>
      <c r="D169" s="518"/>
      <c r="E169" s="518"/>
      <c r="F169" s="518"/>
      <c r="G169" s="518"/>
      <c r="H169" s="518"/>
      <c r="I169" s="509">
        <f t="shared" si="85"/>
        <v>0</v>
      </c>
      <c r="J169" s="518"/>
      <c r="K169" s="435">
        <f t="shared" si="86"/>
        <v>0</v>
      </c>
      <c r="L169" s="436"/>
      <c r="M169" s="435">
        <f t="shared" si="87"/>
        <v>0</v>
      </c>
      <c r="N169" s="436"/>
      <c r="O169" s="435">
        <f t="shared" si="88"/>
        <v>0</v>
      </c>
      <c r="P169" s="436"/>
      <c r="Q169" s="435">
        <f t="shared" si="89"/>
        <v>0</v>
      </c>
      <c r="R169" s="436">
        <f t="shared" si="90"/>
        <v>0</v>
      </c>
      <c r="S169" s="435">
        <f t="shared" si="91"/>
        <v>0</v>
      </c>
      <c r="T169" s="518"/>
      <c r="U169" s="518"/>
      <c r="V169" s="518"/>
      <c r="W169" s="518"/>
      <c r="X169" s="518"/>
      <c r="Y169" s="518"/>
      <c r="Z169" s="518"/>
      <c r="AA169" s="518"/>
      <c r="AB169" s="518"/>
      <c r="AC169" s="518"/>
    </row>
    <row r="170" spans="1:29">
      <c r="A170" s="518" t="s">
        <v>1143</v>
      </c>
      <c r="B170" s="518" t="s">
        <v>1144</v>
      </c>
      <c r="C170" s="518"/>
      <c r="D170" s="518"/>
      <c r="E170" s="518"/>
      <c r="F170" s="518"/>
      <c r="G170" s="518"/>
      <c r="H170" s="518"/>
      <c r="I170" s="509">
        <f t="shared" si="85"/>
        <v>0</v>
      </c>
      <c r="J170" s="518"/>
      <c r="K170" s="435">
        <f t="shared" si="86"/>
        <v>0</v>
      </c>
      <c r="L170" s="436"/>
      <c r="M170" s="435">
        <f t="shared" si="87"/>
        <v>0</v>
      </c>
      <c r="N170" s="436"/>
      <c r="O170" s="435">
        <f t="shared" si="88"/>
        <v>0</v>
      </c>
      <c r="P170" s="436"/>
      <c r="Q170" s="435">
        <f t="shared" si="89"/>
        <v>0</v>
      </c>
      <c r="R170" s="436">
        <f t="shared" si="90"/>
        <v>0</v>
      </c>
      <c r="S170" s="435">
        <f t="shared" si="91"/>
        <v>0</v>
      </c>
      <c r="T170" s="518"/>
      <c r="U170" s="518"/>
      <c r="V170" s="518"/>
      <c r="W170" s="518"/>
      <c r="X170" s="518"/>
      <c r="Y170" s="518"/>
      <c r="Z170" s="518"/>
      <c r="AA170" s="518"/>
      <c r="AB170" s="518"/>
      <c r="AC170" s="518"/>
    </row>
    <row r="171" spans="1:29" ht="24">
      <c r="A171" s="518" t="s">
        <v>1145</v>
      </c>
      <c r="B171" s="518" t="s">
        <v>2746</v>
      </c>
      <c r="C171" s="518"/>
      <c r="D171" s="518"/>
      <c r="E171" s="518"/>
      <c r="F171" s="518"/>
      <c r="G171" s="518"/>
      <c r="H171" s="518"/>
      <c r="I171" s="509">
        <f t="shared" si="85"/>
        <v>0</v>
      </c>
      <c r="J171" s="518"/>
      <c r="K171" s="435">
        <f t="shared" si="86"/>
        <v>0</v>
      </c>
      <c r="L171" s="436"/>
      <c r="M171" s="435">
        <f t="shared" si="87"/>
        <v>0</v>
      </c>
      <c r="N171" s="436"/>
      <c r="O171" s="435">
        <f t="shared" si="88"/>
        <v>0</v>
      </c>
      <c r="P171" s="436"/>
      <c r="Q171" s="435">
        <f t="shared" si="89"/>
        <v>0</v>
      </c>
      <c r="R171" s="436">
        <f t="shared" si="90"/>
        <v>0</v>
      </c>
      <c r="S171" s="435">
        <f t="shared" si="91"/>
        <v>0</v>
      </c>
      <c r="T171" s="518"/>
      <c r="U171" s="518"/>
      <c r="V171" s="518"/>
      <c r="W171" s="518"/>
      <c r="X171" s="518"/>
      <c r="Y171" s="518"/>
      <c r="Z171" s="518"/>
      <c r="AA171" s="518"/>
      <c r="AB171" s="518"/>
      <c r="AC171" s="518"/>
    </row>
    <row r="172" spans="1:29">
      <c r="A172" s="518" t="s">
        <v>1147</v>
      </c>
      <c r="B172" s="518" t="s">
        <v>2747</v>
      </c>
      <c r="C172" s="518"/>
      <c r="D172" s="518"/>
      <c r="E172" s="518"/>
      <c r="F172" s="518"/>
      <c r="G172" s="518"/>
      <c r="H172" s="518"/>
      <c r="I172" s="509">
        <f t="shared" si="85"/>
        <v>0</v>
      </c>
      <c r="J172" s="518"/>
      <c r="K172" s="435">
        <f t="shared" si="86"/>
        <v>0</v>
      </c>
      <c r="L172" s="436"/>
      <c r="M172" s="435">
        <f t="shared" si="87"/>
        <v>0</v>
      </c>
      <c r="N172" s="436"/>
      <c r="O172" s="435">
        <f t="shared" si="88"/>
        <v>0</v>
      </c>
      <c r="P172" s="436"/>
      <c r="Q172" s="435">
        <f t="shared" si="89"/>
        <v>0</v>
      </c>
      <c r="R172" s="436">
        <f t="shared" si="90"/>
        <v>0</v>
      </c>
      <c r="S172" s="435">
        <f t="shared" si="91"/>
        <v>0</v>
      </c>
      <c r="T172" s="518"/>
      <c r="U172" s="518"/>
      <c r="V172" s="518"/>
      <c r="W172" s="518"/>
      <c r="X172" s="518"/>
      <c r="Y172" s="518"/>
      <c r="Z172" s="518"/>
      <c r="AA172" s="518"/>
      <c r="AB172" s="518"/>
      <c r="AC172" s="518"/>
    </row>
    <row r="173" spans="1:29">
      <c r="A173" s="518" t="s">
        <v>2748</v>
      </c>
      <c r="B173" s="518" t="s">
        <v>2585</v>
      </c>
      <c r="C173" s="518"/>
      <c r="D173" s="518"/>
      <c r="E173" s="518"/>
      <c r="F173" s="518"/>
      <c r="G173" s="518"/>
      <c r="H173" s="518"/>
      <c r="I173" s="509">
        <f t="shared" si="85"/>
        <v>0</v>
      </c>
      <c r="J173" s="518"/>
      <c r="K173" s="435">
        <f t="shared" si="86"/>
        <v>0</v>
      </c>
      <c r="L173" s="436"/>
      <c r="M173" s="435">
        <f t="shared" si="87"/>
        <v>0</v>
      </c>
      <c r="N173" s="436"/>
      <c r="O173" s="435">
        <f t="shared" si="88"/>
        <v>0</v>
      </c>
      <c r="P173" s="436"/>
      <c r="Q173" s="435">
        <f t="shared" si="89"/>
        <v>0</v>
      </c>
      <c r="R173" s="436">
        <f t="shared" si="90"/>
        <v>0</v>
      </c>
      <c r="S173" s="435">
        <f t="shared" si="91"/>
        <v>0</v>
      </c>
      <c r="T173" s="518"/>
      <c r="U173" s="518"/>
      <c r="V173" s="518"/>
      <c r="W173" s="518"/>
      <c r="X173" s="518"/>
      <c r="Y173" s="518"/>
      <c r="Z173" s="518"/>
      <c r="AA173" s="518"/>
      <c r="AB173" s="518"/>
      <c r="AC173" s="518"/>
    </row>
    <row r="174" spans="1:29">
      <c r="A174" s="518" t="s">
        <v>2586</v>
      </c>
      <c r="B174" s="518" t="s">
        <v>2587</v>
      </c>
      <c r="C174" s="518"/>
      <c r="D174" s="518"/>
      <c r="E174" s="518"/>
      <c r="F174" s="518"/>
      <c r="G174" s="518"/>
      <c r="H174" s="518"/>
      <c r="I174" s="509">
        <f t="shared" si="85"/>
        <v>0</v>
      </c>
      <c r="J174" s="518"/>
      <c r="K174" s="435">
        <f t="shared" si="86"/>
        <v>0</v>
      </c>
      <c r="L174" s="436"/>
      <c r="M174" s="435">
        <f t="shared" si="87"/>
        <v>0</v>
      </c>
      <c r="N174" s="436"/>
      <c r="O174" s="435">
        <f t="shared" si="88"/>
        <v>0</v>
      </c>
      <c r="P174" s="436"/>
      <c r="Q174" s="435">
        <f t="shared" si="89"/>
        <v>0</v>
      </c>
      <c r="R174" s="436">
        <f t="shared" si="90"/>
        <v>0</v>
      </c>
      <c r="S174" s="435">
        <f t="shared" si="91"/>
        <v>0</v>
      </c>
      <c r="T174" s="518"/>
      <c r="U174" s="518"/>
      <c r="V174" s="518"/>
      <c r="W174" s="518"/>
      <c r="X174" s="518"/>
      <c r="Y174" s="518"/>
      <c r="Z174" s="518"/>
      <c r="AA174" s="518"/>
      <c r="AB174" s="518"/>
      <c r="AC174" s="518"/>
    </row>
    <row r="175" spans="1:29">
      <c r="A175" s="518" t="s">
        <v>2588</v>
      </c>
      <c r="B175" s="518" t="s">
        <v>2749</v>
      </c>
      <c r="C175" s="518"/>
      <c r="D175" s="518"/>
      <c r="E175" s="518"/>
      <c r="F175" s="518"/>
      <c r="G175" s="518"/>
      <c r="H175" s="518"/>
      <c r="I175" s="509">
        <f t="shared" si="85"/>
        <v>0</v>
      </c>
      <c r="J175" s="518"/>
      <c r="K175" s="435">
        <f t="shared" si="86"/>
        <v>0</v>
      </c>
      <c r="L175" s="436"/>
      <c r="M175" s="435">
        <f t="shared" si="87"/>
        <v>0</v>
      </c>
      <c r="N175" s="436"/>
      <c r="O175" s="435">
        <f t="shared" si="88"/>
        <v>0</v>
      </c>
      <c r="P175" s="436"/>
      <c r="Q175" s="435">
        <f t="shared" si="89"/>
        <v>0</v>
      </c>
      <c r="R175" s="436">
        <f t="shared" si="90"/>
        <v>0</v>
      </c>
      <c r="S175" s="435">
        <f t="shared" si="91"/>
        <v>0</v>
      </c>
      <c r="T175" s="518"/>
      <c r="U175" s="518"/>
      <c r="V175" s="518"/>
      <c r="W175" s="518"/>
      <c r="X175" s="518"/>
      <c r="Y175" s="518"/>
      <c r="Z175" s="518"/>
      <c r="AA175" s="518"/>
      <c r="AB175" s="518"/>
      <c r="AC175" s="518"/>
    </row>
    <row r="176" spans="1:29">
      <c r="A176" s="518" t="s">
        <v>2750</v>
      </c>
      <c r="B176" s="527" t="s">
        <v>2751</v>
      </c>
      <c r="C176" s="527"/>
      <c r="D176" s="527"/>
      <c r="E176" s="527"/>
      <c r="F176" s="527"/>
      <c r="G176" s="527"/>
      <c r="H176" s="527"/>
      <c r="I176" s="509">
        <f t="shared" si="85"/>
        <v>0</v>
      </c>
      <c r="J176" s="527"/>
      <c r="K176" s="435">
        <f t="shared" si="86"/>
        <v>0</v>
      </c>
      <c r="L176" s="436"/>
      <c r="M176" s="435">
        <f t="shared" si="87"/>
        <v>0</v>
      </c>
      <c r="N176" s="436"/>
      <c r="O176" s="435">
        <f t="shared" si="88"/>
        <v>0</v>
      </c>
      <c r="P176" s="436"/>
      <c r="Q176" s="435">
        <f t="shared" si="89"/>
        <v>0</v>
      </c>
      <c r="R176" s="436">
        <f t="shared" si="90"/>
        <v>0</v>
      </c>
      <c r="S176" s="435">
        <f t="shared" si="91"/>
        <v>0</v>
      </c>
      <c r="T176" s="527"/>
      <c r="U176" s="527"/>
      <c r="V176" s="527"/>
      <c r="W176" s="527"/>
      <c r="X176" s="527"/>
      <c r="Y176" s="527"/>
      <c r="Z176" s="527"/>
      <c r="AA176" s="527"/>
      <c r="AB176" s="527"/>
      <c r="AC176" s="527"/>
    </row>
    <row r="177" spans="1:29">
      <c r="A177" s="518" t="s">
        <v>2752</v>
      </c>
      <c r="B177" s="527" t="s">
        <v>2753</v>
      </c>
      <c r="C177" s="527"/>
      <c r="D177" s="527"/>
      <c r="E177" s="527"/>
      <c r="F177" s="527"/>
      <c r="G177" s="527"/>
      <c r="H177" s="527"/>
      <c r="I177" s="509">
        <f t="shared" si="85"/>
        <v>0</v>
      </c>
      <c r="J177" s="527"/>
      <c r="K177" s="435">
        <f t="shared" si="86"/>
        <v>0</v>
      </c>
      <c r="L177" s="436"/>
      <c r="M177" s="435">
        <f t="shared" si="87"/>
        <v>0</v>
      </c>
      <c r="N177" s="436"/>
      <c r="O177" s="435">
        <f t="shared" si="88"/>
        <v>0</v>
      </c>
      <c r="P177" s="436"/>
      <c r="Q177" s="435">
        <f t="shared" si="89"/>
        <v>0</v>
      </c>
      <c r="R177" s="436">
        <f t="shared" si="90"/>
        <v>0</v>
      </c>
      <c r="S177" s="435">
        <f t="shared" si="91"/>
        <v>0</v>
      </c>
      <c r="T177" s="527"/>
      <c r="U177" s="527"/>
      <c r="V177" s="527"/>
      <c r="W177" s="527"/>
      <c r="X177" s="527"/>
      <c r="Y177" s="527"/>
      <c r="Z177" s="527"/>
      <c r="AA177" s="527"/>
      <c r="AB177" s="527"/>
      <c r="AC177" s="527"/>
    </row>
    <row r="178" spans="1:29">
      <c r="A178" s="556"/>
      <c r="B178" s="551" t="s">
        <v>2754</v>
      </c>
      <c r="C178" s="551"/>
      <c r="D178" s="551"/>
      <c r="E178" s="551"/>
      <c r="F178" s="551"/>
      <c r="G178" s="551"/>
      <c r="H178" s="551"/>
      <c r="I178" s="551"/>
      <c r="J178" s="551"/>
      <c r="K178" s="551"/>
      <c r="L178" s="551"/>
      <c r="M178" s="551"/>
      <c r="N178" s="551"/>
      <c r="O178" s="551"/>
      <c r="P178" s="551"/>
      <c r="Q178" s="551"/>
      <c r="R178" s="551"/>
      <c r="S178" s="551"/>
      <c r="T178" s="551"/>
      <c r="U178" s="551"/>
      <c r="V178" s="551"/>
      <c r="W178" s="551"/>
      <c r="X178" s="551"/>
      <c r="Y178" s="551"/>
      <c r="Z178" s="551"/>
      <c r="AA178" s="551"/>
      <c r="AB178" s="551"/>
      <c r="AC178" s="551"/>
    </row>
    <row r="179" spans="1:29">
      <c r="A179" s="556"/>
      <c r="B179" s="555" t="s">
        <v>2755</v>
      </c>
      <c r="C179" s="555"/>
      <c r="D179" s="555"/>
      <c r="E179" s="555"/>
      <c r="F179" s="555"/>
      <c r="G179" s="555"/>
      <c r="H179" s="555"/>
      <c r="I179" s="555"/>
      <c r="J179" s="555"/>
      <c r="K179" s="551"/>
      <c r="L179" s="551"/>
      <c r="M179" s="551"/>
      <c r="N179" s="551"/>
      <c r="O179" s="551"/>
      <c r="P179" s="551"/>
      <c r="Q179" s="551"/>
      <c r="R179" s="551"/>
      <c r="S179" s="551"/>
      <c r="T179" s="555"/>
      <c r="U179" s="555"/>
      <c r="V179" s="555"/>
      <c r="W179" s="555"/>
      <c r="X179" s="555"/>
      <c r="Y179" s="555"/>
      <c r="Z179" s="555"/>
      <c r="AA179" s="555"/>
      <c r="AB179" s="555"/>
      <c r="AC179" s="555"/>
    </row>
    <row r="180" spans="1:29">
      <c r="A180" s="518"/>
      <c r="B180" s="521" t="s">
        <v>2756</v>
      </c>
      <c r="C180" s="521"/>
      <c r="D180" s="521"/>
      <c r="E180" s="521"/>
      <c r="F180" s="521"/>
      <c r="G180" s="521"/>
      <c r="H180" s="521"/>
      <c r="I180" s="521"/>
      <c r="J180" s="521"/>
      <c r="K180" s="521"/>
      <c r="L180" s="521"/>
      <c r="M180" s="521"/>
      <c r="N180" s="521"/>
      <c r="O180" s="521"/>
      <c r="P180" s="521"/>
      <c r="Q180" s="521"/>
      <c r="R180" s="521"/>
      <c r="S180" s="521"/>
      <c r="T180" s="521"/>
      <c r="U180" s="521"/>
      <c r="V180" s="521"/>
      <c r="W180" s="521"/>
      <c r="X180" s="521"/>
      <c r="Y180" s="521"/>
      <c r="Z180" s="521"/>
      <c r="AA180" s="521"/>
      <c r="AB180" s="521"/>
      <c r="AC180" s="521"/>
    </row>
    <row r="181" spans="1:29">
      <c r="A181" s="557"/>
      <c r="B181" s="558" t="s">
        <v>2757</v>
      </c>
      <c r="C181" s="558"/>
      <c r="D181" s="558"/>
      <c r="E181" s="882">
        <f>E161+E162</f>
        <v>0</v>
      </c>
      <c r="F181" s="882">
        <f>F161+F162</f>
        <v>0</v>
      </c>
      <c r="G181" s="558"/>
      <c r="H181" s="558"/>
      <c r="I181" s="558"/>
      <c r="J181" s="558"/>
      <c r="K181" s="882">
        <f>K161+K162</f>
        <v>0</v>
      </c>
      <c r="L181" s="883"/>
      <c r="M181" s="882">
        <f>M161+M162</f>
        <v>0</v>
      </c>
      <c r="N181" s="883"/>
      <c r="O181" s="882">
        <f>O161+O162</f>
        <v>0</v>
      </c>
      <c r="P181" s="883"/>
      <c r="Q181" s="882">
        <f>Q161+Q162</f>
        <v>0</v>
      </c>
      <c r="R181" s="883"/>
      <c r="S181" s="882">
        <f>S161+S162</f>
        <v>0</v>
      </c>
      <c r="T181" s="558"/>
      <c r="U181" s="558"/>
      <c r="V181" s="558"/>
      <c r="W181" s="558"/>
      <c r="X181" s="558"/>
      <c r="Y181" s="558"/>
      <c r="Z181" s="558"/>
      <c r="AA181" s="558"/>
      <c r="AB181" s="558"/>
      <c r="AC181" s="558"/>
    </row>
    <row r="182" spans="1:29">
      <c r="A182" s="535" t="s">
        <v>1151</v>
      </c>
      <c r="B182" s="536" t="s">
        <v>1152</v>
      </c>
      <c r="C182" s="536"/>
      <c r="D182" s="536"/>
      <c r="E182" s="871">
        <f>E183+E187+E195+E197+E204+E219+E229</f>
        <v>0</v>
      </c>
      <c r="F182" s="871">
        <f>F183+F187+F195+F197+F204+F219+F229</f>
        <v>0</v>
      </c>
      <c r="G182" s="536"/>
      <c r="H182" s="536"/>
      <c r="I182" s="536"/>
      <c r="J182" s="536"/>
      <c r="K182" s="871">
        <f>K183+K187+K195+K197+K204+K219+K229</f>
        <v>0</v>
      </c>
      <c r="L182" s="872"/>
      <c r="M182" s="871">
        <f>M183+M187+M195+M197+M204+M219+M229</f>
        <v>0</v>
      </c>
      <c r="N182" s="872"/>
      <c r="O182" s="871">
        <f>O183+O187+O195+O197+O204+O219+O229</f>
        <v>0</v>
      </c>
      <c r="P182" s="872"/>
      <c r="Q182" s="871">
        <f>Q183+Q187+Q195+Q197+Q204+Q219+Q229</f>
        <v>0</v>
      </c>
      <c r="R182" s="872"/>
      <c r="S182" s="871">
        <f>S183+S187+S195+S197+S204+S219+S229</f>
        <v>0</v>
      </c>
      <c r="T182" s="536"/>
      <c r="U182" s="536"/>
      <c r="V182" s="536"/>
      <c r="W182" s="536"/>
      <c r="X182" s="536"/>
      <c r="Y182" s="536"/>
      <c r="Z182" s="536"/>
      <c r="AA182" s="536"/>
      <c r="AB182" s="536"/>
      <c r="AC182" s="536"/>
    </row>
    <row r="183" spans="1:29">
      <c r="A183" s="542" t="s">
        <v>2589</v>
      </c>
      <c r="B183" s="543" t="s">
        <v>2590</v>
      </c>
      <c r="C183" s="543"/>
      <c r="D183" s="543"/>
      <c r="E183" s="829">
        <f>SUM(E184:E186)</f>
        <v>0</v>
      </c>
      <c r="F183" s="829">
        <f>SUM(F184:F186)</f>
        <v>0</v>
      </c>
      <c r="G183" s="543"/>
      <c r="H183" s="543"/>
      <c r="I183" s="543"/>
      <c r="J183" s="543"/>
      <c r="K183" s="829">
        <f>SUM(K184:K186)</f>
        <v>0</v>
      </c>
      <c r="L183" s="544"/>
      <c r="M183" s="829">
        <f>SUM(M184:M186)</f>
        <v>0</v>
      </c>
      <c r="N183" s="544"/>
      <c r="O183" s="829">
        <f>SUM(O184:O186)</f>
        <v>0</v>
      </c>
      <c r="P183" s="544"/>
      <c r="Q183" s="829">
        <f>SUM(Q184:Q186)</f>
        <v>0</v>
      </c>
      <c r="R183" s="544"/>
      <c r="S183" s="829">
        <f>SUM(S184:S186)</f>
        <v>0</v>
      </c>
      <c r="T183" s="543"/>
      <c r="U183" s="543"/>
      <c r="V183" s="543"/>
      <c r="W183" s="543"/>
      <c r="X183" s="543"/>
      <c r="Y183" s="543"/>
      <c r="Z183" s="543"/>
      <c r="AA183" s="543"/>
      <c r="AB183" s="543"/>
      <c r="AC183" s="543"/>
    </row>
    <row r="184" spans="1:29">
      <c r="A184" s="511" t="s">
        <v>2591</v>
      </c>
      <c r="B184" s="512" t="s">
        <v>2592</v>
      </c>
      <c r="C184" s="512"/>
      <c r="D184" s="512"/>
      <c r="E184" s="512"/>
      <c r="F184" s="512"/>
      <c r="G184" s="512"/>
      <c r="H184" s="512"/>
      <c r="I184" s="509">
        <f t="shared" ref="I184:I203" si="92">H184/100000</f>
        <v>0</v>
      </c>
      <c r="J184" s="512"/>
      <c r="K184" s="435">
        <f>J184*I184</f>
        <v>0</v>
      </c>
      <c r="L184" s="436"/>
      <c r="M184" s="435">
        <f>L184*I184</f>
        <v>0</v>
      </c>
      <c r="N184" s="436"/>
      <c r="O184" s="435">
        <f>N184*I184</f>
        <v>0</v>
      </c>
      <c r="P184" s="436"/>
      <c r="Q184" s="435">
        <f>P184*I184</f>
        <v>0</v>
      </c>
      <c r="R184" s="436">
        <f t="shared" ref="R184:R186" si="93">J184+L184+N184+P184</f>
        <v>0</v>
      </c>
      <c r="S184" s="435">
        <f t="shared" ref="S184:S186" si="94">K184+M184+O184+Q184</f>
        <v>0</v>
      </c>
      <c r="T184" s="512"/>
      <c r="U184" s="512"/>
      <c r="V184" s="512"/>
      <c r="W184" s="512"/>
      <c r="X184" s="512"/>
      <c r="Y184" s="512"/>
      <c r="Z184" s="512"/>
      <c r="AA184" s="512"/>
      <c r="AB184" s="512"/>
      <c r="AC184" s="512"/>
    </row>
    <row r="185" spans="1:29">
      <c r="A185" s="511" t="s">
        <v>2593</v>
      </c>
      <c r="B185" s="512" t="s">
        <v>2594</v>
      </c>
      <c r="C185" s="512"/>
      <c r="D185" s="512"/>
      <c r="E185" s="512"/>
      <c r="F185" s="512"/>
      <c r="G185" s="512"/>
      <c r="H185" s="512"/>
      <c r="I185" s="509">
        <f t="shared" si="92"/>
        <v>0</v>
      </c>
      <c r="J185" s="512"/>
      <c r="K185" s="435">
        <f>J185*I185</f>
        <v>0</v>
      </c>
      <c r="L185" s="436"/>
      <c r="M185" s="435">
        <f>L185*I185</f>
        <v>0</v>
      </c>
      <c r="N185" s="436"/>
      <c r="O185" s="435">
        <f>N185*I185</f>
        <v>0</v>
      </c>
      <c r="P185" s="436"/>
      <c r="Q185" s="435">
        <f>P185*I185</f>
        <v>0</v>
      </c>
      <c r="R185" s="436">
        <f t="shared" si="93"/>
        <v>0</v>
      </c>
      <c r="S185" s="435">
        <f t="shared" si="94"/>
        <v>0</v>
      </c>
      <c r="T185" s="512"/>
      <c r="U185" s="512"/>
      <c r="V185" s="512"/>
      <c r="W185" s="512"/>
      <c r="X185" s="512"/>
      <c r="Y185" s="512"/>
      <c r="Z185" s="512"/>
      <c r="AA185" s="512"/>
      <c r="AB185" s="512"/>
      <c r="AC185" s="512"/>
    </row>
    <row r="186" spans="1:29">
      <c r="A186" s="511" t="s">
        <v>2595</v>
      </c>
      <c r="B186" s="512" t="s">
        <v>2596</v>
      </c>
      <c r="C186" s="512"/>
      <c r="D186" s="512"/>
      <c r="E186" s="512"/>
      <c r="F186" s="512"/>
      <c r="G186" s="512"/>
      <c r="H186" s="512"/>
      <c r="I186" s="509">
        <f t="shared" si="92"/>
        <v>0</v>
      </c>
      <c r="J186" s="512"/>
      <c r="K186" s="435">
        <f>J186*I186</f>
        <v>0</v>
      </c>
      <c r="L186" s="436"/>
      <c r="M186" s="435">
        <f>L186*I186</f>
        <v>0</v>
      </c>
      <c r="N186" s="436"/>
      <c r="O186" s="435">
        <f>N186*I186</f>
        <v>0</v>
      </c>
      <c r="P186" s="436"/>
      <c r="Q186" s="435">
        <f>P186*I186</f>
        <v>0</v>
      </c>
      <c r="R186" s="436">
        <f t="shared" si="93"/>
        <v>0</v>
      </c>
      <c r="S186" s="435">
        <f t="shared" si="94"/>
        <v>0</v>
      </c>
      <c r="T186" s="512"/>
      <c r="U186" s="512"/>
      <c r="V186" s="512"/>
      <c r="W186" s="512"/>
      <c r="X186" s="512"/>
      <c r="Y186" s="512"/>
      <c r="Z186" s="512"/>
      <c r="AA186" s="512"/>
      <c r="AB186" s="512"/>
      <c r="AC186" s="512"/>
    </row>
    <row r="187" spans="1:29">
      <c r="A187" s="542" t="s">
        <v>2597</v>
      </c>
      <c r="B187" s="543" t="s">
        <v>2598</v>
      </c>
      <c r="C187" s="543"/>
      <c r="D187" s="543"/>
      <c r="E187" s="829">
        <f>SUM(E188:E194)</f>
        <v>0</v>
      </c>
      <c r="F187" s="829">
        <f>SUM(F188:F194)</f>
        <v>0</v>
      </c>
      <c r="G187" s="543"/>
      <c r="H187" s="543"/>
      <c r="I187" s="543"/>
      <c r="J187" s="543"/>
      <c r="K187" s="829">
        <f>SUM(K188:K194)</f>
        <v>0</v>
      </c>
      <c r="L187" s="544"/>
      <c r="M187" s="829">
        <f>SUM(M188:M194)</f>
        <v>0</v>
      </c>
      <c r="N187" s="544"/>
      <c r="O187" s="829">
        <f>SUM(O188:O194)</f>
        <v>0</v>
      </c>
      <c r="P187" s="544"/>
      <c r="Q187" s="829">
        <f>SUM(Q188:Q194)</f>
        <v>0</v>
      </c>
      <c r="R187" s="544"/>
      <c r="S187" s="829">
        <f>SUM(S188:S194)</f>
        <v>0</v>
      </c>
      <c r="T187" s="543"/>
      <c r="U187" s="543"/>
      <c r="V187" s="543"/>
      <c r="W187" s="543"/>
      <c r="X187" s="543"/>
      <c r="Y187" s="543"/>
      <c r="Z187" s="543"/>
      <c r="AA187" s="543"/>
      <c r="AB187" s="543"/>
      <c r="AC187" s="543"/>
    </row>
    <row r="188" spans="1:29">
      <c r="A188" s="1012" t="s">
        <v>2599</v>
      </c>
      <c r="B188" s="1011" t="s">
        <v>2600</v>
      </c>
      <c r="C188" s="1011"/>
      <c r="D188" s="1011"/>
      <c r="E188" s="1011"/>
      <c r="F188" s="1011"/>
      <c r="G188" s="1011"/>
      <c r="H188" s="1011"/>
      <c r="I188" s="509">
        <f t="shared" si="92"/>
        <v>0</v>
      </c>
      <c r="J188" s="1011"/>
      <c r="K188" s="435">
        <f t="shared" ref="K188:K194" si="95">J188*I188</f>
        <v>0</v>
      </c>
      <c r="L188" s="436"/>
      <c r="M188" s="435">
        <f t="shared" ref="M188:M194" si="96">L188*I188</f>
        <v>0</v>
      </c>
      <c r="N188" s="436"/>
      <c r="O188" s="435">
        <f t="shared" ref="O188:O194" si="97">N188*I188</f>
        <v>0</v>
      </c>
      <c r="P188" s="436"/>
      <c r="Q188" s="435">
        <f t="shared" ref="Q188:Q194" si="98">P188*I188</f>
        <v>0</v>
      </c>
      <c r="R188" s="436">
        <f t="shared" ref="R188:R194" si="99">J188+L188+N188+P188</f>
        <v>0</v>
      </c>
      <c r="S188" s="435">
        <f t="shared" ref="S188:S194" si="100">K188+M188+O188+Q188</f>
        <v>0</v>
      </c>
      <c r="T188" s="1011"/>
      <c r="U188" s="1011"/>
      <c r="V188" s="1011"/>
      <c r="W188" s="1011"/>
      <c r="X188" s="1011"/>
      <c r="Y188" s="1011"/>
      <c r="Z188" s="1011"/>
      <c r="AA188" s="1011"/>
      <c r="AB188" s="1011"/>
      <c r="AC188" s="1011"/>
    </row>
    <row r="189" spans="1:29">
      <c r="A189" s="1012"/>
      <c r="B189" s="1011"/>
      <c r="C189" s="1011"/>
      <c r="D189" s="1011"/>
      <c r="E189" s="1011"/>
      <c r="F189" s="1011"/>
      <c r="G189" s="1011"/>
      <c r="H189" s="1011"/>
      <c r="I189" s="509">
        <f t="shared" si="92"/>
        <v>0</v>
      </c>
      <c r="J189" s="1011"/>
      <c r="K189" s="435">
        <f t="shared" si="95"/>
        <v>0</v>
      </c>
      <c r="L189" s="436"/>
      <c r="M189" s="435">
        <f t="shared" si="96"/>
        <v>0</v>
      </c>
      <c r="N189" s="436"/>
      <c r="O189" s="435">
        <f t="shared" si="97"/>
        <v>0</v>
      </c>
      <c r="P189" s="436"/>
      <c r="Q189" s="435">
        <f t="shared" si="98"/>
        <v>0</v>
      </c>
      <c r="R189" s="436">
        <f t="shared" si="99"/>
        <v>0</v>
      </c>
      <c r="S189" s="435">
        <f t="shared" si="100"/>
        <v>0</v>
      </c>
      <c r="T189" s="1011"/>
      <c r="U189" s="1011"/>
      <c r="V189" s="1011"/>
      <c r="W189" s="1011"/>
      <c r="X189" s="1011"/>
      <c r="Y189" s="1011"/>
      <c r="Z189" s="1011"/>
      <c r="AA189" s="1011"/>
      <c r="AB189" s="1011"/>
      <c r="AC189" s="1011"/>
    </row>
    <row r="190" spans="1:29">
      <c r="A190" s="1012" t="s">
        <v>2601</v>
      </c>
      <c r="B190" s="1011" t="s">
        <v>2602</v>
      </c>
      <c r="C190" s="1011"/>
      <c r="D190" s="1011"/>
      <c r="E190" s="1011"/>
      <c r="F190" s="1011"/>
      <c r="G190" s="1011"/>
      <c r="H190" s="1011"/>
      <c r="I190" s="509">
        <f t="shared" si="92"/>
        <v>0</v>
      </c>
      <c r="J190" s="1011"/>
      <c r="K190" s="435">
        <f t="shared" si="95"/>
        <v>0</v>
      </c>
      <c r="L190" s="436"/>
      <c r="M190" s="435">
        <f t="shared" si="96"/>
        <v>0</v>
      </c>
      <c r="N190" s="436"/>
      <c r="O190" s="435">
        <f t="shared" si="97"/>
        <v>0</v>
      </c>
      <c r="P190" s="436"/>
      <c r="Q190" s="435">
        <f t="shared" si="98"/>
        <v>0</v>
      </c>
      <c r="R190" s="436">
        <f t="shared" si="99"/>
        <v>0</v>
      </c>
      <c r="S190" s="435">
        <f t="shared" si="100"/>
        <v>0</v>
      </c>
      <c r="T190" s="1011"/>
      <c r="U190" s="1011"/>
      <c r="V190" s="1011"/>
      <c r="W190" s="1011"/>
      <c r="X190" s="1011"/>
      <c r="Y190" s="1011"/>
      <c r="Z190" s="1011"/>
      <c r="AA190" s="1011"/>
      <c r="AB190" s="1011"/>
      <c r="AC190" s="1011"/>
    </row>
    <row r="191" spans="1:29">
      <c r="A191" s="1012"/>
      <c r="B191" s="1011"/>
      <c r="C191" s="1011"/>
      <c r="D191" s="1011"/>
      <c r="E191" s="1011"/>
      <c r="F191" s="1011"/>
      <c r="G191" s="1011"/>
      <c r="H191" s="1011"/>
      <c r="I191" s="509">
        <f t="shared" si="92"/>
        <v>0</v>
      </c>
      <c r="J191" s="1011"/>
      <c r="K191" s="435">
        <f t="shared" si="95"/>
        <v>0</v>
      </c>
      <c r="L191" s="436"/>
      <c r="M191" s="435">
        <f t="shared" si="96"/>
        <v>0</v>
      </c>
      <c r="N191" s="436"/>
      <c r="O191" s="435">
        <f t="shared" si="97"/>
        <v>0</v>
      </c>
      <c r="P191" s="436"/>
      <c r="Q191" s="435">
        <f t="shared" si="98"/>
        <v>0</v>
      </c>
      <c r="R191" s="436">
        <f t="shared" si="99"/>
        <v>0</v>
      </c>
      <c r="S191" s="435">
        <f t="shared" si="100"/>
        <v>0</v>
      </c>
      <c r="T191" s="1011"/>
      <c r="U191" s="1011"/>
      <c r="V191" s="1011"/>
      <c r="W191" s="1011"/>
      <c r="X191" s="1011"/>
      <c r="Y191" s="1011"/>
      <c r="Z191" s="1011"/>
      <c r="AA191" s="1011"/>
      <c r="AB191" s="1011"/>
      <c r="AC191" s="1011"/>
    </row>
    <row r="192" spans="1:29">
      <c r="A192" s="513" t="s">
        <v>2603</v>
      </c>
      <c r="B192" s="512" t="s">
        <v>1167</v>
      </c>
      <c r="C192" s="512"/>
      <c r="D192" s="512"/>
      <c r="E192" s="512"/>
      <c r="F192" s="512"/>
      <c r="G192" s="512"/>
      <c r="H192" s="512"/>
      <c r="I192" s="509">
        <f t="shared" si="92"/>
        <v>0</v>
      </c>
      <c r="J192" s="512"/>
      <c r="K192" s="435">
        <f t="shared" si="95"/>
        <v>0</v>
      </c>
      <c r="L192" s="436"/>
      <c r="M192" s="435">
        <f t="shared" si="96"/>
        <v>0</v>
      </c>
      <c r="N192" s="436"/>
      <c r="O192" s="435">
        <f t="shared" si="97"/>
        <v>0</v>
      </c>
      <c r="P192" s="436"/>
      <c r="Q192" s="435">
        <f t="shared" si="98"/>
        <v>0</v>
      </c>
      <c r="R192" s="436">
        <f t="shared" si="99"/>
        <v>0</v>
      </c>
      <c r="S192" s="435">
        <f t="shared" si="100"/>
        <v>0</v>
      </c>
      <c r="T192" s="512"/>
      <c r="U192" s="512"/>
      <c r="V192" s="512"/>
      <c r="W192" s="512"/>
      <c r="X192" s="512"/>
      <c r="Y192" s="512"/>
      <c r="Z192" s="512"/>
      <c r="AA192" s="512"/>
      <c r="AB192" s="512"/>
      <c r="AC192" s="512"/>
    </row>
    <row r="193" spans="1:29" ht="24">
      <c r="A193" s="513" t="s">
        <v>2604</v>
      </c>
      <c r="B193" s="512" t="s">
        <v>2605</v>
      </c>
      <c r="C193" s="512"/>
      <c r="D193" s="512"/>
      <c r="E193" s="512"/>
      <c r="F193" s="512"/>
      <c r="G193" s="512"/>
      <c r="H193" s="512"/>
      <c r="I193" s="509">
        <f t="shared" si="92"/>
        <v>0</v>
      </c>
      <c r="J193" s="512"/>
      <c r="K193" s="435">
        <f t="shared" si="95"/>
        <v>0</v>
      </c>
      <c r="L193" s="436"/>
      <c r="M193" s="435">
        <f t="shared" si="96"/>
        <v>0</v>
      </c>
      <c r="N193" s="436"/>
      <c r="O193" s="435">
        <f t="shared" si="97"/>
        <v>0</v>
      </c>
      <c r="P193" s="436"/>
      <c r="Q193" s="435">
        <f t="shared" si="98"/>
        <v>0</v>
      </c>
      <c r="R193" s="436">
        <f t="shared" si="99"/>
        <v>0</v>
      </c>
      <c r="S193" s="435">
        <f t="shared" si="100"/>
        <v>0</v>
      </c>
      <c r="T193" s="512"/>
      <c r="U193" s="512"/>
      <c r="V193" s="512"/>
      <c r="W193" s="512"/>
      <c r="X193" s="512"/>
      <c r="Y193" s="512"/>
      <c r="Z193" s="512"/>
      <c r="AA193" s="512"/>
      <c r="AB193" s="512"/>
      <c r="AC193" s="512"/>
    </row>
    <row r="194" spans="1:29">
      <c r="A194" s="513" t="s">
        <v>2606</v>
      </c>
      <c r="B194" s="512" t="s">
        <v>2607</v>
      </c>
      <c r="C194" s="512"/>
      <c r="D194" s="512"/>
      <c r="E194" s="512"/>
      <c r="F194" s="512"/>
      <c r="G194" s="512"/>
      <c r="H194" s="512"/>
      <c r="I194" s="509">
        <f t="shared" si="92"/>
        <v>0</v>
      </c>
      <c r="J194" s="512"/>
      <c r="K194" s="435">
        <f t="shared" si="95"/>
        <v>0</v>
      </c>
      <c r="L194" s="436"/>
      <c r="M194" s="435">
        <f t="shared" si="96"/>
        <v>0</v>
      </c>
      <c r="N194" s="436"/>
      <c r="O194" s="435">
        <f t="shared" si="97"/>
        <v>0</v>
      </c>
      <c r="P194" s="436"/>
      <c r="Q194" s="435">
        <f t="shared" si="98"/>
        <v>0</v>
      </c>
      <c r="R194" s="436">
        <f t="shared" si="99"/>
        <v>0</v>
      </c>
      <c r="S194" s="435">
        <f t="shared" si="100"/>
        <v>0</v>
      </c>
      <c r="T194" s="512"/>
      <c r="U194" s="512"/>
      <c r="V194" s="512"/>
      <c r="W194" s="512"/>
      <c r="X194" s="512"/>
      <c r="Y194" s="512"/>
      <c r="Z194" s="512"/>
      <c r="AA194" s="512"/>
      <c r="AB194" s="512"/>
      <c r="AC194" s="512"/>
    </row>
    <row r="195" spans="1:29">
      <c r="A195" s="542" t="s">
        <v>2608</v>
      </c>
      <c r="B195" s="543" t="s">
        <v>2609</v>
      </c>
      <c r="C195" s="543"/>
      <c r="D195" s="543"/>
      <c r="E195" s="829">
        <f>E196</f>
        <v>0</v>
      </c>
      <c r="F195" s="829">
        <f>F196</f>
        <v>0</v>
      </c>
      <c r="G195" s="543"/>
      <c r="H195" s="543"/>
      <c r="I195" s="543"/>
      <c r="J195" s="543"/>
      <c r="K195" s="829">
        <f>K196</f>
        <v>0</v>
      </c>
      <c r="L195" s="544"/>
      <c r="M195" s="829">
        <f>M196</f>
        <v>0</v>
      </c>
      <c r="N195" s="544"/>
      <c r="O195" s="829">
        <f>O196</f>
        <v>0</v>
      </c>
      <c r="P195" s="544"/>
      <c r="Q195" s="829">
        <f>Q196</f>
        <v>0</v>
      </c>
      <c r="R195" s="544"/>
      <c r="S195" s="829">
        <f>S196</f>
        <v>0</v>
      </c>
      <c r="T195" s="543"/>
      <c r="U195" s="543"/>
      <c r="V195" s="543"/>
      <c r="W195" s="543"/>
      <c r="X195" s="543"/>
      <c r="Y195" s="543"/>
      <c r="Z195" s="543"/>
      <c r="AA195" s="543"/>
      <c r="AB195" s="543"/>
      <c r="AC195" s="543"/>
    </row>
    <row r="196" spans="1:29" ht="24">
      <c r="A196" s="513" t="s">
        <v>2610</v>
      </c>
      <c r="B196" s="512" t="s">
        <v>2611</v>
      </c>
      <c r="C196" s="512"/>
      <c r="D196" s="512"/>
      <c r="E196" s="512"/>
      <c r="F196" s="512"/>
      <c r="G196" s="512"/>
      <c r="H196" s="512"/>
      <c r="I196" s="509">
        <f t="shared" si="92"/>
        <v>0</v>
      </c>
      <c r="J196" s="512"/>
      <c r="K196" s="435">
        <f>J196*I196</f>
        <v>0</v>
      </c>
      <c r="L196" s="436"/>
      <c r="M196" s="435">
        <f>L196*I196</f>
        <v>0</v>
      </c>
      <c r="N196" s="436"/>
      <c r="O196" s="435">
        <f>N196*I196</f>
        <v>0</v>
      </c>
      <c r="P196" s="436"/>
      <c r="Q196" s="435">
        <f>P196*I196</f>
        <v>0</v>
      </c>
      <c r="R196" s="436">
        <f t="shared" ref="R196" si="101">J196+L196+N196+P196</f>
        <v>0</v>
      </c>
      <c r="S196" s="435">
        <f t="shared" ref="S196" si="102">K196+M196+O196+Q196</f>
        <v>0</v>
      </c>
      <c r="T196" s="512"/>
      <c r="U196" s="512"/>
      <c r="V196" s="512"/>
      <c r="W196" s="512"/>
      <c r="X196" s="512"/>
      <c r="Y196" s="512"/>
      <c r="Z196" s="512"/>
      <c r="AA196" s="512"/>
      <c r="AB196" s="512"/>
      <c r="AC196" s="512"/>
    </row>
    <row r="197" spans="1:29">
      <c r="A197" s="542" t="s">
        <v>2612</v>
      </c>
      <c r="B197" s="544" t="s">
        <v>2613</v>
      </c>
      <c r="C197" s="544"/>
      <c r="D197" s="544"/>
      <c r="E197" s="829">
        <f>SUM(E198:E203)</f>
        <v>0</v>
      </c>
      <c r="F197" s="829">
        <f>SUM(F198:F203)</f>
        <v>0</v>
      </c>
      <c r="G197" s="544"/>
      <c r="H197" s="544"/>
      <c r="I197" s="544"/>
      <c r="J197" s="544"/>
      <c r="K197" s="829">
        <f>SUM(K198:K203)</f>
        <v>0</v>
      </c>
      <c r="L197" s="544"/>
      <c r="M197" s="829">
        <f>SUM(M198:M203)</f>
        <v>0</v>
      </c>
      <c r="N197" s="544"/>
      <c r="O197" s="829">
        <f>SUM(O198:O203)</f>
        <v>0</v>
      </c>
      <c r="P197" s="544"/>
      <c r="Q197" s="829">
        <f>SUM(Q198:Q203)</f>
        <v>0</v>
      </c>
      <c r="R197" s="544"/>
      <c r="S197" s="829">
        <f>SUM(S198:S203)</f>
        <v>0</v>
      </c>
      <c r="T197" s="544"/>
      <c r="U197" s="544"/>
      <c r="V197" s="544"/>
      <c r="W197" s="544"/>
      <c r="X197" s="544"/>
      <c r="Y197" s="544"/>
      <c r="Z197" s="544"/>
      <c r="AA197" s="544"/>
      <c r="AB197" s="544"/>
      <c r="AC197" s="544"/>
    </row>
    <row r="198" spans="1:29">
      <c r="A198" s="511" t="s">
        <v>2614</v>
      </c>
      <c r="B198" s="512" t="s">
        <v>2615</v>
      </c>
      <c r="C198" s="512"/>
      <c r="D198" s="512"/>
      <c r="E198" s="512"/>
      <c r="F198" s="512"/>
      <c r="G198" s="512"/>
      <c r="H198" s="512"/>
      <c r="I198" s="509">
        <f t="shared" si="92"/>
        <v>0</v>
      </c>
      <c r="J198" s="512"/>
      <c r="K198" s="435">
        <f t="shared" ref="K198:K203" si="103">J198*I198</f>
        <v>0</v>
      </c>
      <c r="L198" s="436"/>
      <c r="M198" s="435">
        <f t="shared" ref="M198:M203" si="104">L198*I198</f>
        <v>0</v>
      </c>
      <c r="N198" s="436"/>
      <c r="O198" s="435">
        <f t="shared" ref="O198:O203" si="105">N198*I198</f>
        <v>0</v>
      </c>
      <c r="P198" s="436"/>
      <c r="Q198" s="435">
        <f t="shared" ref="Q198:Q203" si="106">P198*I198</f>
        <v>0</v>
      </c>
      <c r="R198" s="436">
        <f t="shared" ref="R198:R203" si="107">J198+L198+N198+P198</f>
        <v>0</v>
      </c>
      <c r="S198" s="435">
        <f t="shared" ref="S198:S203" si="108">K198+M198+O198+Q198</f>
        <v>0</v>
      </c>
      <c r="T198" s="512"/>
      <c r="U198" s="512"/>
      <c r="V198" s="512"/>
      <c r="W198" s="512"/>
      <c r="X198" s="512"/>
      <c r="Y198" s="512"/>
      <c r="Z198" s="512"/>
      <c r="AA198" s="512"/>
      <c r="AB198" s="512"/>
      <c r="AC198" s="512"/>
    </row>
    <row r="199" spans="1:29">
      <c r="A199" s="511" t="s">
        <v>2616</v>
      </c>
      <c r="B199" s="512" t="s">
        <v>2617</v>
      </c>
      <c r="C199" s="512"/>
      <c r="D199" s="512"/>
      <c r="E199" s="512"/>
      <c r="F199" s="512"/>
      <c r="G199" s="512"/>
      <c r="H199" s="512"/>
      <c r="I199" s="509">
        <f t="shared" si="92"/>
        <v>0</v>
      </c>
      <c r="J199" s="512"/>
      <c r="K199" s="435">
        <f t="shared" si="103"/>
        <v>0</v>
      </c>
      <c r="L199" s="436"/>
      <c r="M199" s="435">
        <f t="shared" si="104"/>
        <v>0</v>
      </c>
      <c r="N199" s="436"/>
      <c r="O199" s="435">
        <f t="shared" si="105"/>
        <v>0</v>
      </c>
      <c r="P199" s="436"/>
      <c r="Q199" s="435">
        <f t="shared" si="106"/>
        <v>0</v>
      </c>
      <c r="R199" s="436">
        <f t="shared" si="107"/>
        <v>0</v>
      </c>
      <c r="S199" s="435">
        <f t="shared" si="108"/>
        <v>0</v>
      </c>
      <c r="T199" s="512"/>
      <c r="U199" s="512"/>
      <c r="V199" s="512"/>
      <c r="W199" s="512"/>
      <c r="X199" s="512"/>
      <c r="Y199" s="512"/>
      <c r="Z199" s="512"/>
      <c r="AA199" s="512"/>
      <c r="AB199" s="512"/>
      <c r="AC199" s="512"/>
    </row>
    <row r="200" spans="1:29">
      <c r="A200" s="511" t="s">
        <v>2618</v>
      </c>
      <c r="B200" s="512" t="s">
        <v>2619</v>
      </c>
      <c r="C200" s="512"/>
      <c r="D200" s="512"/>
      <c r="E200" s="512"/>
      <c r="F200" s="512"/>
      <c r="G200" s="512"/>
      <c r="H200" s="512"/>
      <c r="I200" s="509">
        <f t="shared" si="92"/>
        <v>0</v>
      </c>
      <c r="J200" s="512"/>
      <c r="K200" s="435">
        <f t="shared" si="103"/>
        <v>0</v>
      </c>
      <c r="L200" s="436"/>
      <c r="M200" s="435">
        <f t="shared" si="104"/>
        <v>0</v>
      </c>
      <c r="N200" s="436"/>
      <c r="O200" s="435">
        <f t="shared" si="105"/>
        <v>0</v>
      </c>
      <c r="P200" s="436"/>
      <c r="Q200" s="435">
        <f t="shared" si="106"/>
        <v>0</v>
      </c>
      <c r="R200" s="436">
        <f t="shared" si="107"/>
        <v>0</v>
      </c>
      <c r="S200" s="435">
        <f t="shared" si="108"/>
        <v>0</v>
      </c>
      <c r="T200" s="512"/>
      <c r="U200" s="512"/>
      <c r="V200" s="512"/>
      <c r="W200" s="512"/>
      <c r="X200" s="512"/>
      <c r="Y200" s="512"/>
      <c r="Z200" s="512"/>
      <c r="AA200" s="512"/>
      <c r="AB200" s="512"/>
      <c r="AC200" s="512"/>
    </row>
    <row r="201" spans="1:29">
      <c r="A201" s="511" t="s">
        <v>2620</v>
      </c>
      <c r="B201" s="512" t="s">
        <v>2621</v>
      </c>
      <c r="C201" s="512"/>
      <c r="D201" s="512"/>
      <c r="E201" s="512"/>
      <c r="F201" s="512"/>
      <c r="G201" s="512"/>
      <c r="H201" s="512"/>
      <c r="I201" s="509">
        <f t="shared" si="92"/>
        <v>0</v>
      </c>
      <c r="J201" s="512"/>
      <c r="K201" s="435">
        <f t="shared" si="103"/>
        <v>0</v>
      </c>
      <c r="L201" s="436"/>
      <c r="M201" s="435">
        <f t="shared" si="104"/>
        <v>0</v>
      </c>
      <c r="N201" s="436"/>
      <c r="O201" s="435">
        <f t="shared" si="105"/>
        <v>0</v>
      </c>
      <c r="P201" s="436"/>
      <c r="Q201" s="435">
        <f t="shared" si="106"/>
        <v>0</v>
      </c>
      <c r="R201" s="436">
        <f t="shared" si="107"/>
        <v>0</v>
      </c>
      <c r="S201" s="435">
        <f t="shared" si="108"/>
        <v>0</v>
      </c>
      <c r="T201" s="512"/>
      <c r="U201" s="512"/>
      <c r="V201" s="512"/>
      <c r="W201" s="512"/>
      <c r="X201" s="512"/>
      <c r="Y201" s="512"/>
      <c r="Z201" s="512"/>
      <c r="AA201" s="512"/>
      <c r="AB201" s="512"/>
      <c r="AC201" s="512"/>
    </row>
    <row r="202" spans="1:29">
      <c r="A202" s="511" t="s">
        <v>2622</v>
      </c>
      <c r="B202" s="512" t="s">
        <v>2623</v>
      </c>
      <c r="C202" s="512"/>
      <c r="D202" s="512"/>
      <c r="E202" s="512"/>
      <c r="F202" s="512"/>
      <c r="G202" s="512"/>
      <c r="H202" s="512"/>
      <c r="I202" s="509">
        <f t="shared" si="92"/>
        <v>0</v>
      </c>
      <c r="J202" s="512"/>
      <c r="K202" s="435">
        <f t="shared" si="103"/>
        <v>0</v>
      </c>
      <c r="L202" s="436"/>
      <c r="M202" s="435">
        <f t="shared" si="104"/>
        <v>0</v>
      </c>
      <c r="N202" s="436"/>
      <c r="O202" s="435">
        <f t="shared" si="105"/>
        <v>0</v>
      </c>
      <c r="P202" s="436"/>
      <c r="Q202" s="435">
        <f t="shared" si="106"/>
        <v>0</v>
      </c>
      <c r="R202" s="436">
        <f t="shared" si="107"/>
        <v>0</v>
      </c>
      <c r="S202" s="435">
        <f t="shared" si="108"/>
        <v>0</v>
      </c>
      <c r="T202" s="512"/>
      <c r="U202" s="512"/>
      <c r="V202" s="512"/>
      <c r="W202" s="512"/>
      <c r="X202" s="512"/>
      <c r="Y202" s="512"/>
      <c r="Z202" s="512"/>
      <c r="AA202" s="512"/>
      <c r="AB202" s="512"/>
      <c r="AC202" s="512"/>
    </row>
    <row r="203" spans="1:29">
      <c r="A203" s="511" t="s">
        <v>2624</v>
      </c>
      <c r="B203" s="512" t="s">
        <v>2625</v>
      </c>
      <c r="C203" s="512"/>
      <c r="D203" s="512"/>
      <c r="E203" s="512"/>
      <c r="F203" s="512"/>
      <c r="G203" s="512"/>
      <c r="H203" s="512"/>
      <c r="I203" s="509">
        <f t="shared" si="92"/>
        <v>0</v>
      </c>
      <c r="J203" s="512"/>
      <c r="K203" s="435">
        <f t="shared" si="103"/>
        <v>0</v>
      </c>
      <c r="L203" s="436"/>
      <c r="M203" s="435">
        <f t="shared" si="104"/>
        <v>0</v>
      </c>
      <c r="N203" s="436"/>
      <c r="O203" s="435">
        <f t="shared" si="105"/>
        <v>0</v>
      </c>
      <c r="P203" s="436"/>
      <c r="Q203" s="435">
        <f t="shared" si="106"/>
        <v>0</v>
      </c>
      <c r="R203" s="436">
        <f t="shared" si="107"/>
        <v>0</v>
      </c>
      <c r="S203" s="435">
        <f t="shared" si="108"/>
        <v>0</v>
      </c>
      <c r="T203" s="512"/>
      <c r="U203" s="512"/>
      <c r="V203" s="512"/>
      <c r="W203" s="512"/>
      <c r="X203" s="512"/>
      <c r="Y203" s="512"/>
      <c r="Z203" s="512"/>
      <c r="AA203" s="512"/>
      <c r="AB203" s="512"/>
      <c r="AC203" s="512"/>
    </row>
    <row r="204" spans="1:29">
      <c r="A204" s="542" t="s">
        <v>2626</v>
      </c>
      <c r="B204" s="543" t="s">
        <v>2627</v>
      </c>
      <c r="C204" s="543"/>
      <c r="D204" s="543"/>
      <c r="E204" s="829">
        <f>SUM(E205:E218)</f>
        <v>0</v>
      </c>
      <c r="F204" s="829">
        <f>SUM(F205:F218)</f>
        <v>0</v>
      </c>
      <c r="G204" s="543"/>
      <c r="H204" s="543"/>
      <c r="I204" s="543"/>
      <c r="J204" s="543"/>
      <c r="K204" s="829">
        <f>SUM(K205:K218)</f>
        <v>0</v>
      </c>
      <c r="L204" s="544"/>
      <c r="M204" s="829">
        <f>SUM(M205:M218)</f>
        <v>0</v>
      </c>
      <c r="N204" s="544"/>
      <c r="O204" s="829">
        <f>SUM(O205:O218)</f>
        <v>0</v>
      </c>
      <c r="P204" s="544"/>
      <c r="Q204" s="829">
        <f>SUM(Q205:Q218)</f>
        <v>0</v>
      </c>
      <c r="R204" s="544"/>
      <c r="S204" s="829">
        <f>SUM(S205:S218)</f>
        <v>0</v>
      </c>
      <c r="T204" s="543"/>
      <c r="U204" s="543"/>
      <c r="V204" s="543"/>
      <c r="W204" s="543"/>
      <c r="X204" s="543"/>
      <c r="Y204" s="543"/>
      <c r="Z204" s="543"/>
      <c r="AA204" s="543"/>
      <c r="AB204" s="543"/>
      <c r="AC204" s="543"/>
    </row>
    <row r="205" spans="1:29">
      <c r="A205" s="511" t="s">
        <v>2628</v>
      </c>
      <c r="B205" s="512" t="s">
        <v>2629</v>
      </c>
      <c r="C205" s="512"/>
      <c r="D205" s="512"/>
      <c r="E205" s="512"/>
      <c r="F205" s="512"/>
      <c r="G205" s="512"/>
      <c r="H205" s="512"/>
      <c r="I205" s="512"/>
      <c r="J205" s="512"/>
      <c r="K205" s="435"/>
      <c r="L205" s="436"/>
      <c r="M205" s="435"/>
      <c r="N205" s="436"/>
      <c r="O205" s="435"/>
      <c r="P205" s="436"/>
      <c r="Q205" s="435"/>
      <c r="R205" s="436"/>
      <c r="S205" s="435"/>
      <c r="T205" s="512"/>
      <c r="U205" s="512"/>
      <c r="V205" s="512"/>
      <c r="W205" s="512"/>
      <c r="X205" s="512"/>
      <c r="Y205" s="512"/>
      <c r="Z205" s="512"/>
      <c r="AA205" s="512"/>
      <c r="AB205" s="512"/>
      <c r="AC205" s="512"/>
    </row>
    <row r="206" spans="1:29">
      <c r="A206" s="511" t="s">
        <v>2630</v>
      </c>
      <c r="B206" s="512" t="s">
        <v>2631</v>
      </c>
      <c r="C206" s="512"/>
      <c r="D206" s="512"/>
      <c r="E206" s="512"/>
      <c r="F206" s="512"/>
      <c r="G206" s="512"/>
      <c r="H206" s="512"/>
      <c r="I206" s="509">
        <f t="shared" ref="I206:I218" si="109">H206/100000</f>
        <v>0</v>
      </c>
      <c r="J206" s="512"/>
      <c r="K206" s="435">
        <f>J206*I206</f>
        <v>0</v>
      </c>
      <c r="L206" s="436"/>
      <c r="M206" s="435">
        <f>L206*I206</f>
        <v>0</v>
      </c>
      <c r="N206" s="436"/>
      <c r="O206" s="435">
        <f>N206*I206</f>
        <v>0</v>
      </c>
      <c r="P206" s="436"/>
      <c r="Q206" s="435">
        <f>P206*I206</f>
        <v>0</v>
      </c>
      <c r="R206" s="436">
        <f t="shared" ref="R206:R218" si="110">J206+L206+N206+P206</f>
        <v>0</v>
      </c>
      <c r="S206" s="435">
        <f t="shared" ref="S206:S218" si="111">K206+M206+O206+Q206</f>
        <v>0</v>
      </c>
      <c r="T206" s="512"/>
      <c r="U206" s="512"/>
      <c r="V206" s="512"/>
      <c r="W206" s="512"/>
      <c r="X206" s="512"/>
      <c r="Y206" s="512"/>
      <c r="Z206" s="512"/>
      <c r="AA206" s="512"/>
      <c r="AB206" s="512"/>
      <c r="AC206" s="512"/>
    </row>
    <row r="207" spans="1:29">
      <c r="A207" s="511" t="s">
        <v>2632</v>
      </c>
      <c r="B207" s="512" t="s">
        <v>2633</v>
      </c>
      <c r="C207" s="512"/>
      <c r="D207" s="512"/>
      <c r="E207" s="512"/>
      <c r="F207" s="512"/>
      <c r="G207" s="512"/>
      <c r="H207" s="512"/>
      <c r="I207" s="509">
        <f t="shared" si="109"/>
        <v>0</v>
      </c>
      <c r="J207" s="512"/>
      <c r="K207" s="435">
        <f>J207*I207</f>
        <v>0</v>
      </c>
      <c r="L207" s="436"/>
      <c r="M207" s="435">
        <f>L207*I207</f>
        <v>0</v>
      </c>
      <c r="N207" s="436"/>
      <c r="O207" s="435">
        <f>N207*I207</f>
        <v>0</v>
      </c>
      <c r="P207" s="436"/>
      <c r="Q207" s="435">
        <f>P207*I207</f>
        <v>0</v>
      </c>
      <c r="R207" s="436">
        <f t="shared" si="110"/>
        <v>0</v>
      </c>
      <c r="S207" s="435">
        <f t="shared" si="111"/>
        <v>0</v>
      </c>
      <c r="T207" s="512"/>
      <c r="U207" s="512"/>
      <c r="V207" s="512"/>
      <c r="W207" s="512"/>
      <c r="X207" s="512"/>
      <c r="Y207" s="512"/>
      <c r="Z207" s="512"/>
      <c r="AA207" s="512"/>
      <c r="AB207" s="512"/>
      <c r="AC207" s="512"/>
    </row>
    <row r="208" spans="1:29">
      <c r="A208" s="511" t="s">
        <v>2634</v>
      </c>
      <c r="B208" s="512" t="s">
        <v>2635</v>
      </c>
      <c r="C208" s="512"/>
      <c r="D208" s="512"/>
      <c r="E208" s="512"/>
      <c r="F208" s="512"/>
      <c r="G208" s="512"/>
      <c r="H208" s="512"/>
      <c r="I208" s="509">
        <f t="shared" si="109"/>
        <v>0</v>
      </c>
      <c r="J208" s="512"/>
      <c r="K208" s="435">
        <f>J208*I208</f>
        <v>0</v>
      </c>
      <c r="L208" s="436"/>
      <c r="M208" s="435">
        <f>L208*I208</f>
        <v>0</v>
      </c>
      <c r="N208" s="436"/>
      <c r="O208" s="435">
        <f>N208*I208</f>
        <v>0</v>
      </c>
      <c r="P208" s="436"/>
      <c r="Q208" s="435">
        <f>P208*I208</f>
        <v>0</v>
      </c>
      <c r="R208" s="436">
        <f t="shared" si="110"/>
        <v>0</v>
      </c>
      <c r="S208" s="435">
        <f t="shared" si="111"/>
        <v>0</v>
      </c>
      <c r="T208" s="512"/>
      <c r="U208" s="512"/>
      <c r="V208" s="512"/>
      <c r="W208" s="512"/>
      <c r="X208" s="512"/>
      <c r="Y208" s="512"/>
      <c r="Z208" s="512"/>
      <c r="AA208" s="512"/>
      <c r="AB208" s="512"/>
      <c r="AC208" s="512"/>
    </row>
    <row r="209" spans="1:29">
      <c r="A209" s="511" t="s">
        <v>2636</v>
      </c>
      <c r="B209" s="512" t="s">
        <v>2637</v>
      </c>
      <c r="C209" s="512"/>
      <c r="D209" s="512"/>
      <c r="E209" s="512"/>
      <c r="F209" s="512"/>
      <c r="G209" s="512"/>
      <c r="H209" s="512"/>
      <c r="I209" s="512"/>
      <c r="J209" s="512"/>
      <c r="K209" s="435"/>
      <c r="L209" s="436"/>
      <c r="M209" s="435"/>
      <c r="N209" s="436"/>
      <c r="O209" s="435"/>
      <c r="P209" s="436"/>
      <c r="Q209" s="435"/>
      <c r="R209" s="436"/>
      <c r="S209" s="435"/>
      <c r="T209" s="512"/>
      <c r="U209" s="512"/>
      <c r="V209" s="512"/>
      <c r="W209" s="512"/>
      <c r="X209" s="512"/>
      <c r="Y209" s="512"/>
      <c r="Z209" s="512"/>
      <c r="AA209" s="512"/>
      <c r="AB209" s="512"/>
      <c r="AC209" s="512"/>
    </row>
    <row r="210" spans="1:29">
      <c r="A210" s="511" t="s">
        <v>2638</v>
      </c>
      <c r="B210" s="512" t="s">
        <v>2639</v>
      </c>
      <c r="C210" s="512"/>
      <c r="D210" s="512"/>
      <c r="E210" s="512"/>
      <c r="F210" s="512"/>
      <c r="G210" s="512"/>
      <c r="H210" s="512"/>
      <c r="I210" s="509">
        <f t="shared" si="109"/>
        <v>0</v>
      </c>
      <c r="J210" s="512"/>
      <c r="K210" s="435">
        <f>J210*I210</f>
        <v>0</v>
      </c>
      <c r="L210" s="436"/>
      <c r="M210" s="435">
        <f>L210*I210</f>
        <v>0</v>
      </c>
      <c r="N210" s="436"/>
      <c r="O210" s="435">
        <f>N210*I210</f>
        <v>0</v>
      </c>
      <c r="P210" s="436"/>
      <c r="Q210" s="435">
        <f>P210*I210</f>
        <v>0</v>
      </c>
      <c r="R210" s="436">
        <f t="shared" si="110"/>
        <v>0</v>
      </c>
      <c r="S210" s="435">
        <f t="shared" si="111"/>
        <v>0</v>
      </c>
      <c r="T210" s="512"/>
      <c r="U210" s="512"/>
      <c r="V210" s="512"/>
      <c r="W210" s="512"/>
      <c r="X210" s="512"/>
      <c r="Y210" s="512"/>
      <c r="Z210" s="512"/>
      <c r="AA210" s="512"/>
      <c r="AB210" s="512"/>
      <c r="AC210" s="512"/>
    </row>
    <row r="211" spans="1:29">
      <c r="A211" s="511" t="s">
        <v>2640</v>
      </c>
      <c r="B211" s="512" t="s">
        <v>2641</v>
      </c>
      <c r="C211" s="512"/>
      <c r="D211" s="512"/>
      <c r="E211" s="512"/>
      <c r="F211" s="512"/>
      <c r="G211" s="512"/>
      <c r="H211" s="512"/>
      <c r="I211" s="509">
        <f t="shared" si="109"/>
        <v>0</v>
      </c>
      <c r="J211" s="512"/>
      <c r="K211" s="435">
        <f>J211*I211</f>
        <v>0</v>
      </c>
      <c r="L211" s="436"/>
      <c r="M211" s="435">
        <f>L211*I211</f>
        <v>0</v>
      </c>
      <c r="N211" s="436"/>
      <c r="O211" s="435">
        <f>N211*I211</f>
        <v>0</v>
      </c>
      <c r="P211" s="436"/>
      <c r="Q211" s="435">
        <f>P211*I211</f>
        <v>0</v>
      </c>
      <c r="R211" s="436">
        <f t="shared" si="110"/>
        <v>0</v>
      </c>
      <c r="S211" s="435">
        <f t="shared" si="111"/>
        <v>0</v>
      </c>
      <c r="T211" s="512"/>
      <c r="U211" s="512"/>
      <c r="V211" s="512"/>
      <c r="W211" s="512"/>
      <c r="X211" s="512"/>
      <c r="Y211" s="512"/>
      <c r="Z211" s="512"/>
      <c r="AA211" s="512"/>
      <c r="AB211" s="512"/>
      <c r="AC211" s="512"/>
    </row>
    <row r="212" spans="1:29">
      <c r="A212" s="511" t="s">
        <v>2642</v>
      </c>
      <c r="B212" s="512" t="s">
        <v>2643</v>
      </c>
      <c r="C212" s="512"/>
      <c r="D212" s="512"/>
      <c r="E212" s="512"/>
      <c r="F212" s="512"/>
      <c r="G212" s="512"/>
      <c r="H212" s="512"/>
      <c r="I212" s="509">
        <f t="shared" si="109"/>
        <v>0</v>
      </c>
      <c r="J212" s="512"/>
      <c r="K212" s="435">
        <f>J212*I212</f>
        <v>0</v>
      </c>
      <c r="L212" s="436"/>
      <c r="M212" s="435">
        <f>L212*I212</f>
        <v>0</v>
      </c>
      <c r="N212" s="436"/>
      <c r="O212" s="435">
        <f>N212*I212</f>
        <v>0</v>
      </c>
      <c r="P212" s="436"/>
      <c r="Q212" s="435">
        <f>P212*I212</f>
        <v>0</v>
      </c>
      <c r="R212" s="436">
        <f t="shared" si="110"/>
        <v>0</v>
      </c>
      <c r="S212" s="435">
        <f t="shared" si="111"/>
        <v>0</v>
      </c>
      <c r="T212" s="512"/>
      <c r="U212" s="512"/>
      <c r="V212" s="512"/>
      <c r="W212" s="512"/>
      <c r="X212" s="512"/>
      <c r="Y212" s="512"/>
      <c r="Z212" s="512"/>
      <c r="AA212" s="512"/>
      <c r="AB212" s="512"/>
      <c r="AC212" s="512"/>
    </row>
    <row r="213" spans="1:29">
      <c r="A213" s="511" t="s">
        <v>2644</v>
      </c>
      <c r="B213" s="512" t="s">
        <v>2645</v>
      </c>
      <c r="C213" s="512"/>
      <c r="D213" s="512"/>
      <c r="E213" s="512"/>
      <c r="F213" s="512"/>
      <c r="G213" s="512"/>
      <c r="H213" s="512"/>
      <c r="I213" s="512"/>
      <c r="J213" s="512"/>
      <c r="K213" s="435"/>
      <c r="L213" s="436"/>
      <c r="M213" s="435"/>
      <c r="N213" s="436"/>
      <c r="O213" s="435"/>
      <c r="P213" s="436"/>
      <c r="Q213" s="435"/>
      <c r="R213" s="436"/>
      <c r="S213" s="435"/>
      <c r="T213" s="512"/>
      <c r="U213" s="512"/>
      <c r="V213" s="512"/>
      <c r="W213" s="512"/>
      <c r="X213" s="512"/>
      <c r="Y213" s="512"/>
      <c r="Z213" s="512"/>
      <c r="AA213" s="512"/>
      <c r="AB213" s="512"/>
      <c r="AC213" s="512"/>
    </row>
    <row r="214" spans="1:29">
      <c r="A214" s="511" t="s">
        <v>2646</v>
      </c>
      <c r="B214" s="512" t="s">
        <v>2647</v>
      </c>
      <c r="C214" s="512"/>
      <c r="D214" s="512"/>
      <c r="E214" s="512"/>
      <c r="F214" s="512"/>
      <c r="G214" s="512"/>
      <c r="H214" s="512"/>
      <c r="I214" s="509">
        <f t="shared" si="109"/>
        <v>0</v>
      </c>
      <c r="J214" s="512"/>
      <c r="K214" s="435">
        <f>J214*I214</f>
        <v>0</v>
      </c>
      <c r="L214" s="436"/>
      <c r="M214" s="435">
        <f>L214*I214</f>
        <v>0</v>
      </c>
      <c r="N214" s="436"/>
      <c r="O214" s="435">
        <f>N214*I214</f>
        <v>0</v>
      </c>
      <c r="P214" s="436"/>
      <c r="Q214" s="435">
        <f>P214*I214</f>
        <v>0</v>
      </c>
      <c r="R214" s="436">
        <f t="shared" si="110"/>
        <v>0</v>
      </c>
      <c r="S214" s="435">
        <f t="shared" si="111"/>
        <v>0</v>
      </c>
      <c r="T214" s="512"/>
      <c r="U214" s="512"/>
      <c r="V214" s="512"/>
      <c r="W214" s="512"/>
      <c r="X214" s="512"/>
      <c r="Y214" s="512"/>
      <c r="Z214" s="512"/>
      <c r="AA214" s="512"/>
      <c r="AB214" s="512"/>
      <c r="AC214" s="512"/>
    </row>
    <row r="215" spans="1:29">
      <c r="A215" s="511" t="s">
        <v>2648</v>
      </c>
      <c r="B215" s="512" t="s">
        <v>2649</v>
      </c>
      <c r="C215" s="512"/>
      <c r="D215" s="512"/>
      <c r="E215" s="512"/>
      <c r="F215" s="512"/>
      <c r="G215" s="512"/>
      <c r="H215" s="512"/>
      <c r="I215" s="509">
        <f t="shared" si="109"/>
        <v>0</v>
      </c>
      <c r="J215" s="512"/>
      <c r="K215" s="435">
        <f>J215*I215</f>
        <v>0</v>
      </c>
      <c r="L215" s="436"/>
      <c r="M215" s="435">
        <f>L215*I215</f>
        <v>0</v>
      </c>
      <c r="N215" s="436"/>
      <c r="O215" s="435">
        <f>N215*I215</f>
        <v>0</v>
      </c>
      <c r="P215" s="436"/>
      <c r="Q215" s="435">
        <f>P215*I215</f>
        <v>0</v>
      </c>
      <c r="R215" s="436">
        <f t="shared" si="110"/>
        <v>0</v>
      </c>
      <c r="S215" s="435">
        <f t="shared" si="111"/>
        <v>0</v>
      </c>
      <c r="T215" s="512"/>
      <c r="U215" s="512"/>
      <c r="V215" s="512"/>
      <c r="W215" s="512"/>
      <c r="X215" s="512"/>
      <c r="Y215" s="512"/>
      <c r="Z215" s="512"/>
      <c r="AA215" s="512"/>
      <c r="AB215" s="512"/>
      <c r="AC215" s="512"/>
    </row>
    <row r="216" spans="1:29">
      <c r="A216" s="511" t="s">
        <v>2650</v>
      </c>
      <c r="B216" s="512" t="s">
        <v>2651</v>
      </c>
      <c r="C216" s="512"/>
      <c r="D216" s="512"/>
      <c r="E216" s="512"/>
      <c r="F216" s="512"/>
      <c r="G216" s="512"/>
      <c r="H216" s="512"/>
      <c r="I216" s="512"/>
      <c r="J216" s="512"/>
      <c r="K216" s="435"/>
      <c r="L216" s="436"/>
      <c r="M216" s="435"/>
      <c r="N216" s="436"/>
      <c r="O216" s="435"/>
      <c r="P216" s="436"/>
      <c r="Q216" s="435"/>
      <c r="R216" s="436"/>
      <c r="S216" s="435"/>
      <c r="T216" s="512"/>
      <c r="U216" s="512"/>
      <c r="V216" s="512"/>
      <c r="W216" s="512"/>
      <c r="X216" s="512"/>
      <c r="Y216" s="512"/>
      <c r="Z216" s="512"/>
      <c r="AA216" s="512"/>
      <c r="AB216" s="512"/>
      <c r="AC216" s="512"/>
    </row>
    <row r="217" spans="1:29">
      <c r="A217" s="511" t="s">
        <v>2652</v>
      </c>
      <c r="B217" s="512" t="s">
        <v>2647</v>
      </c>
      <c r="C217" s="512"/>
      <c r="D217" s="512"/>
      <c r="E217" s="512"/>
      <c r="F217" s="512"/>
      <c r="G217" s="512"/>
      <c r="H217" s="512"/>
      <c r="I217" s="509">
        <f t="shared" si="109"/>
        <v>0</v>
      </c>
      <c r="J217" s="512"/>
      <c r="K217" s="435">
        <f>J217*I217</f>
        <v>0</v>
      </c>
      <c r="L217" s="436"/>
      <c r="M217" s="435">
        <f>L217*I217</f>
        <v>0</v>
      </c>
      <c r="N217" s="436"/>
      <c r="O217" s="435">
        <f>N217*I217</f>
        <v>0</v>
      </c>
      <c r="P217" s="436"/>
      <c r="Q217" s="435">
        <f>P217*I217</f>
        <v>0</v>
      </c>
      <c r="R217" s="436">
        <f t="shared" si="110"/>
        <v>0</v>
      </c>
      <c r="S217" s="435">
        <f t="shared" si="111"/>
        <v>0</v>
      </c>
      <c r="T217" s="512"/>
      <c r="U217" s="512"/>
      <c r="V217" s="512"/>
      <c r="W217" s="512"/>
      <c r="X217" s="512"/>
      <c r="Y217" s="512"/>
      <c r="Z217" s="512"/>
      <c r="AA217" s="512"/>
      <c r="AB217" s="512"/>
      <c r="AC217" s="512"/>
    </row>
    <row r="218" spans="1:29">
      <c r="A218" s="511" t="s">
        <v>2653</v>
      </c>
      <c r="B218" s="512" t="s">
        <v>2649</v>
      </c>
      <c r="C218" s="512"/>
      <c r="D218" s="512"/>
      <c r="E218" s="512"/>
      <c r="F218" s="512"/>
      <c r="G218" s="512"/>
      <c r="H218" s="512"/>
      <c r="I218" s="509">
        <f t="shared" si="109"/>
        <v>0</v>
      </c>
      <c r="J218" s="512"/>
      <c r="K218" s="435">
        <f>J218*I218</f>
        <v>0</v>
      </c>
      <c r="L218" s="436"/>
      <c r="M218" s="435">
        <f>L218*I218</f>
        <v>0</v>
      </c>
      <c r="N218" s="436"/>
      <c r="O218" s="435">
        <f>N218*I218</f>
        <v>0</v>
      </c>
      <c r="P218" s="436"/>
      <c r="Q218" s="435">
        <f>P218*I218</f>
        <v>0</v>
      </c>
      <c r="R218" s="436">
        <f t="shared" si="110"/>
        <v>0</v>
      </c>
      <c r="S218" s="435">
        <f t="shared" si="111"/>
        <v>0</v>
      </c>
      <c r="T218" s="512"/>
      <c r="U218" s="512"/>
      <c r="V218" s="512"/>
      <c r="W218" s="512"/>
      <c r="X218" s="512"/>
      <c r="Y218" s="512"/>
      <c r="Z218" s="512"/>
      <c r="AA218" s="512"/>
      <c r="AB218" s="512"/>
      <c r="AC218" s="512"/>
    </row>
    <row r="219" spans="1:29">
      <c r="A219" s="542" t="s">
        <v>2654</v>
      </c>
      <c r="B219" s="543" t="s">
        <v>2655</v>
      </c>
      <c r="C219" s="543"/>
      <c r="D219" s="543"/>
      <c r="E219" s="829">
        <f>SUM(E220:E228)</f>
        <v>0</v>
      </c>
      <c r="F219" s="829">
        <f>SUM(F220:F228)</f>
        <v>0</v>
      </c>
      <c r="G219" s="543"/>
      <c r="H219" s="543"/>
      <c r="I219" s="543"/>
      <c r="J219" s="543"/>
      <c r="K219" s="829">
        <f>SUM(K220:K228)</f>
        <v>0</v>
      </c>
      <c r="L219" s="544"/>
      <c r="M219" s="829">
        <f>SUM(M220:M228)</f>
        <v>0</v>
      </c>
      <c r="N219" s="544"/>
      <c r="O219" s="829">
        <f>SUM(O220:O228)</f>
        <v>0</v>
      </c>
      <c r="P219" s="544"/>
      <c r="Q219" s="829">
        <f>SUM(Q220:Q228)</f>
        <v>0</v>
      </c>
      <c r="R219" s="544"/>
      <c r="S219" s="829">
        <f>SUM(S220:S228)</f>
        <v>0</v>
      </c>
      <c r="T219" s="543"/>
      <c r="U219" s="543"/>
      <c r="V219" s="543"/>
      <c r="W219" s="543"/>
      <c r="X219" s="543"/>
      <c r="Y219" s="543"/>
      <c r="Z219" s="543"/>
      <c r="AA219" s="543"/>
      <c r="AB219" s="543"/>
      <c r="AC219" s="543"/>
    </row>
    <row r="220" spans="1:29">
      <c r="A220" s="511" t="s">
        <v>2656</v>
      </c>
      <c r="B220" s="512" t="s">
        <v>2657</v>
      </c>
      <c r="C220" s="512"/>
      <c r="D220" s="512"/>
      <c r="E220" s="512"/>
      <c r="F220" s="512"/>
      <c r="G220" s="512"/>
      <c r="H220" s="512"/>
      <c r="I220" s="512"/>
      <c r="J220" s="512"/>
      <c r="K220" s="435"/>
      <c r="L220" s="436"/>
      <c r="M220" s="435"/>
      <c r="N220" s="436"/>
      <c r="O220" s="435"/>
      <c r="P220" s="436"/>
      <c r="Q220" s="435"/>
      <c r="R220" s="436"/>
      <c r="S220" s="435"/>
      <c r="T220" s="512"/>
      <c r="U220" s="512"/>
      <c r="V220" s="512"/>
      <c r="W220" s="512"/>
      <c r="X220" s="512"/>
      <c r="Y220" s="512"/>
      <c r="Z220" s="512"/>
      <c r="AA220" s="512"/>
      <c r="AB220" s="512"/>
      <c r="AC220" s="512"/>
    </row>
    <row r="221" spans="1:29">
      <c r="A221" s="511" t="s">
        <v>2658</v>
      </c>
      <c r="B221" s="512" t="s">
        <v>2659</v>
      </c>
      <c r="C221" s="512"/>
      <c r="D221" s="512"/>
      <c r="E221" s="512"/>
      <c r="F221" s="512"/>
      <c r="G221" s="512"/>
      <c r="H221" s="512"/>
      <c r="I221" s="509">
        <f t="shared" ref="I221:I252" si="112">H221/100000</f>
        <v>0</v>
      </c>
      <c r="J221" s="512"/>
      <c r="K221" s="435">
        <f>J221*I221</f>
        <v>0</v>
      </c>
      <c r="L221" s="436"/>
      <c r="M221" s="435">
        <f>L221*I221</f>
        <v>0</v>
      </c>
      <c r="N221" s="436"/>
      <c r="O221" s="435">
        <f>N221*I221</f>
        <v>0</v>
      </c>
      <c r="P221" s="436"/>
      <c r="Q221" s="435">
        <f>P221*I221</f>
        <v>0</v>
      </c>
      <c r="R221" s="436">
        <f t="shared" ref="R221:R228" si="113">J221+L221+N221+P221</f>
        <v>0</v>
      </c>
      <c r="S221" s="435">
        <f t="shared" ref="S221:S228" si="114">K221+M221+O221+Q221</f>
        <v>0</v>
      </c>
      <c r="T221" s="512"/>
      <c r="U221" s="512"/>
      <c r="V221" s="512"/>
      <c r="W221" s="512"/>
      <c r="X221" s="512"/>
      <c r="Y221" s="512"/>
      <c r="Z221" s="512"/>
      <c r="AA221" s="512"/>
      <c r="AB221" s="512"/>
      <c r="AC221" s="512"/>
    </row>
    <row r="222" spans="1:29">
      <c r="A222" s="511" t="s">
        <v>2660</v>
      </c>
      <c r="B222" s="512" t="s">
        <v>2661</v>
      </c>
      <c r="C222" s="512"/>
      <c r="D222" s="512"/>
      <c r="E222" s="512"/>
      <c r="F222" s="512"/>
      <c r="G222" s="512"/>
      <c r="H222" s="512"/>
      <c r="I222" s="509">
        <f t="shared" si="112"/>
        <v>0</v>
      </c>
      <c r="J222" s="512"/>
      <c r="K222" s="435">
        <f>J222*I222</f>
        <v>0</v>
      </c>
      <c r="L222" s="436"/>
      <c r="M222" s="435">
        <f>L222*I222</f>
        <v>0</v>
      </c>
      <c r="N222" s="436"/>
      <c r="O222" s="435">
        <f>N222*I222</f>
        <v>0</v>
      </c>
      <c r="P222" s="436"/>
      <c r="Q222" s="435">
        <f>P222*I222</f>
        <v>0</v>
      </c>
      <c r="R222" s="436">
        <f t="shared" si="113"/>
        <v>0</v>
      </c>
      <c r="S222" s="435">
        <f t="shared" si="114"/>
        <v>0</v>
      </c>
      <c r="T222" s="512"/>
      <c r="U222" s="512"/>
      <c r="V222" s="512"/>
      <c r="W222" s="512"/>
      <c r="X222" s="512"/>
      <c r="Y222" s="512"/>
      <c r="Z222" s="512"/>
      <c r="AA222" s="512"/>
      <c r="AB222" s="512"/>
      <c r="AC222" s="512"/>
    </row>
    <row r="223" spans="1:29">
      <c r="A223" s="511" t="s">
        <v>2662</v>
      </c>
      <c r="B223" s="512" t="s">
        <v>2663</v>
      </c>
      <c r="C223" s="512"/>
      <c r="D223" s="512"/>
      <c r="E223" s="512"/>
      <c r="F223" s="512"/>
      <c r="G223" s="512"/>
      <c r="H223" s="512"/>
      <c r="I223" s="509">
        <f t="shared" si="112"/>
        <v>0</v>
      </c>
      <c r="J223" s="512"/>
      <c r="K223" s="435">
        <f>J223*I223</f>
        <v>0</v>
      </c>
      <c r="L223" s="436"/>
      <c r="M223" s="435">
        <f>L223*I223</f>
        <v>0</v>
      </c>
      <c r="N223" s="436"/>
      <c r="O223" s="435">
        <f>N223*I223</f>
        <v>0</v>
      </c>
      <c r="P223" s="436"/>
      <c r="Q223" s="435">
        <f>P223*I223</f>
        <v>0</v>
      </c>
      <c r="R223" s="436">
        <f t="shared" si="113"/>
        <v>0</v>
      </c>
      <c r="S223" s="435">
        <f t="shared" si="114"/>
        <v>0</v>
      </c>
      <c r="T223" s="512"/>
      <c r="U223" s="512"/>
      <c r="V223" s="512"/>
      <c r="W223" s="512"/>
      <c r="X223" s="512"/>
      <c r="Y223" s="512"/>
      <c r="Z223" s="512"/>
      <c r="AA223" s="512"/>
      <c r="AB223" s="512"/>
      <c r="AC223" s="512"/>
    </row>
    <row r="224" spans="1:29">
      <c r="A224" s="511" t="s">
        <v>2664</v>
      </c>
      <c r="B224" s="512" t="s">
        <v>2665</v>
      </c>
      <c r="C224" s="512"/>
      <c r="D224" s="512"/>
      <c r="E224" s="512"/>
      <c r="F224" s="512"/>
      <c r="G224" s="512"/>
      <c r="H224" s="512"/>
      <c r="I224" s="509">
        <f t="shared" si="112"/>
        <v>0</v>
      </c>
      <c r="J224" s="512"/>
      <c r="K224" s="435">
        <f>J224*I224</f>
        <v>0</v>
      </c>
      <c r="L224" s="436"/>
      <c r="M224" s="435">
        <f>L224*I224</f>
        <v>0</v>
      </c>
      <c r="N224" s="436"/>
      <c r="O224" s="435">
        <f>N224*I224</f>
        <v>0</v>
      </c>
      <c r="P224" s="436"/>
      <c r="Q224" s="435">
        <f>P224*I224</f>
        <v>0</v>
      </c>
      <c r="R224" s="436">
        <f t="shared" si="113"/>
        <v>0</v>
      </c>
      <c r="S224" s="435">
        <f t="shared" si="114"/>
        <v>0</v>
      </c>
      <c r="T224" s="512"/>
      <c r="U224" s="512"/>
      <c r="V224" s="512"/>
      <c r="W224" s="512"/>
      <c r="X224" s="512"/>
      <c r="Y224" s="512"/>
      <c r="Z224" s="512"/>
      <c r="AA224" s="512"/>
      <c r="AB224" s="512"/>
      <c r="AC224" s="512"/>
    </row>
    <row r="225" spans="1:29">
      <c r="A225" s="511" t="s">
        <v>2666</v>
      </c>
      <c r="B225" s="512" t="s">
        <v>2667</v>
      </c>
      <c r="C225" s="512"/>
      <c r="D225" s="512"/>
      <c r="E225" s="512"/>
      <c r="F225" s="512"/>
      <c r="G225" s="512"/>
      <c r="H225" s="512"/>
      <c r="I225" s="509">
        <f t="shared" si="112"/>
        <v>0</v>
      </c>
      <c r="J225" s="512"/>
      <c r="K225" s="435">
        <f>J225*I225</f>
        <v>0</v>
      </c>
      <c r="L225" s="436"/>
      <c r="M225" s="435">
        <f>L225*I225</f>
        <v>0</v>
      </c>
      <c r="N225" s="436"/>
      <c r="O225" s="435">
        <f>N225*I225</f>
        <v>0</v>
      </c>
      <c r="P225" s="436"/>
      <c r="Q225" s="435">
        <f>P225*I225</f>
        <v>0</v>
      </c>
      <c r="R225" s="436">
        <f t="shared" si="113"/>
        <v>0</v>
      </c>
      <c r="S225" s="435">
        <f t="shared" si="114"/>
        <v>0</v>
      </c>
      <c r="T225" s="512"/>
      <c r="U225" s="512"/>
      <c r="V225" s="512"/>
      <c r="W225" s="512"/>
      <c r="X225" s="512"/>
      <c r="Y225" s="512"/>
      <c r="Z225" s="512"/>
      <c r="AA225" s="512"/>
      <c r="AB225" s="512"/>
      <c r="AC225" s="512"/>
    </row>
    <row r="226" spans="1:29">
      <c r="A226" s="511" t="s">
        <v>2668</v>
      </c>
      <c r="B226" s="512" t="s">
        <v>2669</v>
      </c>
      <c r="C226" s="512"/>
      <c r="D226" s="512"/>
      <c r="E226" s="512"/>
      <c r="F226" s="512"/>
      <c r="G226" s="512"/>
      <c r="H226" s="512"/>
      <c r="I226" s="512"/>
      <c r="J226" s="512"/>
      <c r="K226" s="435"/>
      <c r="L226" s="436"/>
      <c r="M226" s="435"/>
      <c r="N226" s="436"/>
      <c r="O226" s="435"/>
      <c r="P226" s="436"/>
      <c r="Q226" s="435"/>
      <c r="R226" s="436"/>
      <c r="S226" s="435"/>
      <c r="T226" s="512"/>
      <c r="U226" s="512"/>
      <c r="V226" s="512"/>
      <c r="W226" s="512"/>
      <c r="X226" s="512"/>
      <c r="Y226" s="512"/>
      <c r="Z226" s="512"/>
      <c r="AA226" s="512"/>
      <c r="AB226" s="512"/>
      <c r="AC226" s="512"/>
    </row>
    <row r="227" spans="1:29">
      <c r="A227" s="511" t="s">
        <v>2670</v>
      </c>
      <c r="B227" s="512" t="s">
        <v>2667</v>
      </c>
      <c r="C227" s="512"/>
      <c r="D227" s="512"/>
      <c r="E227" s="512"/>
      <c r="F227" s="512"/>
      <c r="G227" s="512"/>
      <c r="H227" s="512"/>
      <c r="I227" s="509">
        <f t="shared" si="112"/>
        <v>0</v>
      </c>
      <c r="J227" s="512"/>
      <c r="K227" s="435">
        <f>J227*I227</f>
        <v>0</v>
      </c>
      <c r="L227" s="436"/>
      <c r="M227" s="435">
        <f>L227*I227</f>
        <v>0</v>
      </c>
      <c r="N227" s="436"/>
      <c r="O227" s="435">
        <f>N227*I227</f>
        <v>0</v>
      </c>
      <c r="P227" s="436"/>
      <c r="Q227" s="435">
        <f>P227*I227</f>
        <v>0</v>
      </c>
      <c r="R227" s="436">
        <f t="shared" si="113"/>
        <v>0</v>
      </c>
      <c r="S227" s="435">
        <f t="shared" si="114"/>
        <v>0</v>
      </c>
      <c r="T227" s="512"/>
      <c r="U227" s="512"/>
      <c r="V227" s="512"/>
      <c r="W227" s="512"/>
      <c r="X227" s="512"/>
      <c r="Y227" s="512"/>
      <c r="Z227" s="512"/>
      <c r="AA227" s="512"/>
      <c r="AB227" s="512"/>
      <c r="AC227" s="512"/>
    </row>
    <row r="228" spans="1:29">
      <c r="A228" s="511" t="s">
        <v>2671</v>
      </c>
      <c r="B228" s="512" t="s">
        <v>2672</v>
      </c>
      <c r="C228" s="512"/>
      <c r="D228" s="512"/>
      <c r="E228" s="512"/>
      <c r="F228" s="512"/>
      <c r="G228" s="512"/>
      <c r="H228" s="512"/>
      <c r="I228" s="509">
        <f t="shared" si="112"/>
        <v>0</v>
      </c>
      <c r="J228" s="512"/>
      <c r="K228" s="435">
        <f>J228*I228</f>
        <v>0</v>
      </c>
      <c r="L228" s="436"/>
      <c r="M228" s="435">
        <f>L228*I228</f>
        <v>0</v>
      </c>
      <c r="N228" s="436"/>
      <c r="O228" s="435">
        <f>N228*I228</f>
        <v>0</v>
      </c>
      <c r="P228" s="436"/>
      <c r="Q228" s="435">
        <f>P228*I228</f>
        <v>0</v>
      </c>
      <c r="R228" s="436">
        <f t="shared" si="113"/>
        <v>0</v>
      </c>
      <c r="S228" s="435">
        <f t="shared" si="114"/>
        <v>0</v>
      </c>
      <c r="T228" s="512"/>
      <c r="U228" s="512"/>
      <c r="V228" s="512"/>
      <c r="W228" s="512"/>
      <c r="X228" s="512"/>
      <c r="Y228" s="512"/>
      <c r="Z228" s="512"/>
      <c r="AA228" s="512"/>
      <c r="AB228" s="512"/>
      <c r="AC228" s="512"/>
    </row>
    <row r="229" spans="1:29">
      <c r="A229" s="542" t="s">
        <v>2673</v>
      </c>
      <c r="B229" s="543" t="s">
        <v>1399</v>
      </c>
      <c r="C229" s="543"/>
      <c r="D229" s="543"/>
      <c r="E229" s="829">
        <f>E230</f>
        <v>0</v>
      </c>
      <c r="F229" s="829">
        <f>F230</f>
        <v>0</v>
      </c>
      <c r="G229" s="543"/>
      <c r="H229" s="543"/>
      <c r="I229" s="543"/>
      <c r="J229" s="543"/>
      <c r="K229" s="829">
        <f>K230</f>
        <v>0</v>
      </c>
      <c r="L229" s="544"/>
      <c r="M229" s="829">
        <f>M230</f>
        <v>0</v>
      </c>
      <c r="N229" s="544"/>
      <c r="O229" s="829">
        <f>O230</f>
        <v>0</v>
      </c>
      <c r="P229" s="544"/>
      <c r="Q229" s="829">
        <f>Q230</f>
        <v>0</v>
      </c>
      <c r="R229" s="544"/>
      <c r="S229" s="829">
        <f>S230</f>
        <v>0</v>
      </c>
      <c r="T229" s="543"/>
      <c r="U229" s="543"/>
      <c r="V229" s="543"/>
      <c r="W229" s="543"/>
      <c r="X229" s="543"/>
      <c r="Y229" s="543"/>
      <c r="Z229" s="543"/>
      <c r="AA229" s="543"/>
      <c r="AB229" s="543"/>
      <c r="AC229" s="543"/>
    </row>
    <row r="230" spans="1:29">
      <c r="A230" s="511" t="s">
        <v>2674</v>
      </c>
      <c r="B230" s="514"/>
      <c r="C230" s="514"/>
      <c r="D230" s="514"/>
      <c r="E230" s="514"/>
      <c r="F230" s="514"/>
      <c r="G230" s="514"/>
      <c r="H230" s="514"/>
      <c r="I230" s="509">
        <f t="shared" si="112"/>
        <v>0</v>
      </c>
      <c r="J230" s="514"/>
      <c r="K230" s="435">
        <f>J230*I230</f>
        <v>0</v>
      </c>
      <c r="L230" s="436"/>
      <c r="M230" s="435">
        <f>L230*I230</f>
        <v>0</v>
      </c>
      <c r="N230" s="436"/>
      <c r="O230" s="435">
        <f>N230*I230</f>
        <v>0</v>
      </c>
      <c r="P230" s="436"/>
      <c r="Q230" s="435">
        <f>P230*I230</f>
        <v>0</v>
      </c>
      <c r="R230" s="436">
        <f t="shared" ref="R230" si="115">J230+L230+N230+P230</f>
        <v>0</v>
      </c>
      <c r="S230" s="435">
        <f t="shared" ref="S230" si="116">K230+M230+O230+Q230</f>
        <v>0</v>
      </c>
      <c r="T230" s="514"/>
      <c r="U230" s="514"/>
      <c r="V230" s="514"/>
      <c r="W230" s="514"/>
      <c r="X230" s="514"/>
      <c r="Y230" s="514"/>
      <c r="Z230" s="514"/>
      <c r="AA230" s="514"/>
      <c r="AB230" s="514"/>
      <c r="AC230" s="514"/>
    </row>
    <row r="231" spans="1:29">
      <c r="A231" s="535" t="s">
        <v>1237</v>
      </c>
      <c r="B231" s="536" t="s">
        <v>1238</v>
      </c>
      <c r="C231" s="536"/>
      <c r="D231" s="536"/>
      <c r="E231" s="871">
        <f>SUM(E232:E252)</f>
        <v>0</v>
      </c>
      <c r="F231" s="871">
        <f>SUM(F232:F252)</f>
        <v>0</v>
      </c>
      <c r="G231" s="536"/>
      <c r="H231" s="536"/>
      <c r="I231" s="536"/>
      <c r="J231" s="536"/>
      <c r="K231" s="871">
        <f>SUM(K232:K252)</f>
        <v>0</v>
      </c>
      <c r="L231" s="872"/>
      <c r="M231" s="871">
        <f>SUM(M232:M252)</f>
        <v>0</v>
      </c>
      <c r="N231" s="872"/>
      <c r="O231" s="871">
        <f>SUM(O232:O252)</f>
        <v>0</v>
      </c>
      <c r="P231" s="872"/>
      <c r="Q231" s="871">
        <f>SUM(Q232:Q252)</f>
        <v>0</v>
      </c>
      <c r="R231" s="872"/>
      <c r="S231" s="871">
        <f>SUM(S232:S252)</f>
        <v>0</v>
      </c>
      <c r="T231" s="536"/>
      <c r="U231" s="536"/>
      <c r="V231" s="536"/>
      <c r="W231" s="536"/>
      <c r="X231" s="536"/>
      <c r="Y231" s="536"/>
      <c r="Z231" s="536"/>
      <c r="AA231" s="536"/>
      <c r="AB231" s="536"/>
      <c r="AC231" s="536"/>
    </row>
    <row r="232" spans="1:29">
      <c r="A232" s="515" t="s">
        <v>1239</v>
      </c>
      <c r="B232" s="515" t="s">
        <v>1240</v>
      </c>
      <c r="C232" s="515"/>
      <c r="D232" s="515"/>
      <c r="E232" s="515"/>
      <c r="F232" s="515"/>
      <c r="G232" s="515"/>
      <c r="H232" s="515"/>
      <c r="I232" s="509">
        <f t="shared" si="112"/>
        <v>0</v>
      </c>
      <c r="J232" s="515"/>
      <c r="K232" s="435">
        <f t="shared" ref="K232:K252" si="117">J232*I232</f>
        <v>0</v>
      </c>
      <c r="L232" s="436"/>
      <c r="M232" s="435">
        <f t="shared" ref="M232:M252" si="118">L232*I232</f>
        <v>0</v>
      </c>
      <c r="N232" s="436"/>
      <c r="O232" s="435">
        <f t="shared" ref="O232:O252" si="119">N232*I232</f>
        <v>0</v>
      </c>
      <c r="P232" s="436"/>
      <c r="Q232" s="435">
        <f t="shared" ref="Q232:Q252" si="120">P232*I232</f>
        <v>0</v>
      </c>
      <c r="R232" s="436">
        <f t="shared" ref="R232:R252" si="121">J232+L232+N232+P232</f>
        <v>0</v>
      </c>
      <c r="S232" s="435">
        <f t="shared" ref="S232:S252" si="122">K232+M232+O232+Q232</f>
        <v>0</v>
      </c>
      <c r="T232" s="515"/>
      <c r="U232" s="515"/>
      <c r="V232" s="515"/>
      <c r="W232" s="515"/>
      <c r="X232" s="515"/>
      <c r="Y232" s="515"/>
      <c r="Z232" s="515"/>
      <c r="AA232" s="515"/>
      <c r="AB232" s="515"/>
      <c r="AC232" s="515"/>
    </row>
    <row r="233" spans="1:29">
      <c r="A233" s="515" t="s">
        <v>1241</v>
      </c>
      <c r="B233" s="515" t="s">
        <v>1242</v>
      </c>
      <c r="C233" s="515"/>
      <c r="D233" s="515"/>
      <c r="E233" s="515"/>
      <c r="F233" s="515"/>
      <c r="G233" s="515"/>
      <c r="H233" s="515"/>
      <c r="I233" s="509">
        <f t="shared" si="112"/>
        <v>0</v>
      </c>
      <c r="J233" s="515"/>
      <c r="K233" s="435">
        <f t="shared" si="117"/>
        <v>0</v>
      </c>
      <c r="L233" s="436"/>
      <c r="M233" s="435">
        <f t="shared" si="118"/>
        <v>0</v>
      </c>
      <c r="N233" s="436"/>
      <c r="O233" s="435">
        <f t="shared" si="119"/>
        <v>0</v>
      </c>
      <c r="P233" s="436"/>
      <c r="Q233" s="435">
        <f t="shared" si="120"/>
        <v>0</v>
      </c>
      <c r="R233" s="436">
        <f t="shared" si="121"/>
        <v>0</v>
      </c>
      <c r="S233" s="435">
        <f t="shared" si="122"/>
        <v>0</v>
      </c>
      <c r="T233" s="515"/>
      <c r="U233" s="515"/>
      <c r="V233" s="515"/>
      <c r="W233" s="515"/>
      <c r="X233" s="515"/>
      <c r="Y233" s="515"/>
      <c r="Z233" s="515"/>
      <c r="AA233" s="515"/>
      <c r="AB233" s="515"/>
      <c r="AC233" s="515"/>
    </row>
    <row r="234" spans="1:29">
      <c r="A234" s="515" t="s">
        <v>1243</v>
      </c>
      <c r="B234" s="515" t="s">
        <v>1244</v>
      </c>
      <c r="C234" s="515"/>
      <c r="D234" s="515"/>
      <c r="E234" s="515"/>
      <c r="F234" s="515"/>
      <c r="G234" s="515"/>
      <c r="H234" s="515"/>
      <c r="I234" s="509">
        <f t="shared" si="112"/>
        <v>0</v>
      </c>
      <c r="J234" s="515"/>
      <c r="K234" s="435">
        <f t="shared" si="117"/>
        <v>0</v>
      </c>
      <c r="L234" s="436"/>
      <c r="M234" s="435">
        <f t="shared" si="118"/>
        <v>0</v>
      </c>
      <c r="N234" s="436"/>
      <c r="O234" s="435">
        <f t="shared" si="119"/>
        <v>0</v>
      </c>
      <c r="P234" s="436"/>
      <c r="Q234" s="435">
        <f t="shared" si="120"/>
        <v>0</v>
      </c>
      <c r="R234" s="436">
        <f t="shared" si="121"/>
        <v>0</v>
      </c>
      <c r="S234" s="435">
        <f t="shared" si="122"/>
        <v>0</v>
      </c>
      <c r="T234" s="515"/>
      <c r="U234" s="515"/>
      <c r="V234" s="515"/>
      <c r="W234" s="515"/>
      <c r="X234" s="515"/>
      <c r="Y234" s="515"/>
      <c r="Z234" s="515"/>
      <c r="AA234" s="515"/>
      <c r="AB234" s="515"/>
      <c r="AC234" s="515"/>
    </row>
    <row r="235" spans="1:29">
      <c r="A235" s="515" t="s">
        <v>1245</v>
      </c>
      <c r="B235" s="515" t="s">
        <v>1246</v>
      </c>
      <c r="C235" s="515"/>
      <c r="D235" s="515"/>
      <c r="E235" s="515"/>
      <c r="F235" s="515"/>
      <c r="G235" s="515"/>
      <c r="H235" s="515"/>
      <c r="I235" s="509">
        <f t="shared" si="112"/>
        <v>0</v>
      </c>
      <c r="J235" s="515"/>
      <c r="K235" s="435">
        <f t="shared" si="117"/>
        <v>0</v>
      </c>
      <c r="L235" s="436"/>
      <c r="M235" s="435">
        <f t="shared" si="118"/>
        <v>0</v>
      </c>
      <c r="N235" s="436"/>
      <c r="O235" s="435">
        <f t="shared" si="119"/>
        <v>0</v>
      </c>
      <c r="P235" s="436"/>
      <c r="Q235" s="435">
        <f t="shared" si="120"/>
        <v>0</v>
      </c>
      <c r="R235" s="436">
        <f t="shared" si="121"/>
        <v>0</v>
      </c>
      <c r="S235" s="435">
        <f t="shared" si="122"/>
        <v>0</v>
      </c>
      <c r="T235" s="515"/>
      <c r="U235" s="515"/>
      <c r="V235" s="515"/>
      <c r="W235" s="515"/>
      <c r="X235" s="515"/>
      <c r="Y235" s="515"/>
      <c r="Z235" s="515"/>
      <c r="AA235" s="515"/>
      <c r="AB235" s="515"/>
      <c r="AC235" s="515"/>
    </row>
    <row r="236" spans="1:29">
      <c r="A236" s="515" t="s">
        <v>1247</v>
      </c>
      <c r="B236" s="515" t="s">
        <v>1248</v>
      </c>
      <c r="C236" s="515"/>
      <c r="D236" s="515"/>
      <c r="E236" s="515"/>
      <c r="F236" s="515"/>
      <c r="G236" s="515"/>
      <c r="H236" s="515"/>
      <c r="I236" s="509">
        <f t="shared" si="112"/>
        <v>0</v>
      </c>
      <c r="J236" s="515"/>
      <c r="K236" s="435">
        <f t="shared" si="117"/>
        <v>0</v>
      </c>
      <c r="L236" s="436"/>
      <c r="M236" s="435">
        <f t="shared" si="118"/>
        <v>0</v>
      </c>
      <c r="N236" s="436"/>
      <c r="O236" s="435">
        <f t="shared" si="119"/>
        <v>0</v>
      </c>
      <c r="P236" s="436"/>
      <c r="Q236" s="435">
        <f t="shared" si="120"/>
        <v>0</v>
      </c>
      <c r="R236" s="436">
        <f t="shared" si="121"/>
        <v>0</v>
      </c>
      <c r="S236" s="435">
        <f t="shared" si="122"/>
        <v>0</v>
      </c>
      <c r="T236" s="515"/>
      <c r="U236" s="515"/>
      <c r="V236" s="515"/>
      <c r="W236" s="515"/>
      <c r="X236" s="515"/>
      <c r="Y236" s="515"/>
      <c r="Z236" s="515"/>
      <c r="AA236" s="515"/>
      <c r="AB236" s="515"/>
      <c r="AC236" s="515"/>
    </row>
    <row r="237" spans="1:29">
      <c r="A237" s="515" t="s">
        <v>1249</v>
      </c>
      <c r="B237" s="515" t="s">
        <v>1250</v>
      </c>
      <c r="C237" s="515"/>
      <c r="D237" s="515"/>
      <c r="E237" s="515"/>
      <c r="F237" s="515"/>
      <c r="G237" s="515"/>
      <c r="H237" s="515"/>
      <c r="I237" s="509">
        <f t="shared" si="112"/>
        <v>0</v>
      </c>
      <c r="J237" s="515"/>
      <c r="K237" s="435">
        <f t="shared" si="117"/>
        <v>0</v>
      </c>
      <c r="L237" s="436"/>
      <c r="M237" s="435">
        <f t="shared" si="118"/>
        <v>0</v>
      </c>
      <c r="N237" s="436"/>
      <c r="O237" s="435">
        <f t="shared" si="119"/>
        <v>0</v>
      </c>
      <c r="P237" s="436"/>
      <c r="Q237" s="435">
        <f t="shared" si="120"/>
        <v>0</v>
      </c>
      <c r="R237" s="436">
        <f t="shared" si="121"/>
        <v>0</v>
      </c>
      <c r="S237" s="435">
        <f t="shared" si="122"/>
        <v>0</v>
      </c>
      <c r="T237" s="515"/>
      <c r="U237" s="515"/>
      <c r="V237" s="515"/>
      <c r="W237" s="515"/>
      <c r="X237" s="515"/>
      <c r="Y237" s="515"/>
      <c r="Z237" s="515"/>
      <c r="AA237" s="515"/>
      <c r="AB237" s="515"/>
      <c r="AC237" s="515"/>
    </row>
    <row r="238" spans="1:29">
      <c r="A238" s="515" t="s">
        <v>1251</v>
      </c>
      <c r="B238" s="515" t="s">
        <v>1252</v>
      </c>
      <c r="C238" s="515"/>
      <c r="D238" s="515"/>
      <c r="E238" s="515"/>
      <c r="F238" s="515"/>
      <c r="G238" s="515"/>
      <c r="H238" s="515"/>
      <c r="I238" s="509">
        <f t="shared" si="112"/>
        <v>0</v>
      </c>
      <c r="J238" s="515"/>
      <c r="K238" s="435">
        <f t="shared" si="117"/>
        <v>0</v>
      </c>
      <c r="L238" s="436"/>
      <c r="M238" s="435">
        <f t="shared" si="118"/>
        <v>0</v>
      </c>
      <c r="N238" s="436"/>
      <c r="O238" s="435">
        <f t="shared" si="119"/>
        <v>0</v>
      </c>
      <c r="P238" s="436"/>
      <c r="Q238" s="435">
        <f t="shared" si="120"/>
        <v>0</v>
      </c>
      <c r="R238" s="436">
        <f t="shared" si="121"/>
        <v>0</v>
      </c>
      <c r="S238" s="435">
        <f t="shared" si="122"/>
        <v>0</v>
      </c>
      <c r="T238" s="515"/>
      <c r="U238" s="515"/>
      <c r="V238" s="515"/>
      <c r="W238" s="515"/>
      <c r="X238" s="515"/>
      <c r="Y238" s="515"/>
      <c r="Z238" s="515"/>
      <c r="AA238" s="515"/>
      <c r="AB238" s="515"/>
      <c r="AC238" s="515"/>
    </row>
    <row r="239" spans="1:29">
      <c r="A239" s="515" t="s">
        <v>1253</v>
      </c>
      <c r="B239" s="515" t="s">
        <v>1254</v>
      </c>
      <c r="C239" s="515"/>
      <c r="D239" s="515"/>
      <c r="E239" s="515"/>
      <c r="F239" s="515"/>
      <c r="G239" s="515"/>
      <c r="H239" s="515"/>
      <c r="I239" s="509">
        <f t="shared" si="112"/>
        <v>0</v>
      </c>
      <c r="J239" s="515"/>
      <c r="K239" s="435">
        <f t="shared" si="117"/>
        <v>0</v>
      </c>
      <c r="L239" s="436"/>
      <c r="M239" s="435">
        <f t="shared" si="118"/>
        <v>0</v>
      </c>
      <c r="N239" s="436"/>
      <c r="O239" s="435">
        <f t="shared" si="119"/>
        <v>0</v>
      </c>
      <c r="P239" s="436"/>
      <c r="Q239" s="435">
        <f t="shared" si="120"/>
        <v>0</v>
      </c>
      <c r="R239" s="436">
        <f t="shared" si="121"/>
        <v>0</v>
      </c>
      <c r="S239" s="435">
        <f t="shared" si="122"/>
        <v>0</v>
      </c>
      <c r="T239" s="515"/>
      <c r="U239" s="515"/>
      <c r="V239" s="515"/>
      <c r="W239" s="515"/>
      <c r="X239" s="515"/>
      <c r="Y239" s="515"/>
      <c r="Z239" s="515"/>
      <c r="AA239" s="515"/>
      <c r="AB239" s="515"/>
      <c r="AC239" s="515"/>
    </row>
    <row r="240" spans="1:29">
      <c r="A240" s="515" t="s">
        <v>1255</v>
      </c>
      <c r="B240" s="515" t="s">
        <v>1256</v>
      </c>
      <c r="C240" s="515"/>
      <c r="D240" s="515"/>
      <c r="E240" s="515"/>
      <c r="F240" s="515"/>
      <c r="G240" s="515"/>
      <c r="H240" s="515"/>
      <c r="I240" s="509">
        <f t="shared" si="112"/>
        <v>0</v>
      </c>
      <c r="J240" s="515"/>
      <c r="K240" s="435">
        <f t="shared" si="117"/>
        <v>0</v>
      </c>
      <c r="L240" s="436"/>
      <c r="M240" s="435">
        <f t="shared" si="118"/>
        <v>0</v>
      </c>
      <c r="N240" s="436"/>
      <c r="O240" s="435">
        <f t="shared" si="119"/>
        <v>0</v>
      </c>
      <c r="P240" s="436"/>
      <c r="Q240" s="435">
        <f t="shared" si="120"/>
        <v>0</v>
      </c>
      <c r="R240" s="436">
        <f t="shared" si="121"/>
        <v>0</v>
      </c>
      <c r="S240" s="435">
        <f t="shared" si="122"/>
        <v>0</v>
      </c>
      <c r="T240" s="515"/>
      <c r="U240" s="515"/>
      <c r="V240" s="515"/>
      <c r="W240" s="515"/>
      <c r="X240" s="515"/>
      <c r="Y240" s="515"/>
      <c r="Z240" s="515"/>
      <c r="AA240" s="515"/>
      <c r="AB240" s="515"/>
      <c r="AC240" s="515"/>
    </row>
    <row r="241" spans="1:29">
      <c r="A241" s="515" t="s">
        <v>1257</v>
      </c>
      <c r="B241" s="515" t="s">
        <v>1258</v>
      </c>
      <c r="C241" s="515"/>
      <c r="D241" s="515"/>
      <c r="E241" s="515"/>
      <c r="F241" s="515"/>
      <c r="G241" s="515"/>
      <c r="H241" s="515"/>
      <c r="I241" s="509">
        <f t="shared" si="112"/>
        <v>0</v>
      </c>
      <c r="J241" s="515"/>
      <c r="K241" s="435">
        <f t="shared" si="117"/>
        <v>0</v>
      </c>
      <c r="L241" s="436"/>
      <c r="M241" s="435">
        <f t="shared" si="118"/>
        <v>0</v>
      </c>
      <c r="N241" s="436"/>
      <c r="O241" s="435">
        <f t="shared" si="119"/>
        <v>0</v>
      </c>
      <c r="P241" s="436"/>
      <c r="Q241" s="435">
        <f t="shared" si="120"/>
        <v>0</v>
      </c>
      <c r="R241" s="436">
        <f t="shared" si="121"/>
        <v>0</v>
      </c>
      <c r="S241" s="435">
        <f t="shared" si="122"/>
        <v>0</v>
      </c>
      <c r="T241" s="515"/>
      <c r="U241" s="515"/>
      <c r="V241" s="515"/>
      <c r="W241" s="515"/>
      <c r="X241" s="515"/>
      <c r="Y241" s="515"/>
      <c r="Z241" s="515"/>
      <c r="AA241" s="515"/>
      <c r="AB241" s="515"/>
      <c r="AC241" s="515"/>
    </row>
    <row r="242" spans="1:29">
      <c r="A242" s="515" t="s">
        <v>1259</v>
      </c>
      <c r="B242" s="515" t="s">
        <v>2676</v>
      </c>
      <c r="C242" s="515"/>
      <c r="D242" s="515"/>
      <c r="E242" s="515"/>
      <c r="F242" s="515"/>
      <c r="G242" s="515"/>
      <c r="H242" s="515"/>
      <c r="I242" s="509">
        <f t="shared" si="112"/>
        <v>0</v>
      </c>
      <c r="J242" s="515"/>
      <c r="K242" s="435">
        <f t="shared" si="117"/>
        <v>0</v>
      </c>
      <c r="L242" s="436"/>
      <c r="M242" s="435">
        <f t="shared" si="118"/>
        <v>0</v>
      </c>
      <c r="N242" s="436"/>
      <c r="O242" s="435">
        <f t="shared" si="119"/>
        <v>0</v>
      </c>
      <c r="P242" s="436"/>
      <c r="Q242" s="435">
        <f t="shared" si="120"/>
        <v>0</v>
      </c>
      <c r="R242" s="436">
        <f t="shared" si="121"/>
        <v>0</v>
      </c>
      <c r="S242" s="435">
        <f t="shared" si="122"/>
        <v>0</v>
      </c>
      <c r="T242" s="515"/>
      <c r="U242" s="515"/>
      <c r="V242" s="515"/>
      <c r="W242" s="515"/>
      <c r="X242" s="515"/>
      <c r="Y242" s="515"/>
      <c r="Z242" s="515"/>
      <c r="AA242" s="515"/>
      <c r="AB242" s="515"/>
      <c r="AC242" s="515"/>
    </row>
    <row r="243" spans="1:29">
      <c r="A243" s="515" t="s">
        <v>1261</v>
      </c>
      <c r="B243" s="515" t="s">
        <v>1262</v>
      </c>
      <c r="C243" s="515"/>
      <c r="D243" s="515"/>
      <c r="E243" s="515"/>
      <c r="F243" s="515"/>
      <c r="G243" s="515"/>
      <c r="H243" s="515"/>
      <c r="I243" s="509">
        <f t="shared" si="112"/>
        <v>0</v>
      </c>
      <c r="J243" s="515"/>
      <c r="K243" s="435">
        <f t="shared" si="117"/>
        <v>0</v>
      </c>
      <c r="L243" s="436"/>
      <c r="M243" s="435">
        <f t="shared" si="118"/>
        <v>0</v>
      </c>
      <c r="N243" s="436"/>
      <c r="O243" s="435">
        <f t="shared" si="119"/>
        <v>0</v>
      </c>
      <c r="P243" s="436"/>
      <c r="Q243" s="435">
        <f t="shared" si="120"/>
        <v>0</v>
      </c>
      <c r="R243" s="436">
        <f t="shared" si="121"/>
        <v>0</v>
      </c>
      <c r="S243" s="435">
        <f t="shared" si="122"/>
        <v>0</v>
      </c>
      <c r="T243" s="515"/>
      <c r="U243" s="515"/>
      <c r="V243" s="515"/>
      <c r="W243" s="515"/>
      <c r="X243" s="515"/>
      <c r="Y243" s="515"/>
      <c r="Z243" s="515"/>
      <c r="AA243" s="515"/>
      <c r="AB243" s="515"/>
      <c r="AC243" s="515"/>
    </row>
    <row r="244" spans="1:29">
      <c r="A244" s="515" t="s">
        <v>1263</v>
      </c>
      <c r="B244" s="515" t="s">
        <v>1264</v>
      </c>
      <c r="C244" s="515"/>
      <c r="D244" s="515"/>
      <c r="E244" s="515"/>
      <c r="F244" s="515"/>
      <c r="G244" s="515"/>
      <c r="H244" s="515"/>
      <c r="I244" s="509">
        <f t="shared" si="112"/>
        <v>0</v>
      </c>
      <c r="J244" s="515"/>
      <c r="K244" s="435">
        <f t="shared" si="117"/>
        <v>0</v>
      </c>
      <c r="L244" s="436"/>
      <c r="M244" s="435">
        <f t="shared" si="118"/>
        <v>0</v>
      </c>
      <c r="N244" s="436"/>
      <c r="O244" s="435">
        <f t="shared" si="119"/>
        <v>0</v>
      </c>
      <c r="P244" s="436"/>
      <c r="Q244" s="435">
        <f t="shared" si="120"/>
        <v>0</v>
      </c>
      <c r="R244" s="436">
        <f t="shared" si="121"/>
        <v>0</v>
      </c>
      <c r="S244" s="435">
        <f t="shared" si="122"/>
        <v>0</v>
      </c>
      <c r="T244" s="515"/>
      <c r="U244" s="515"/>
      <c r="V244" s="515"/>
      <c r="W244" s="515"/>
      <c r="X244" s="515"/>
      <c r="Y244" s="515"/>
      <c r="Z244" s="515"/>
      <c r="AA244" s="515"/>
      <c r="AB244" s="515"/>
      <c r="AC244" s="515"/>
    </row>
    <row r="245" spans="1:29">
      <c r="A245" s="515" t="s">
        <v>1265</v>
      </c>
      <c r="B245" s="515" t="s">
        <v>1266</v>
      </c>
      <c r="C245" s="515"/>
      <c r="D245" s="515"/>
      <c r="E245" s="515"/>
      <c r="F245" s="515"/>
      <c r="G245" s="515"/>
      <c r="H245" s="515"/>
      <c r="I245" s="509">
        <f t="shared" si="112"/>
        <v>0</v>
      </c>
      <c r="J245" s="515"/>
      <c r="K245" s="435">
        <f t="shared" si="117"/>
        <v>0</v>
      </c>
      <c r="L245" s="436"/>
      <c r="M245" s="435">
        <f t="shared" si="118"/>
        <v>0</v>
      </c>
      <c r="N245" s="436"/>
      <c r="O245" s="435">
        <f t="shared" si="119"/>
        <v>0</v>
      </c>
      <c r="P245" s="436"/>
      <c r="Q245" s="435">
        <f t="shared" si="120"/>
        <v>0</v>
      </c>
      <c r="R245" s="436">
        <f t="shared" si="121"/>
        <v>0</v>
      </c>
      <c r="S245" s="435">
        <f t="shared" si="122"/>
        <v>0</v>
      </c>
      <c r="T245" s="515"/>
      <c r="U245" s="515"/>
      <c r="V245" s="515"/>
      <c r="W245" s="515"/>
      <c r="X245" s="515"/>
      <c r="Y245" s="515"/>
      <c r="Z245" s="515"/>
      <c r="AA245" s="515"/>
      <c r="AB245" s="515"/>
      <c r="AC245" s="515"/>
    </row>
    <row r="246" spans="1:29">
      <c r="A246" s="515" t="s">
        <v>1267</v>
      </c>
      <c r="B246" s="515" t="s">
        <v>1268</v>
      </c>
      <c r="C246" s="515"/>
      <c r="D246" s="515"/>
      <c r="E246" s="515"/>
      <c r="F246" s="515"/>
      <c r="G246" s="515"/>
      <c r="H246" s="515"/>
      <c r="I246" s="509">
        <f t="shared" si="112"/>
        <v>0</v>
      </c>
      <c r="J246" s="515"/>
      <c r="K246" s="435">
        <f t="shared" si="117"/>
        <v>0</v>
      </c>
      <c r="L246" s="436"/>
      <c r="M246" s="435">
        <f t="shared" si="118"/>
        <v>0</v>
      </c>
      <c r="N246" s="436"/>
      <c r="O246" s="435">
        <f t="shared" si="119"/>
        <v>0</v>
      </c>
      <c r="P246" s="436"/>
      <c r="Q246" s="435">
        <f t="shared" si="120"/>
        <v>0</v>
      </c>
      <c r="R246" s="436">
        <f t="shared" si="121"/>
        <v>0</v>
      </c>
      <c r="S246" s="435">
        <f t="shared" si="122"/>
        <v>0</v>
      </c>
      <c r="T246" s="515"/>
      <c r="U246" s="515"/>
      <c r="V246" s="515"/>
      <c r="W246" s="515"/>
      <c r="X246" s="515"/>
      <c r="Y246" s="515"/>
      <c r="Z246" s="515"/>
      <c r="AA246" s="515"/>
      <c r="AB246" s="515"/>
      <c r="AC246" s="515"/>
    </row>
    <row r="247" spans="1:29">
      <c r="A247" s="515" t="s">
        <v>1269</v>
      </c>
      <c r="B247" s="515" t="s">
        <v>1270</v>
      </c>
      <c r="C247" s="515"/>
      <c r="D247" s="515"/>
      <c r="E247" s="515"/>
      <c r="F247" s="515"/>
      <c r="G247" s="515"/>
      <c r="H247" s="515"/>
      <c r="I247" s="509">
        <f t="shared" si="112"/>
        <v>0</v>
      </c>
      <c r="J247" s="515"/>
      <c r="K247" s="435">
        <f t="shared" si="117"/>
        <v>0</v>
      </c>
      <c r="L247" s="436"/>
      <c r="M247" s="435">
        <f t="shared" si="118"/>
        <v>0</v>
      </c>
      <c r="N247" s="436"/>
      <c r="O247" s="435">
        <f t="shared" si="119"/>
        <v>0</v>
      </c>
      <c r="P247" s="436"/>
      <c r="Q247" s="435">
        <f t="shared" si="120"/>
        <v>0</v>
      </c>
      <c r="R247" s="436">
        <f t="shared" si="121"/>
        <v>0</v>
      </c>
      <c r="S247" s="435">
        <f t="shared" si="122"/>
        <v>0</v>
      </c>
      <c r="T247" s="515"/>
      <c r="U247" s="515"/>
      <c r="V247" s="515"/>
      <c r="W247" s="515"/>
      <c r="X247" s="515"/>
      <c r="Y247" s="515"/>
      <c r="Z247" s="515"/>
      <c r="AA247" s="515"/>
      <c r="AB247" s="515"/>
      <c r="AC247" s="515"/>
    </row>
    <row r="248" spans="1:29">
      <c r="A248" s="515" t="s">
        <v>1271</v>
      </c>
      <c r="B248" s="515" t="s">
        <v>1272</v>
      </c>
      <c r="C248" s="515"/>
      <c r="D248" s="515"/>
      <c r="E248" s="515"/>
      <c r="F248" s="515"/>
      <c r="G248" s="515"/>
      <c r="H248" s="515"/>
      <c r="I248" s="509">
        <f t="shared" si="112"/>
        <v>0</v>
      </c>
      <c r="J248" s="515"/>
      <c r="K248" s="435">
        <f t="shared" si="117"/>
        <v>0</v>
      </c>
      <c r="L248" s="436"/>
      <c r="M248" s="435">
        <f t="shared" si="118"/>
        <v>0</v>
      </c>
      <c r="N248" s="436"/>
      <c r="O248" s="435">
        <f t="shared" si="119"/>
        <v>0</v>
      </c>
      <c r="P248" s="436"/>
      <c r="Q248" s="435">
        <f t="shared" si="120"/>
        <v>0</v>
      </c>
      <c r="R248" s="436">
        <f t="shared" si="121"/>
        <v>0</v>
      </c>
      <c r="S248" s="435">
        <f t="shared" si="122"/>
        <v>0</v>
      </c>
      <c r="T248" s="515"/>
      <c r="U248" s="515"/>
      <c r="V248" s="515"/>
      <c r="W248" s="515"/>
      <c r="X248" s="515"/>
      <c r="Y248" s="515"/>
      <c r="Z248" s="515"/>
      <c r="AA248" s="515"/>
      <c r="AB248" s="515"/>
      <c r="AC248" s="515"/>
    </row>
    <row r="249" spans="1:29">
      <c r="A249" s="515" t="s">
        <v>1273</v>
      </c>
      <c r="B249" s="515" t="s">
        <v>1274</v>
      </c>
      <c r="C249" s="515"/>
      <c r="D249" s="515"/>
      <c r="E249" s="515"/>
      <c r="F249" s="515"/>
      <c r="G249" s="515"/>
      <c r="H249" s="515"/>
      <c r="I249" s="509">
        <f t="shared" si="112"/>
        <v>0</v>
      </c>
      <c r="J249" s="515"/>
      <c r="K249" s="435">
        <f t="shared" si="117"/>
        <v>0</v>
      </c>
      <c r="L249" s="436"/>
      <c r="M249" s="435">
        <f t="shared" si="118"/>
        <v>0</v>
      </c>
      <c r="N249" s="436"/>
      <c r="O249" s="435">
        <f t="shared" si="119"/>
        <v>0</v>
      </c>
      <c r="P249" s="436"/>
      <c r="Q249" s="435">
        <f t="shared" si="120"/>
        <v>0</v>
      </c>
      <c r="R249" s="436">
        <f t="shared" si="121"/>
        <v>0</v>
      </c>
      <c r="S249" s="435">
        <f t="shared" si="122"/>
        <v>0</v>
      </c>
      <c r="T249" s="515"/>
      <c r="U249" s="515"/>
      <c r="V249" s="515"/>
      <c r="W249" s="515"/>
      <c r="X249" s="515"/>
      <c r="Y249" s="515"/>
      <c r="Z249" s="515"/>
      <c r="AA249" s="515"/>
      <c r="AB249" s="515"/>
      <c r="AC249" s="515"/>
    </row>
    <row r="250" spans="1:29">
      <c r="A250" s="515" t="s">
        <v>2677</v>
      </c>
      <c r="B250" s="515" t="s">
        <v>2678</v>
      </c>
      <c r="C250" s="515"/>
      <c r="D250" s="515"/>
      <c r="E250" s="515"/>
      <c r="F250" s="515"/>
      <c r="G250" s="515"/>
      <c r="H250" s="515"/>
      <c r="I250" s="509">
        <f t="shared" si="112"/>
        <v>0</v>
      </c>
      <c r="J250" s="515"/>
      <c r="K250" s="435">
        <f t="shared" si="117"/>
        <v>0</v>
      </c>
      <c r="L250" s="436"/>
      <c r="M250" s="435">
        <f t="shared" si="118"/>
        <v>0</v>
      </c>
      <c r="N250" s="436"/>
      <c r="O250" s="435">
        <f t="shared" si="119"/>
        <v>0</v>
      </c>
      <c r="P250" s="436"/>
      <c r="Q250" s="435">
        <f t="shared" si="120"/>
        <v>0</v>
      </c>
      <c r="R250" s="436">
        <f t="shared" si="121"/>
        <v>0</v>
      </c>
      <c r="S250" s="435">
        <f t="shared" si="122"/>
        <v>0</v>
      </c>
      <c r="T250" s="515"/>
      <c r="U250" s="515"/>
      <c r="V250" s="515"/>
      <c r="W250" s="515"/>
      <c r="X250" s="515"/>
      <c r="Y250" s="515"/>
      <c r="Z250" s="515"/>
      <c r="AA250" s="515"/>
      <c r="AB250" s="515"/>
      <c r="AC250" s="515"/>
    </row>
    <row r="251" spans="1:29">
      <c r="A251" s="515" t="s">
        <v>2679</v>
      </c>
      <c r="B251" s="515" t="s">
        <v>2680</v>
      </c>
      <c r="C251" s="515"/>
      <c r="D251" s="515"/>
      <c r="E251" s="515"/>
      <c r="F251" s="515"/>
      <c r="G251" s="515"/>
      <c r="H251" s="515"/>
      <c r="I251" s="509">
        <f t="shared" si="112"/>
        <v>0</v>
      </c>
      <c r="J251" s="515"/>
      <c r="K251" s="435">
        <f t="shared" si="117"/>
        <v>0</v>
      </c>
      <c r="L251" s="436"/>
      <c r="M251" s="435">
        <f t="shared" si="118"/>
        <v>0</v>
      </c>
      <c r="N251" s="436"/>
      <c r="O251" s="435">
        <f t="shared" si="119"/>
        <v>0</v>
      </c>
      <c r="P251" s="436"/>
      <c r="Q251" s="435">
        <f t="shared" si="120"/>
        <v>0</v>
      </c>
      <c r="R251" s="436">
        <f t="shared" si="121"/>
        <v>0</v>
      </c>
      <c r="S251" s="435">
        <f t="shared" si="122"/>
        <v>0</v>
      </c>
      <c r="T251" s="515"/>
      <c r="U251" s="515"/>
      <c r="V251" s="515"/>
      <c r="W251" s="515"/>
      <c r="X251" s="515"/>
      <c r="Y251" s="515"/>
      <c r="Z251" s="515"/>
      <c r="AA251" s="515"/>
      <c r="AB251" s="515"/>
      <c r="AC251" s="515"/>
    </row>
    <row r="252" spans="1:29">
      <c r="A252" s="515" t="s">
        <v>2681</v>
      </c>
      <c r="B252" s="515" t="s">
        <v>2682</v>
      </c>
      <c r="C252" s="515"/>
      <c r="D252" s="515"/>
      <c r="E252" s="515"/>
      <c r="F252" s="515"/>
      <c r="G252" s="515"/>
      <c r="H252" s="515"/>
      <c r="I252" s="509">
        <f t="shared" si="112"/>
        <v>0</v>
      </c>
      <c r="J252" s="515"/>
      <c r="K252" s="435">
        <f t="shared" si="117"/>
        <v>0</v>
      </c>
      <c r="L252" s="436"/>
      <c r="M252" s="435">
        <f t="shared" si="118"/>
        <v>0</v>
      </c>
      <c r="N252" s="436"/>
      <c r="O252" s="435">
        <f t="shared" si="119"/>
        <v>0</v>
      </c>
      <c r="P252" s="436"/>
      <c r="Q252" s="435">
        <f t="shared" si="120"/>
        <v>0</v>
      </c>
      <c r="R252" s="436">
        <f t="shared" si="121"/>
        <v>0</v>
      </c>
      <c r="S252" s="435">
        <f t="shared" si="122"/>
        <v>0</v>
      </c>
      <c r="T252" s="515"/>
      <c r="U252" s="515"/>
      <c r="V252" s="515"/>
      <c r="W252" s="515"/>
      <c r="X252" s="515"/>
      <c r="Y252" s="515"/>
      <c r="Z252" s="515"/>
      <c r="AA252" s="515"/>
      <c r="AB252" s="515"/>
      <c r="AC252" s="515"/>
    </row>
    <row r="253" spans="1:29">
      <c r="A253" s="516" t="s">
        <v>1275</v>
      </c>
      <c r="B253" s="517" t="s">
        <v>2863</v>
      </c>
      <c r="C253" s="517"/>
      <c r="D253" s="517"/>
      <c r="E253" s="884">
        <f>E7+E58+E182+E231</f>
        <v>0</v>
      </c>
      <c r="F253" s="884">
        <f>F7+F58+F182+F231</f>
        <v>0</v>
      </c>
      <c r="G253" s="517"/>
      <c r="H253" s="517"/>
      <c r="I253" s="517"/>
      <c r="J253" s="517"/>
      <c r="K253" s="884">
        <f>K7+K58+K182+K231</f>
        <v>0</v>
      </c>
      <c r="L253" s="885"/>
      <c r="M253" s="884">
        <f>M7+M58+M182+M231</f>
        <v>0</v>
      </c>
      <c r="N253" s="885"/>
      <c r="O253" s="884">
        <f>O7+O58+O182+O231</f>
        <v>0</v>
      </c>
      <c r="P253" s="885"/>
      <c r="Q253" s="884">
        <f>Q7+Q58+Q182+Q231</f>
        <v>0</v>
      </c>
      <c r="R253" s="885"/>
      <c r="S253" s="884">
        <f>S7+S58+S182+S231</f>
        <v>0</v>
      </c>
      <c r="T253" s="517"/>
      <c r="U253" s="517"/>
      <c r="V253" s="517"/>
      <c r="W253" s="517"/>
      <c r="X253" s="517"/>
      <c r="Y253" s="517"/>
      <c r="Z253" s="517"/>
      <c r="AA253" s="517"/>
      <c r="AB253" s="517"/>
      <c r="AC253" s="517"/>
    </row>
  </sheetData>
  <mergeCells count="58">
    <mergeCell ref="W188:W189"/>
    <mergeCell ref="X188:X189"/>
    <mergeCell ref="A3:E3"/>
    <mergeCell ref="Z190:Z191"/>
    <mergeCell ref="C4:F4"/>
    <mergeCell ref="U4:X4"/>
    <mergeCell ref="Y4:AB4"/>
    <mergeCell ref="C5:D5"/>
    <mergeCell ref="E5:F5"/>
    <mergeCell ref="T5:T6"/>
    <mergeCell ref="U5:X5"/>
    <mergeCell ref="Y5:AB5"/>
    <mergeCell ref="G4:S4"/>
    <mergeCell ref="J5:K5"/>
    <mergeCell ref="L5:M5"/>
    <mergeCell ref="R5:S5"/>
    <mergeCell ref="AC190:AC191"/>
    <mergeCell ref="T190:T191"/>
    <mergeCell ref="U190:U191"/>
    <mergeCell ref="V190:V191"/>
    <mergeCell ref="W190:W191"/>
    <mergeCell ref="X190:X191"/>
    <mergeCell ref="Y190:Y191"/>
    <mergeCell ref="AA190:AA191"/>
    <mergeCell ref="AB190:AB191"/>
    <mergeCell ref="AC188:AC189"/>
    <mergeCell ref="C190:C191"/>
    <mergeCell ref="D190:D191"/>
    <mergeCell ref="E190:E191"/>
    <mergeCell ref="F190:F191"/>
    <mergeCell ref="G190:G191"/>
    <mergeCell ref="H190:H191"/>
    <mergeCell ref="J190:J191"/>
    <mergeCell ref="T188:T189"/>
    <mergeCell ref="U188:U189"/>
    <mergeCell ref="G188:G189"/>
    <mergeCell ref="AB188:AB189"/>
    <mergeCell ref="Y188:Y189"/>
    <mergeCell ref="Z188:Z189"/>
    <mergeCell ref="AA188:AA189"/>
    <mergeCell ref="V188:V189"/>
    <mergeCell ref="J188:J189"/>
    <mergeCell ref="A190:A191"/>
    <mergeCell ref="B190:B191"/>
    <mergeCell ref="N5:O5"/>
    <mergeCell ref="A4:A6"/>
    <mergeCell ref="A188:A189"/>
    <mergeCell ref="B188:B189"/>
    <mergeCell ref="C188:C189"/>
    <mergeCell ref="D188:D189"/>
    <mergeCell ref="E188:E189"/>
    <mergeCell ref="F188:F189"/>
    <mergeCell ref="H188:H189"/>
    <mergeCell ref="P5:Q5"/>
    <mergeCell ref="B4:B6"/>
    <mergeCell ref="G3:N3"/>
    <mergeCell ref="B43:D43"/>
    <mergeCell ref="B46:D46"/>
  </mergeCells>
  <hyperlinks>
    <hyperlink ref="G3" r:id="rId1"/>
    <hyperlink ref="G3:K3" r:id="rId2" display="FOR DETAIL BUDGET ANNEX CLICK HERE"/>
    <hyperlink ref="T58" r:id="rId3"/>
    <hyperlink ref="G3:N3" r:id="rId4" display="FOR DETAIL BUDGET ANNEX CLICK HERE"/>
  </hyperlinks>
  <pageMargins left="0.7" right="0.7" top="0.75" bottom="0.75" header="0.3" footer="0.3"/>
  <pageSetup paperSize="9" orientation="portrait" verticalDpi="0" r:id="rId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1:AC94"/>
  <sheetViews>
    <sheetView workbookViewId="0">
      <pane ySplit="6" topLeftCell="A78" activePane="bottomLeft" state="frozen"/>
      <selection pane="bottomLeft" activeCell="K95" sqref="K95"/>
    </sheetView>
  </sheetViews>
  <sheetFormatPr defaultColWidth="8.85546875" defaultRowHeight="12"/>
  <cols>
    <col min="1" max="1" width="8.85546875" style="507"/>
    <col min="2" max="2" width="47" style="507" customWidth="1"/>
    <col min="3" max="6" width="8.85546875" style="507"/>
    <col min="7" max="7" width="5.5703125" style="507" customWidth="1"/>
    <col min="8" max="9" width="5.7109375" style="507" customWidth="1"/>
    <col min="10" max="10" width="4.5703125" style="507" customWidth="1"/>
    <col min="11" max="19" width="8.85546875" style="507"/>
    <col min="20" max="20" width="22.42578125" style="507" customWidth="1"/>
    <col min="21" max="29" width="0" style="507" hidden="1" customWidth="1"/>
    <col min="30" max="16384" width="8.85546875" style="507"/>
  </cols>
  <sheetData>
    <row r="1" spans="1:29" hidden="1"/>
    <row r="2" spans="1:29" hidden="1"/>
    <row r="3" spans="1:29" ht="26.25" customHeight="1">
      <c r="A3" s="1014" t="s">
        <v>3026</v>
      </c>
      <c r="B3" s="1014"/>
      <c r="C3" s="1014"/>
      <c r="D3" s="1014"/>
      <c r="E3" s="1014"/>
      <c r="F3" s="1014"/>
      <c r="G3" s="1014"/>
      <c r="H3" s="1014"/>
      <c r="I3" s="1014"/>
      <c r="J3" s="1014"/>
      <c r="K3" s="1014"/>
      <c r="L3" s="1014"/>
      <c r="M3" s="1014"/>
      <c r="N3" s="1014"/>
      <c r="O3" s="1014"/>
      <c r="P3" s="1014"/>
      <c r="Q3" s="1014"/>
      <c r="R3" s="1014"/>
      <c r="S3" s="1014"/>
      <c r="T3" s="1014"/>
      <c r="U3" s="1014"/>
      <c r="V3" s="1014"/>
    </row>
    <row r="4" spans="1:29" s="451" customFormat="1" ht="26.25" customHeight="1">
      <c r="A4" s="1013" t="s">
        <v>22</v>
      </c>
      <c r="B4" s="1007" t="s">
        <v>13</v>
      </c>
      <c r="C4" s="965" t="s">
        <v>2466</v>
      </c>
      <c r="D4" s="1001"/>
      <c r="E4" s="1001"/>
      <c r="F4" s="1001"/>
      <c r="G4" s="1002" t="s">
        <v>2467</v>
      </c>
      <c r="H4" s="1003"/>
      <c r="I4" s="1003"/>
      <c r="J4" s="1003"/>
      <c r="K4" s="1003"/>
      <c r="L4" s="1003"/>
      <c r="M4" s="1003"/>
      <c r="N4" s="1003"/>
      <c r="O4" s="1003"/>
      <c r="P4" s="1003"/>
      <c r="Q4" s="1003"/>
      <c r="R4" s="1003"/>
      <c r="S4" s="1004"/>
      <c r="T4" s="490" t="s">
        <v>1917</v>
      </c>
      <c r="U4" s="953" t="s">
        <v>2683</v>
      </c>
      <c r="V4" s="1015"/>
      <c r="W4" s="1015"/>
      <c r="X4" s="954"/>
      <c r="Y4" s="953" t="s">
        <v>2684</v>
      </c>
      <c r="Z4" s="1015"/>
      <c r="AA4" s="1015"/>
      <c r="AB4" s="954"/>
      <c r="AC4" s="495" t="s">
        <v>2685</v>
      </c>
    </row>
    <row r="5" spans="1:29" s="451" customFormat="1" ht="23.25" customHeight="1">
      <c r="A5" s="1013"/>
      <c r="B5" s="1007"/>
      <c r="C5" s="1000" t="s">
        <v>495</v>
      </c>
      <c r="D5" s="1000"/>
      <c r="E5" s="965" t="s">
        <v>1915</v>
      </c>
      <c r="F5" s="1001"/>
      <c r="G5" s="652"/>
      <c r="H5" s="653"/>
      <c r="I5" s="653"/>
      <c r="J5" s="1006" t="s">
        <v>3058</v>
      </c>
      <c r="K5" s="1006"/>
      <c r="L5" s="1006" t="s">
        <v>3059</v>
      </c>
      <c r="M5" s="1006"/>
      <c r="N5" s="1006" t="s">
        <v>3060</v>
      </c>
      <c r="O5" s="1006"/>
      <c r="P5" s="1006" t="s">
        <v>3061</v>
      </c>
      <c r="Q5" s="1006"/>
      <c r="R5" s="1000" t="s">
        <v>3062</v>
      </c>
      <c r="S5" s="1000"/>
      <c r="T5" s="987" t="s">
        <v>2033</v>
      </c>
      <c r="U5" s="988"/>
      <c r="V5" s="989"/>
      <c r="W5" s="989"/>
      <c r="X5" s="990"/>
      <c r="Y5" s="988"/>
      <c r="Z5" s="989"/>
      <c r="AA5" s="989"/>
      <c r="AB5" s="990"/>
      <c r="AC5" s="494"/>
    </row>
    <row r="6" spans="1:29" s="451" customFormat="1" ht="46.5" customHeight="1">
      <c r="A6" s="1013"/>
      <c r="B6" s="1007"/>
      <c r="C6" s="488" t="s">
        <v>2889</v>
      </c>
      <c r="D6" s="444" t="s">
        <v>2890</v>
      </c>
      <c r="E6" s="488" t="s">
        <v>2891</v>
      </c>
      <c r="F6" s="444" t="s">
        <v>2892</v>
      </c>
      <c r="G6" s="647" t="s">
        <v>15</v>
      </c>
      <c r="H6" s="647" t="s">
        <v>3063</v>
      </c>
      <c r="I6" s="896" t="s">
        <v>3447</v>
      </c>
      <c r="J6" s="647" t="s">
        <v>3057</v>
      </c>
      <c r="K6" s="647" t="s">
        <v>1916</v>
      </c>
      <c r="L6" s="647" t="s">
        <v>3057</v>
      </c>
      <c r="M6" s="647" t="s">
        <v>1916</v>
      </c>
      <c r="N6" s="647" t="s">
        <v>3057</v>
      </c>
      <c r="O6" s="647" t="s">
        <v>1916</v>
      </c>
      <c r="P6" s="647" t="s">
        <v>3057</v>
      </c>
      <c r="Q6" s="647" t="s">
        <v>1916</v>
      </c>
      <c r="R6" s="647" t="s">
        <v>3057</v>
      </c>
      <c r="S6" s="647" t="s">
        <v>1916</v>
      </c>
      <c r="T6" s="1016"/>
      <c r="U6" s="452" t="s">
        <v>15</v>
      </c>
      <c r="V6" s="452" t="s">
        <v>2459</v>
      </c>
      <c r="W6" s="452" t="s">
        <v>1913</v>
      </c>
      <c r="X6" s="452" t="s">
        <v>1916</v>
      </c>
      <c r="Y6" s="452" t="s">
        <v>15</v>
      </c>
      <c r="Z6" s="452" t="s">
        <v>2459</v>
      </c>
      <c r="AA6" s="452" t="s">
        <v>1913</v>
      </c>
      <c r="AB6" s="452" t="s">
        <v>1916</v>
      </c>
      <c r="AC6" s="452" t="s">
        <v>1916</v>
      </c>
    </row>
    <row r="7" spans="1:29">
      <c r="A7" s="535" t="s">
        <v>945</v>
      </c>
      <c r="B7" s="536" t="s">
        <v>946</v>
      </c>
      <c r="C7" s="536"/>
      <c r="D7" s="536"/>
      <c r="E7" s="871">
        <f>SUM(E8:E19)</f>
        <v>0</v>
      </c>
      <c r="F7" s="871">
        <f>SUM(F8:F19)</f>
        <v>0</v>
      </c>
      <c r="G7" s="536"/>
      <c r="H7" s="536"/>
      <c r="I7" s="536"/>
      <c r="J7" s="536"/>
      <c r="K7" s="871">
        <f>SUM(K8:K19)</f>
        <v>0</v>
      </c>
      <c r="L7" s="872"/>
      <c r="M7" s="871">
        <f>SUM(M8:M19)</f>
        <v>0</v>
      </c>
      <c r="N7" s="872"/>
      <c r="O7" s="871">
        <f>SUM(O8:O19)</f>
        <v>0</v>
      </c>
      <c r="P7" s="872"/>
      <c r="Q7" s="871">
        <f>SUM(Q8:Q19)</f>
        <v>0</v>
      </c>
      <c r="R7" s="872"/>
      <c r="S7" s="871">
        <f>SUM(S8:S19)</f>
        <v>0</v>
      </c>
      <c r="T7" s="536"/>
      <c r="U7" s="536"/>
      <c r="V7" s="536"/>
      <c r="W7" s="536"/>
      <c r="X7" s="536"/>
      <c r="Y7" s="536"/>
      <c r="Z7" s="536"/>
      <c r="AA7" s="536"/>
      <c r="AB7" s="536"/>
      <c r="AC7" s="536"/>
    </row>
    <row r="8" spans="1:29">
      <c r="A8" s="508" t="s">
        <v>947</v>
      </c>
      <c r="B8" s="509" t="s">
        <v>948</v>
      </c>
      <c r="C8" s="509"/>
      <c r="D8" s="509"/>
      <c r="E8" s="509"/>
      <c r="F8" s="509"/>
      <c r="G8" s="509"/>
      <c r="H8" s="509"/>
      <c r="I8" s="509"/>
      <c r="J8" s="509"/>
      <c r="K8" s="435"/>
      <c r="L8" s="436"/>
      <c r="M8" s="435"/>
      <c r="N8" s="436"/>
      <c r="O8" s="435"/>
      <c r="P8" s="436"/>
      <c r="Q8" s="435"/>
      <c r="R8" s="436"/>
      <c r="S8" s="435"/>
      <c r="T8" s="509"/>
      <c r="U8" s="509"/>
      <c r="V8" s="509"/>
      <c r="W8" s="509"/>
      <c r="X8" s="509"/>
      <c r="Y8" s="509"/>
      <c r="Z8" s="509"/>
      <c r="AA8" s="509"/>
      <c r="AB8" s="509"/>
      <c r="AC8" s="509"/>
    </row>
    <row r="9" spans="1:29">
      <c r="A9" s="508" t="s">
        <v>949</v>
      </c>
      <c r="B9" s="509" t="s">
        <v>950</v>
      </c>
      <c r="C9" s="509"/>
      <c r="D9" s="509"/>
      <c r="E9" s="509"/>
      <c r="F9" s="509"/>
      <c r="G9" s="509"/>
      <c r="H9" s="509"/>
      <c r="I9" s="509">
        <f>H9/100000</f>
        <v>0</v>
      </c>
      <c r="J9" s="509"/>
      <c r="K9" s="435">
        <f>J9*I9</f>
        <v>0</v>
      </c>
      <c r="L9" s="436"/>
      <c r="M9" s="435">
        <f>L9*I9</f>
        <v>0</v>
      </c>
      <c r="N9" s="436"/>
      <c r="O9" s="435">
        <f>N9*I9</f>
        <v>0</v>
      </c>
      <c r="P9" s="436"/>
      <c r="Q9" s="435">
        <f>P9*I9</f>
        <v>0</v>
      </c>
      <c r="R9" s="436">
        <f t="shared" ref="R9:S19" si="0">J9+L9+N9+P9</f>
        <v>0</v>
      </c>
      <c r="S9" s="435">
        <f t="shared" si="0"/>
        <v>0</v>
      </c>
      <c r="T9" s="509"/>
      <c r="U9" s="509"/>
      <c r="V9" s="509"/>
      <c r="W9" s="509"/>
      <c r="X9" s="509"/>
      <c r="Y9" s="509"/>
      <c r="Z9" s="509"/>
      <c r="AA9" s="509"/>
      <c r="AB9" s="509"/>
      <c r="AC9" s="509"/>
    </row>
    <row r="10" spans="1:29">
      <c r="A10" s="508" t="s">
        <v>951</v>
      </c>
      <c r="B10" s="509" t="s">
        <v>952</v>
      </c>
      <c r="C10" s="509"/>
      <c r="D10" s="509"/>
      <c r="E10" s="509"/>
      <c r="F10" s="509"/>
      <c r="G10" s="509"/>
      <c r="H10" s="509"/>
      <c r="I10" s="509">
        <f t="shared" ref="I10:I19" si="1">H10/100000</f>
        <v>0</v>
      </c>
      <c r="J10" s="509"/>
      <c r="K10" s="435">
        <f>J10*I10</f>
        <v>0</v>
      </c>
      <c r="L10" s="436"/>
      <c r="M10" s="435">
        <f>L10*I10</f>
        <v>0</v>
      </c>
      <c r="N10" s="436"/>
      <c r="O10" s="435">
        <f>N10*I10</f>
        <v>0</v>
      </c>
      <c r="P10" s="436"/>
      <c r="Q10" s="435">
        <f>P10*I10</f>
        <v>0</v>
      </c>
      <c r="R10" s="436">
        <f t="shared" si="0"/>
        <v>0</v>
      </c>
      <c r="S10" s="435">
        <f t="shared" si="0"/>
        <v>0</v>
      </c>
      <c r="T10" s="509"/>
      <c r="U10" s="509"/>
      <c r="V10" s="509"/>
      <c r="W10" s="509"/>
      <c r="X10" s="509"/>
      <c r="Y10" s="509"/>
      <c r="Z10" s="509"/>
      <c r="AA10" s="509"/>
      <c r="AB10" s="509"/>
      <c r="AC10" s="509"/>
    </row>
    <row r="11" spans="1:29">
      <c r="A11" s="508" t="s">
        <v>953</v>
      </c>
      <c r="B11" s="509" t="s">
        <v>954</v>
      </c>
      <c r="C11" s="509"/>
      <c r="D11" s="509"/>
      <c r="E11" s="509"/>
      <c r="F11" s="509"/>
      <c r="G11" s="509"/>
      <c r="H11" s="509"/>
      <c r="I11" s="509">
        <f t="shared" si="1"/>
        <v>0</v>
      </c>
      <c r="J11" s="509"/>
      <c r="K11" s="435">
        <f>J11*I11</f>
        <v>0</v>
      </c>
      <c r="L11" s="436"/>
      <c r="M11" s="435">
        <f>L11*I11</f>
        <v>0</v>
      </c>
      <c r="N11" s="436"/>
      <c r="O11" s="435">
        <f>N11*I11</f>
        <v>0</v>
      </c>
      <c r="P11" s="436"/>
      <c r="Q11" s="435">
        <f>P11*I11</f>
        <v>0</v>
      </c>
      <c r="R11" s="436">
        <f t="shared" si="0"/>
        <v>0</v>
      </c>
      <c r="S11" s="435">
        <f t="shared" si="0"/>
        <v>0</v>
      </c>
      <c r="T11" s="509"/>
      <c r="U11" s="509"/>
      <c r="V11" s="509"/>
      <c r="W11" s="509"/>
      <c r="X11" s="509"/>
      <c r="Y11" s="509"/>
      <c r="Z11" s="509"/>
      <c r="AA11" s="509"/>
      <c r="AB11" s="509"/>
      <c r="AC11" s="509"/>
    </row>
    <row r="12" spans="1:29">
      <c r="A12" s="508" t="s">
        <v>955</v>
      </c>
      <c r="B12" s="510" t="s">
        <v>956</v>
      </c>
      <c r="C12" s="510"/>
      <c r="D12" s="510"/>
      <c r="E12" s="510"/>
      <c r="F12" s="510"/>
      <c r="G12" s="510"/>
      <c r="H12" s="510"/>
      <c r="I12" s="510"/>
      <c r="J12" s="510"/>
      <c r="K12" s="435"/>
      <c r="L12" s="436"/>
      <c r="M12" s="435"/>
      <c r="N12" s="436"/>
      <c r="O12" s="435"/>
      <c r="P12" s="436"/>
      <c r="Q12" s="435"/>
      <c r="R12" s="436"/>
      <c r="S12" s="435"/>
      <c r="T12" s="510"/>
      <c r="U12" s="510"/>
      <c r="V12" s="510"/>
      <c r="W12" s="510"/>
      <c r="X12" s="510"/>
      <c r="Y12" s="510"/>
      <c r="Z12" s="510"/>
      <c r="AA12" s="510"/>
      <c r="AB12" s="510"/>
      <c r="AC12" s="510"/>
    </row>
    <row r="13" spans="1:29">
      <c r="A13" s="508" t="s">
        <v>957</v>
      </c>
      <c r="B13" s="510" t="s">
        <v>958</v>
      </c>
      <c r="C13" s="510"/>
      <c r="D13" s="510"/>
      <c r="E13" s="510"/>
      <c r="F13" s="510"/>
      <c r="G13" s="510"/>
      <c r="H13" s="510"/>
      <c r="I13" s="509">
        <f t="shared" si="1"/>
        <v>0</v>
      </c>
      <c r="J13" s="510"/>
      <c r="K13" s="435">
        <f t="shared" ref="K13:K19" si="2">J13*I13</f>
        <v>0</v>
      </c>
      <c r="L13" s="436"/>
      <c r="M13" s="435">
        <f t="shared" ref="M13:M19" si="3">L13*I13</f>
        <v>0</v>
      </c>
      <c r="N13" s="436"/>
      <c r="O13" s="435">
        <f t="shared" ref="O13:O19" si="4">N13*I13</f>
        <v>0</v>
      </c>
      <c r="P13" s="436"/>
      <c r="Q13" s="435">
        <f t="shared" ref="Q13:Q19" si="5">P13*I13</f>
        <v>0</v>
      </c>
      <c r="R13" s="436">
        <f t="shared" si="0"/>
        <v>0</v>
      </c>
      <c r="S13" s="435">
        <f t="shared" si="0"/>
        <v>0</v>
      </c>
      <c r="T13" s="510"/>
      <c r="U13" s="510"/>
      <c r="V13" s="510"/>
      <c r="W13" s="510"/>
      <c r="X13" s="510"/>
      <c r="Y13" s="510"/>
      <c r="Z13" s="510"/>
      <c r="AA13" s="510"/>
      <c r="AB13" s="510"/>
      <c r="AC13" s="510"/>
    </row>
    <row r="14" spans="1:29">
      <c r="A14" s="508" t="s">
        <v>959</v>
      </c>
      <c r="B14" s="510" t="s">
        <v>960</v>
      </c>
      <c r="C14" s="510"/>
      <c r="D14" s="510"/>
      <c r="E14" s="510"/>
      <c r="F14" s="510"/>
      <c r="G14" s="510"/>
      <c r="H14" s="510"/>
      <c r="I14" s="509">
        <f t="shared" si="1"/>
        <v>0</v>
      </c>
      <c r="J14" s="510"/>
      <c r="K14" s="435">
        <f t="shared" si="2"/>
        <v>0</v>
      </c>
      <c r="L14" s="436"/>
      <c r="M14" s="435">
        <f t="shared" si="3"/>
        <v>0</v>
      </c>
      <c r="N14" s="436"/>
      <c r="O14" s="435">
        <f t="shared" si="4"/>
        <v>0</v>
      </c>
      <c r="P14" s="436"/>
      <c r="Q14" s="435">
        <f t="shared" si="5"/>
        <v>0</v>
      </c>
      <c r="R14" s="436">
        <f t="shared" si="0"/>
        <v>0</v>
      </c>
      <c r="S14" s="435">
        <f t="shared" si="0"/>
        <v>0</v>
      </c>
      <c r="T14" s="510"/>
      <c r="U14" s="510"/>
      <c r="V14" s="510"/>
      <c r="W14" s="510"/>
      <c r="X14" s="510"/>
      <c r="Y14" s="510"/>
      <c r="Z14" s="510"/>
      <c r="AA14" s="510"/>
      <c r="AB14" s="510"/>
      <c r="AC14" s="510"/>
    </row>
    <row r="15" spans="1:29">
      <c r="A15" s="508" t="s">
        <v>961</v>
      </c>
      <c r="B15" s="510" t="s">
        <v>962</v>
      </c>
      <c r="C15" s="510"/>
      <c r="D15" s="510"/>
      <c r="E15" s="510"/>
      <c r="F15" s="510"/>
      <c r="G15" s="510"/>
      <c r="H15" s="510"/>
      <c r="I15" s="509">
        <f t="shared" si="1"/>
        <v>0</v>
      </c>
      <c r="J15" s="510"/>
      <c r="K15" s="435">
        <f t="shared" si="2"/>
        <v>0</v>
      </c>
      <c r="L15" s="436"/>
      <c r="M15" s="435">
        <f t="shared" si="3"/>
        <v>0</v>
      </c>
      <c r="N15" s="436"/>
      <c r="O15" s="435">
        <f t="shared" si="4"/>
        <v>0</v>
      </c>
      <c r="P15" s="436"/>
      <c r="Q15" s="435">
        <f t="shared" si="5"/>
        <v>0</v>
      </c>
      <c r="R15" s="436">
        <f t="shared" si="0"/>
        <v>0</v>
      </c>
      <c r="S15" s="435">
        <f t="shared" si="0"/>
        <v>0</v>
      </c>
      <c r="T15" s="510"/>
      <c r="U15" s="510"/>
      <c r="V15" s="510"/>
      <c r="W15" s="510"/>
      <c r="X15" s="510"/>
      <c r="Y15" s="510"/>
      <c r="Z15" s="510"/>
      <c r="AA15" s="510"/>
      <c r="AB15" s="510"/>
      <c r="AC15" s="510"/>
    </row>
    <row r="16" spans="1:29">
      <c r="A16" s="508" t="s">
        <v>963</v>
      </c>
      <c r="B16" s="509" t="s">
        <v>964</v>
      </c>
      <c r="C16" s="509"/>
      <c r="D16" s="509"/>
      <c r="E16" s="509"/>
      <c r="F16" s="509"/>
      <c r="G16" s="509"/>
      <c r="H16" s="509"/>
      <c r="I16" s="509">
        <f t="shared" si="1"/>
        <v>0</v>
      </c>
      <c r="J16" s="509"/>
      <c r="K16" s="435">
        <f t="shared" si="2"/>
        <v>0</v>
      </c>
      <c r="L16" s="436"/>
      <c r="M16" s="435">
        <f t="shared" si="3"/>
        <v>0</v>
      </c>
      <c r="N16" s="436"/>
      <c r="O16" s="435">
        <f t="shared" si="4"/>
        <v>0</v>
      </c>
      <c r="P16" s="436"/>
      <c r="Q16" s="435">
        <f t="shared" si="5"/>
        <v>0</v>
      </c>
      <c r="R16" s="436">
        <f t="shared" si="0"/>
        <v>0</v>
      </c>
      <c r="S16" s="435">
        <f t="shared" si="0"/>
        <v>0</v>
      </c>
      <c r="T16" s="509"/>
      <c r="U16" s="509"/>
      <c r="V16" s="509"/>
      <c r="W16" s="509"/>
      <c r="X16" s="509"/>
      <c r="Y16" s="509"/>
      <c r="Z16" s="509"/>
      <c r="AA16" s="509"/>
      <c r="AB16" s="509"/>
      <c r="AC16" s="509"/>
    </row>
    <row r="17" spans="1:29">
      <c r="A17" s="508" t="s">
        <v>965</v>
      </c>
      <c r="B17" s="509" t="s">
        <v>966</v>
      </c>
      <c r="C17" s="509"/>
      <c r="D17" s="509"/>
      <c r="E17" s="509"/>
      <c r="F17" s="509"/>
      <c r="G17" s="509"/>
      <c r="H17" s="509"/>
      <c r="I17" s="509">
        <f t="shared" si="1"/>
        <v>0</v>
      </c>
      <c r="J17" s="509"/>
      <c r="K17" s="435">
        <f t="shared" si="2"/>
        <v>0</v>
      </c>
      <c r="L17" s="436"/>
      <c r="M17" s="435">
        <f t="shared" si="3"/>
        <v>0</v>
      </c>
      <c r="N17" s="436"/>
      <c r="O17" s="435">
        <f t="shared" si="4"/>
        <v>0</v>
      </c>
      <c r="P17" s="436"/>
      <c r="Q17" s="435">
        <f t="shared" si="5"/>
        <v>0</v>
      </c>
      <c r="R17" s="436">
        <f t="shared" si="0"/>
        <v>0</v>
      </c>
      <c r="S17" s="435">
        <f t="shared" si="0"/>
        <v>0</v>
      </c>
      <c r="T17" s="509"/>
      <c r="U17" s="509"/>
      <c r="V17" s="509"/>
      <c r="W17" s="509"/>
      <c r="X17" s="509"/>
      <c r="Y17" s="509"/>
      <c r="Z17" s="509"/>
      <c r="AA17" s="509"/>
      <c r="AB17" s="509"/>
      <c r="AC17" s="509"/>
    </row>
    <row r="18" spans="1:29">
      <c r="A18" s="513" t="s">
        <v>2524</v>
      </c>
      <c r="B18" s="528" t="s">
        <v>132</v>
      </c>
      <c r="C18" s="528"/>
      <c r="D18" s="528"/>
      <c r="E18" s="528"/>
      <c r="F18" s="528"/>
      <c r="G18" s="528"/>
      <c r="H18" s="528"/>
      <c r="I18" s="509">
        <f t="shared" si="1"/>
        <v>0</v>
      </c>
      <c r="J18" s="528"/>
      <c r="K18" s="435">
        <f t="shared" si="2"/>
        <v>0</v>
      </c>
      <c r="L18" s="436"/>
      <c r="M18" s="435">
        <f t="shared" si="3"/>
        <v>0</v>
      </c>
      <c r="N18" s="436"/>
      <c r="O18" s="435">
        <f t="shared" si="4"/>
        <v>0</v>
      </c>
      <c r="P18" s="436"/>
      <c r="Q18" s="435">
        <f t="shared" si="5"/>
        <v>0</v>
      </c>
      <c r="R18" s="436">
        <f t="shared" si="0"/>
        <v>0</v>
      </c>
      <c r="S18" s="435">
        <f t="shared" si="0"/>
        <v>0</v>
      </c>
      <c r="T18" s="528"/>
      <c r="U18" s="528"/>
      <c r="V18" s="528"/>
      <c r="W18" s="528"/>
      <c r="X18" s="528"/>
      <c r="Y18" s="528"/>
      <c r="Z18" s="528"/>
      <c r="AA18" s="528"/>
      <c r="AB18" s="528"/>
      <c r="AC18" s="528"/>
    </row>
    <row r="19" spans="1:29">
      <c r="A19" s="513" t="s">
        <v>2525</v>
      </c>
      <c r="B19" s="529" t="s">
        <v>2526</v>
      </c>
      <c r="C19" s="529"/>
      <c r="D19" s="529"/>
      <c r="E19" s="529"/>
      <c r="F19" s="529"/>
      <c r="G19" s="529"/>
      <c r="H19" s="529"/>
      <c r="I19" s="509">
        <f t="shared" si="1"/>
        <v>0</v>
      </c>
      <c r="J19" s="529"/>
      <c r="K19" s="435">
        <f t="shared" si="2"/>
        <v>0</v>
      </c>
      <c r="L19" s="436"/>
      <c r="M19" s="435">
        <f t="shared" si="3"/>
        <v>0</v>
      </c>
      <c r="N19" s="436"/>
      <c r="O19" s="435">
        <f t="shared" si="4"/>
        <v>0</v>
      </c>
      <c r="P19" s="436"/>
      <c r="Q19" s="435">
        <f t="shared" si="5"/>
        <v>0</v>
      </c>
      <c r="R19" s="436">
        <f t="shared" si="0"/>
        <v>0</v>
      </c>
      <c r="S19" s="435">
        <f t="shared" si="0"/>
        <v>0</v>
      </c>
      <c r="T19" s="529"/>
      <c r="U19" s="529"/>
      <c r="V19" s="529"/>
      <c r="W19" s="529"/>
      <c r="X19" s="529"/>
      <c r="Y19" s="529"/>
      <c r="Z19" s="529"/>
      <c r="AA19" s="529"/>
      <c r="AB19" s="529"/>
      <c r="AC19" s="529"/>
    </row>
    <row r="20" spans="1:29">
      <c r="A20" s="535" t="s">
        <v>1178</v>
      </c>
      <c r="B20" s="536" t="s">
        <v>1179</v>
      </c>
      <c r="C20" s="536"/>
      <c r="D20" s="536"/>
      <c r="E20" s="871">
        <f>E21+E37+E46+E50</f>
        <v>0</v>
      </c>
      <c r="F20" s="871">
        <f>F21+F37+F46+F50</f>
        <v>0</v>
      </c>
      <c r="G20" s="536"/>
      <c r="H20" s="536"/>
      <c r="I20" s="536"/>
      <c r="J20" s="536"/>
      <c r="K20" s="871">
        <f>K21+K37+K46+K50</f>
        <v>0</v>
      </c>
      <c r="L20" s="872"/>
      <c r="M20" s="871">
        <f>M21+M37+M46+M50</f>
        <v>0</v>
      </c>
      <c r="N20" s="872"/>
      <c r="O20" s="871">
        <f>O21+O37+O46+O50</f>
        <v>0</v>
      </c>
      <c r="P20" s="872"/>
      <c r="Q20" s="871">
        <f>Q21+Q37+Q46+Q50</f>
        <v>0</v>
      </c>
      <c r="R20" s="872"/>
      <c r="S20" s="871">
        <f>S21+S37+S46+S50</f>
        <v>0</v>
      </c>
      <c r="T20" s="536"/>
      <c r="U20" s="536"/>
      <c r="V20" s="536"/>
      <c r="W20" s="536"/>
      <c r="X20" s="536"/>
      <c r="Y20" s="536"/>
      <c r="Z20" s="536"/>
      <c r="AA20" s="536"/>
      <c r="AB20" s="536"/>
      <c r="AC20" s="536"/>
    </row>
    <row r="21" spans="1:29">
      <c r="A21" s="540" t="s">
        <v>1180</v>
      </c>
      <c r="B21" s="540" t="s">
        <v>1181</v>
      </c>
      <c r="C21" s="540"/>
      <c r="D21" s="540"/>
      <c r="E21" s="830">
        <f>SUM(E22:E36)</f>
        <v>0</v>
      </c>
      <c r="F21" s="830">
        <f>SUM(F22:F36)</f>
        <v>0</v>
      </c>
      <c r="G21" s="540"/>
      <c r="H21" s="540"/>
      <c r="I21" s="540"/>
      <c r="J21" s="540"/>
      <c r="K21" s="830">
        <f>SUM(K22:K36)</f>
        <v>0</v>
      </c>
      <c r="L21" s="540"/>
      <c r="M21" s="830">
        <f>SUM(M22:M36)</f>
        <v>0</v>
      </c>
      <c r="N21" s="540"/>
      <c r="O21" s="830">
        <f>SUM(O22:O36)</f>
        <v>0</v>
      </c>
      <c r="P21" s="540"/>
      <c r="Q21" s="830">
        <f>SUM(Q22:Q36)</f>
        <v>0</v>
      </c>
      <c r="R21" s="540"/>
      <c r="S21" s="830">
        <f>SUM(S22:S36)</f>
        <v>0</v>
      </c>
      <c r="T21" s="540"/>
      <c r="U21" s="540"/>
      <c r="V21" s="540"/>
      <c r="W21" s="540"/>
      <c r="X21" s="540"/>
      <c r="Y21" s="540"/>
      <c r="Z21" s="540"/>
      <c r="AA21" s="540"/>
      <c r="AB21" s="540"/>
      <c r="AC21" s="540"/>
    </row>
    <row r="22" spans="1:29" ht="24">
      <c r="A22" s="515" t="s">
        <v>1182</v>
      </c>
      <c r="B22" s="510" t="s">
        <v>2758</v>
      </c>
      <c r="C22" s="510"/>
      <c r="D22" s="510"/>
      <c r="E22" s="510"/>
      <c r="F22" s="510"/>
      <c r="G22" s="510"/>
      <c r="H22" s="510"/>
      <c r="I22" s="509">
        <f t="shared" ref="I22:I51" si="6">H22/100000</f>
        <v>0</v>
      </c>
      <c r="J22" s="510"/>
      <c r="K22" s="435">
        <f t="shared" ref="K22:K36" si="7">J22*I22</f>
        <v>0</v>
      </c>
      <c r="L22" s="436"/>
      <c r="M22" s="435">
        <f t="shared" ref="M22:M36" si="8">L22*I22</f>
        <v>0</v>
      </c>
      <c r="N22" s="436"/>
      <c r="O22" s="435">
        <f t="shared" ref="O22:O36" si="9">N22*I22</f>
        <v>0</v>
      </c>
      <c r="P22" s="436"/>
      <c r="Q22" s="435">
        <f t="shared" ref="Q22:Q36" si="10">P22*I22</f>
        <v>0</v>
      </c>
      <c r="R22" s="436">
        <f t="shared" ref="R22:S36" si="11">J22+L22+N22+P22</f>
        <v>0</v>
      </c>
      <c r="S22" s="435">
        <f t="shared" si="11"/>
        <v>0</v>
      </c>
      <c r="T22" s="510"/>
      <c r="U22" s="510"/>
      <c r="V22" s="510"/>
      <c r="W22" s="510"/>
      <c r="X22" s="510"/>
      <c r="Y22" s="510"/>
      <c r="Z22" s="510"/>
      <c r="AA22" s="510"/>
      <c r="AB22" s="510"/>
      <c r="AC22" s="510"/>
    </row>
    <row r="23" spans="1:29">
      <c r="A23" s="515" t="s">
        <v>1184</v>
      </c>
      <c r="B23" s="515" t="s">
        <v>1185</v>
      </c>
      <c r="C23" s="515"/>
      <c r="D23" s="515"/>
      <c r="E23" s="515"/>
      <c r="F23" s="515"/>
      <c r="G23" s="515"/>
      <c r="H23" s="515"/>
      <c r="I23" s="509">
        <f t="shared" si="6"/>
        <v>0</v>
      </c>
      <c r="J23" s="515"/>
      <c r="K23" s="435">
        <f t="shared" si="7"/>
        <v>0</v>
      </c>
      <c r="L23" s="436"/>
      <c r="M23" s="435">
        <f t="shared" si="8"/>
        <v>0</v>
      </c>
      <c r="N23" s="436"/>
      <c r="O23" s="435">
        <f t="shared" si="9"/>
        <v>0</v>
      </c>
      <c r="P23" s="436"/>
      <c r="Q23" s="435">
        <f t="shared" si="10"/>
        <v>0</v>
      </c>
      <c r="R23" s="436">
        <f t="shared" si="11"/>
        <v>0</v>
      </c>
      <c r="S23" s="435">
        <f t="shared" si="11"/>
        <v>0</v>
      </c>
      <c r="T23" s="515"/>
      <c r="U23" s="515"/>
      <c r="V23" s="515"/>
      <c r="W23" s="515"/>
      <c r="X23" s="515"/>
      <c r="Y23" s="515"/>
      <c r="Z23" s="515"/>
      <c r="AA23" s="515"/>
      <c r="AB23" s="515"/>
      <c r="AC23" s="515"/>
    </row>
    <row r="24" spans="1:29">
      <c r="A24" s="515" t="s">
        <v>1186</v>
      </c>
      <c r="B24" s="515" t="s">
        <v>1187</v>
      </c>
      <c r="C24" s="515"/>
      <c r="D24" s="515"/>
      <c r="E24" s="515"/>
      <c r="F24" s="515"/>
      <c r="G24" s="515"/>
      <c r="H24" s="515"/>
      <c r="I24" s="509">
        <f t="shared" si="6"/>
        <v>0</v>
      </c>
      <c r="J24" s="515"/>
      <c r="K24" s="435">
        <f t="shared" si="7"/>
        <v>0</v>
      </c>
      <c r="L24" s="436"/>
      <c r="M24" s="435">
        <f t="shared" si="8"/>
        <v>0</v>
      </c>
      <c r="N24" s="436"/>
      <c r="O24" s="435">
        <f t="shared" si="9"/>
        <v>0</v>
      </c>
      <c r="P24" s="436"/>
      <c r="Q24" s="435">
        <f t="shared" si="10"/>
        <v>0</v>
      </c>
      <c r="R24" s="436">
        <f t="shared" si="11"/>
        <v>0</v>
      </c>
      <c r="S24" s="435">
        <f t="shared" si="11"/>
        <v>0</v>
      </c>
      <c r="T24" s="515"/>
      <c r="U24" s="515"/>
      <c r="V24" s="515"/>
      <c r="W24" s="515"/>
      <c r="X24" s="515"/>
      <c r="Y24" s="515"/>
      <c r="Z24" s="515"/>
      <c r="AA24" s="515"/>
      <c r="AB24" s="515"/>
      <c r="AC24" s="515"/>
    </row>
    <row r="25" spans="1:29">
      <c r="A25" s="515" t="s">
        <v>1188</v>
      </c>
      <c r="B25" s="515" t="s">
        <v>1189</v>
      </c>
      <c r="C25" s="515"/>
      <c r="D25" s="515"/>
      <c r="E25" s="515"/>
      <c r="F25" s="515"/>
      <c r="G25" s="515"/>
      <c r="H25" s="515"/>
      <c r="I25" s="509">
        <f t="shared" si="6"/>
        <v>0</v>
      </c>
      <c r="J25" s="515"/>
      <c r="K25" s="435">
        <f t="shared" si="7"/>
        <v>0</v>
      </c>
      <c r="L25" s="436"/>
      <c r="M25" s="435">
        <f t="shared" si="8"/>
        <v>0</v>
      </c>
      <c r="N25" s="436"/>
      <c r="O25" s="435">
        <f t="shared" si="9"/>
        <v>0</v>
      </c>
      <c r="P25" s="436"/>
      <c r="Q25" s="435">
        <f t="shared" si="10"/>
        <v>0</v>
      </c>
      <c r="R25" s="436">
        <f t="shared" si="11"/>
        <v>0</v>
      </c>
      <c r="S25" s="435">
        <f t="shared" si="11"/>
        <v>0</v>
      </c>
      <c r="T25" s="515"/>
      <c r="U25" s="515"/>
      <c r="V25" s="515"/>
      <c r="W25" s="515"/>
      <c r="X25" s="515"/>
      <c r="Y25" s="515"/>
      <c r="Z25" s="515"/>
      <c r="AA25" s="515"/>
      <c r="AB25" s="515"/>
      <c r="AC25" s="515"/>
    </row>
    <row r="26" spans="1:29">
      <c r="A26" s="515" t="s">
        <v>2675</v>
      </c>
      <c r="B26" s="515" t="s">
        <v>1190</v>
      </c>
      <c r="C26" s="515"/>
      <c r="D26" s="515"/>
      <c r="E26" s="515"/>
      <c r="F26" s="515"/>
      <c r="G26" s="515"/>
      <c r="H26" s="515"/>
      <c r="I26" s="509">
        <f t="shared" si="6"/>
        <v>0</v>
      </c>
      <c r="J26" s="515"/>
      <c r="K26" s="435">
        <f t="shared" si="7"/>
        <v>0</v>
      </c>
      <c r="L26" s="436"/>
      <c r="M26" s="435">
        <f t="shared" si="8"/>
        <v>0</v>
      </c>
      <c r="N26" s="436"/>
      <c r="O26" s="435">
        <f t="shared" si="9"/>
        <v>0</v>
      </c>
      <c r="P26" s="436"/>
      <c r="Q26" s="435">
        <f t="shared" si="10"/>
        <v>0</v>
      </c>
      <c r="R26" s="436">
        <f t="shared" si="11"/>
        <v>0</v>
      </c>
      <c r="S26" s="435">
        <f t="shared" si="11"/>
        <v>0</v>
      </c>
      <c r="T26" s="515"/>
      <c r="U26" s="515"/>
      <c r="V26" s="515"/>
      <c r="W26" s="515"/>
      <c r="X26" s="515"/>
      <c r="Y26" s="515"/>
      <c r="Z26" s="515"/>
      <c r="AA26" s="515"/>
      <c r="AB26" s="515"/>
      <c r="AC26" s="515"/>
    </row>
    <row r="27" spans="1:29" ht="36">
      <c r="A27" s="515" t="s">
        <v>1191</v>
      </c>
      <c r="B27" s="530" t="s">
        <v>1192</v>
      </c>
      <c r="C27" s="530"/>
      <c r="D27" s="530"/>
      <c r="E27" s="530"/>
      <c r="F27" s="530"/>
      <c r="G27" s="530"/>
      <c r="H27" s="530"/>
      <c r="I27" s="509">
        <f t="shared" si="6"/>
        <v>0</v>
      </c>
      <c r="J27" s="530"/>
      <c r="K27" s="435">
        <f t="shared" si="7"/>
        <v>0</v>
      </c>
      <c r="L27" s="436"/>
      <c r="M27" s="435">
        <f t="shared" si="8"/>
        <v>0</v>
      </c>
      <c r="N27" s="436"/>
      <c r="O27" s="435">
        <f t="shared" si="9"/>
        <v>0</v>
      </c>
      <c r="P27" s="436"/>
      <c r="Q27" s="435">
        <f t="shared" si="10"/>
        <v>0</v>
      </c>
      <c r="R27" s="436">
        <f t="shared" si="11"/>
        <v>0</v>
      </c>
      <c r="S27" s="435">
        <f t="shared" si="11"/>
        <v>0</v>
      </c>
      <c r="T27" s="530"/>
      <c r="U27" s="530"/>
      <c r="V27" s="530"/>
      <c r="W27" s="530"/>
      <c r="X27" s="530"/>
      <c r="Y27" s="530"/>
      <c r="Z27" s="530"/>
      <c r="AA27" s="530"/>
      <c r="AB27" s="530"/>
      <c r="AC27" s="530"/>
    </row>
    <row r="28" spans="1:29">
      <c r="A28" s="515" t="s">
        <v>1193</v>
      </c>
      <c r="B28" s="530" t="s">
        <v>1194</v>
      </c>
      <c r="C28" s="530"/>
      <c r="D28" s="530"/>
      <c r="E28" s="530"/>
      <c r="F28" s="530"/>
      <c r="G28" s="530"/>
      <c r="H28" s="530"/>
      <c r="I28" s="509">
        <f t="shared" si="6"/>
        <v>0</v>
      </c>
      <c r="J28" s="530"/>
      <c r="K28" s="435">
        <f t="shared" si="7"/>
        <v>0</v>
      </c>
      <c r="L28" s="436"/>
      <c r="M28" s="435">
        <f t="shared" si="8"/>
        <v>0</v>
      </c>
      <c r="N28" s="436"/>
      <c r="O28" s="435">
        <f t="shared" si="9"/>
        <v>0</v>
      </c>
      <c r="P28" s="436"/>
      <c r="Q28" s="435">
        <f t="shared" si="10"/>
        <v>0</v>
      </c>
      <c r="R28" s="436">
        <f t="shared" si="11"/>
        <v>0</v>
      </c>
      <c r="S28" s="435">
        <f t="shared" si="11"/>
        <v>0</v>
      </c>
      <c r="T28" s="530"/>
      <c r="U28" s="530"/>
      <c r="V28" s="530"/>
      <c r="W28" s="530"/>
      <c r="X28" s="530"/>
      <c r="Y28" s="530"/>
      <c r="Z28" s="530"/>
      <c r="AA28" s="530"/>
      <c r="AB28" s="530"/>
      <c r="AC28" s="530"/>
    </row>
    <row r="29" spans="1:29">
      <c r="A29" s="515" t="s">
        <v>1195</v>
      </c>
      <c r="B29" s="530" t="s">
        <v>1196</v>
      </c>
      <c r="C29" s="530"/>
      <c r="D29" s="530"/>
      <c r="E29" s="530"/>
      <c r="F29" s="530"/>
      <c r="G29" s="530"/>
      <c r="H29" s="530"/>
      <c r="I29" s="509">
        <f t="shared" si="6"/>
        <v>0</v>
      </c>
      <c r="J29" s="530"/>
      <c r="K29" s="435">
        <f t="shared" si="7"/>
        <v>0</v>
      </c>
      <c r="L29" s="436"/>
      <c r="M29" s="435">
        <f t="shared" si="8"/>
        <v>0</v>
      </c>
      <c r="N29" s="436"/>
      <c r="O29" s="435">
        <f t="shared" si="9"/>
        <v>0</v>
      </c>
      <c r="P29" s="436"/>
      <c r="Q29" s="435">
        <f t="shared" si="10"/>
        <v>0</v>
      </c>
      <c r="R29" s="436">
        <f t="shared" si="11"/>
        <v>0</v>
      </c>
      <c r="S29" s="435">
        <f t="shared" si="11"/>
        <v>0</v>
      </c>
      <c r="T29" s="530"/>
      <c r="U29" s="530"/>
      <c r="V29" s="530"/>
      <c r="W29" s="530"/>
      <c r="X29" s="530"/>
      <c r="Y29" s="530"/>
      <c r="Z29" s="530"/>
      <c r="AA29" s="530"/>
      <c r="AB29" s="530"/>
      <c r="AC29" s="530"/>
    </row>
    <row r="30" spans="1:29">
      <c r="A30" s="515" t="s">
        <v>1197</v>
      </c>
      <c r="B30" s="530" t="s">
        <v>1198</v>
      </c>
      <c r="C30" s="530"/>
      <c r="D30" s="530"/>
      <c r="E30" s="530"/>
      <c r="F30" s="530"/>
      <c r="G30" s="530"/>
      <c r="H30" s="530"/>
      <c r="I30" s="509">
        <f t="shared" si="6"/>
        <v>0</v>
      </c>
      <c r="J30" s="530"/>
      <c r="K30" s="435">
        <f t="shared" si="7"/>
        <v>0</v>
      </c>
      <c r="L30" s="436"/>
      <c r="M30" s="435">
        <f t="shared" si="8"/>
        <v>0</v>
      </c>
      <c r="N30" s="436"/>
      <c r="O30" s="435">
        <f t="shared" si="9"/>
        <v>0</v>
      </c>
      <c r="P30" s="436"/>
      <c r="Q30" s="435">
        <f t="shared" si="10"/>
        <v>0</v>
      </c>
      <c r="R30" s="436">
        <f t="shared" si="11"/>
        <v>0</v>
      </c>
      <c r="S30" s="435">
        <f t="shared" si="11"/>
        <v>0</v>
      </c>
      <c r="T30" s="530"/>
      <c r="U30" s="530"/>
      <c r="V30" s="530"/>
      <c r="W30" s="530"/>
      <c r="X30" s="530"/>
      <c r="Y30" s="530"/>
      <c r="Z30" s="530"/>
      <c r="AA30" s="530"/>
      <c r="AB30" s="530"/>
      <c r="AC30" s="530"/>
    </row>
    <row r="31" spans="1:29">
      <c r="A31" s="515" t="s">
        <v>1199</v>
      </c>
      <c r="B31" s="530" t="s">
        <v>1200</v>
      </c>
      <c r="C31" s="530"/>
      <c r="D31" s="530"/>
      <c r="E31" s="530"/>
      <c r="F31" s="530"/>
      <c r="G31" s="530"/>
      <c r="H31" s="530"/>
      <c r="I31" s="509">
        <f t="shared" si="6"/>
        <v>0</v>
      </c>
      <c r="J31" s="530"/>
      <c r="K31" s="435">
        <f t="shared" si="7"/>
        <v>0</v>
      </c>
      <c r="L31" s="436"/>
      <c r="M31" s="435">
        <f t="shared" si="8"/>
        <v>0</v>
      </c>
      <c r="N31" s="436"/>
      <c r="O31" s="435">
        <f t="shared" si="9"/>
        <v>0</v>
      </c>
      <c r="P31" s="436"/>
      <c r="Q31" s="435">
        <f t="shared" si="10"/>
        <v>0</v>
      </c>
      <c r="R31" s="436">
        <f t="shared" si="11"/>
        <v>0</v>
      </c>
      <c r="S31" s="435">
        <f t="shared" si="11"/>
        <v>0</v>
      </c>
      <c r="T31" s="530"/>
      <c r="U31" s="530"/>
      <c r="V31" s="530"/>
      <c r="W31" s="530"/>
      <c r="X31" s="530"/>
      <c r="Y31" s="530"/>
      <c r="Z31" s="530"/>
      <c r="AA31" s="530"/>
      <c r="AB31" s="530"/>
      <c r="AC31" s="530"/>
    </row>
    <row r="32" spans="1:29" ht="24">
      <c r="A32" s="515" t="s">
        <v>1201</v>
      </c>
      <c r="B32" s="510" t="s">
        <v>2759</v>
      </c>
      <c r="C32" s="510"/>
      <c r="D32" s="510"/>
      <c r="E32" s="510"/>
      <c r="F32" s="510"/>
      <c r="G32" s="510"/>
      <c r="H32" s="510"/>
      <c r="I32" s="509">
        <f t="shared" si="6"/>
        <v>0</v>
      </c>
      <c r="J32" s="510"/>
      <c r="K32" s="435">
        <f t="shared" si="7"/>
        <v>0</v>
      </c>
      <c r="L32" s="436"/>
      <c r="M32" s="435">
        <f t="shared" si="8"/>
        <v>0</v>
      </c>
      <c r="N32" s="436"/>
      <c r="O32" s="435">
        <f t="shared" si="9"/>
        <v>0</v>
      </c>
      <c r="P32" s="436"/>
      <c r="Q32" s="435">
        <f t="shared" si="10"/>
        <v>0</v>
      </c>
      <c r="R32" s="436">
        <f t="shared" si="11"/>
        <v>0</v>
      </c>
      <c r="S32" s="435">
        <f t="shared" si="11"/>
        <v>0</v>
      </c>
      <c r="T32" s="510"/>
      <c r="U32" s="510"/>
      <c r="V32" s="510"/>
      <c r="W32" s="510"/>
      <c r="X32" s="510"/>
      <c r="Y32" s="510"/>
      <c r="Z32" s="510"/>
      <c r="AA32" s="510"/>
      <c r="AB32" s="510"/>
      <c r="AC32" s="510"/>
    </row>
    <row r="33" spans="1:29">
      <c r="A33" s="515" t="s">
        <v>1203</v>
      </c>
      <c r="B33" s="515" t="s">
        <v>1204</v>
      </c>
      <c r="C33" s="515"/>
      <c r="D33" s="515"/>
      <c r="E33" s="515"/>
      <c r="F33" s="515"/>
      <c r="G33" s="515"/>
      <c r="H33" s="515"/>
      <c r="I33" s="509">
        <f t="shared" si="6"/>
        <v>0</v>
      </c>
      <c r="J33" s="515"/>
      <c r="K33" s="435">
        <f t="shared" si="7"/>
        <v>0</v>
      </c>
      <c r="L33" s="436"/>
      <c r="M33" s="435">
        <f t="shared" si="8"/>
        <v>0</v>
      </c>
      <c r="N33" s="436"/>
      <c r="O33" s="435">
        <f t="shared" si="9"/>
        <v>0</v>
      </c>
      <c r="P33" s="436"/>
      <c r="Q33" s="435">
        <f t="shared" si="10"/>
        <v>0</v>
      </c>
      <c r="R33" s="436">
        <f t="shared" si="11"/>
        <v>0</v>
      </c>
      <c r="S33" s="435">
        <f t="shared" si="11"/>
        <v>0</v>
      </c>
      <c r="T33" s="515"/>
      <c r="U33" s="515"/>
      <c r="V33" s="515"/>
      <c r="W33" s="515"/>
      <c r="X33" s="515"/>
      <c r="Y33" s="515"/>
      <c r="Z33" s="515"/>
      <c r="AA33" s="515"/>
      <c r="AB33" s="515"/>
      <c r="AC33" s="515"/>
    </row>
    <row r="34" spans="1:29">
      <c r="A34" s="515" t="s">
        <v>1205</v>
      </c>
      <c r="B34" s="515" t="s">
        <v>1206</v>
      </c>
      <c r="C34" s="515"/>
      <c r="D34" s="515"/>
      <c r="E34" s="515"/>
      <c r="F34" s="515"/>
      <c r="G34" s="515"/>
      <c r="H34" s="515"/>
      <c r="I34" s="509">
        <f t="shared" si="6"/>
        <v>0</v>
      </c>
      <c r="J34" s="515"/>
      <c r="K34" s="435">
        <f t="shared" si="7"/>
        <v>0</v>
      </c>
      <c r="L34" s="436"/>
      <c r="M34" s="435">
        <f t="shared" si="8"/>
        <v>0</v>
      </c>
      <c r="N34" s="436"/>
      <c r="O34" s="435">
        <f t="shared" si="9"/>
        <v>0</v>
      </c>
      <c r="P34" s="436"/>
      <c r="Q34" s="435">
        <f t="shared" si="10"/>
        <v>0</v>
      </c>
      <c r="R34" s="436">
        <f t="shared" si="11"/>
        <v>0</v>
      </c>
      <c r="S34" s="435">
        <f t="shared" si="11"/>
        <v>0</v>
      </c>
      <c r="T34" s="515"/>
      <c r="U34" s="515"/>
      <c r="V34" s="515"/>
      <c r="W34" s="515"/>
      <c r="X34" s="515"/>
      <c r="Y34" s="515"/>
      <c r="Z34" s="515"/>
      <c r="AA34" s="515"/>
      <c r="AB34" s="515"/>
      <c r="AC34" s="515"/>
    </row>
    <row r="35" spans="1:29">
      <c r="A35" s="515" t="s">
        <v>1207</v>
      </c>
      <c r="B35" s="515" t="s">
        <v>1208</v>
      </c>
      <c r="C35" s="515"/>
      <c r="D35" s="515"/>
      <c r="E35" s="515"/>
      <c r="F35" s="515"/>
      <c r="G35" s="515"/>
      <c r="H35" s="515"/>
      <c r="I35" s="509">
        <f t="shared" si="6"/>
        <v>0</v>
      </c>
      <c r="J35" s="515"/>
      <c r="K35" s="435">
        <f t="shared" si="7"/>
        <v>0</v>
      </c>
      <c r="L35" s="436"/>
      <c r="M35" s="435">
        <f t="shared" si="8"/>
        <v>0</v>
      </c>
      <c r="N35" s="436"/>
      <c r="O35" s="435">
        <f t="shared" si="9"/>
        <v>0</v>
      </c>
      <c r="P35" s="436"/>
      <c r="Q35" s="435">
        <f t="shared" si="10"/>
        <v>0</v>
      </c>
      <c r="R35" s="436">
        <f t="shared" si="11"/>
        <v>0</v>
      </c>
      <c r="S35" s="435">
        <f t="shared" si="11"/>
        <v>0</v>
      </c>
      <c r="T35" s="515"/>
      <c r="U35" s="515"/>
      <c r="V35" s="515"/>
      <c r="W35" s="515"/>
      <c r="X35" s="515"/>
      <c r="Y35" s="515"/>
      <c r="Z35" s="515"/>
      <c r="AA35" s="515"/>
      <c r="AB35" s="515"/>
      <c r="AC35" s="515"/>
    </row>
    <row r="36" spans="1:29" ht="24">
      <c r="A36" s="515" t="s">
        <v>1209</v>
      </c>
      <c r="B36" s="515" t="s">
        <v>1210</v>
      </c>
      <c r="C36" s="515"/>
      <c r="D36" s="515"/>
      <c r="E36" s="515"/>
      <c r="F36" s="515"/>
      <c r="G36" s="515"/>
      <c r="H36" s="515"/>
      <c r="I36" s="509">
        <f t="shared" si="6"/>
        <v>0</v>
      </c>
      <c r="J36" s="515"/>
      <c r="K36" s="435">
        <f t="shared" si="7"/>
        <v>0</v>
      </c>
      <c r="L36" s="436"/>
      <c r="M36" s="435">
        <f t="shared" si="8"/>
        <v>0</v>
      </c>
      <c r="N36" s="436"/>
      <c r="O36" s="435">
        <f t="shared" si="9"/>
        <v>0</v>
      </c>
      <c r="P36" s="436"/>
      <c r="Q36" s="435">
        <f t="shared" si="10"/>
        <v>0</v>
      </c>
      <c r="R36" s="436">
        <f t="shared" si="11"/>
        <v>0</v>
      </c>
      <c r="S36" s="435">
        <f t="shared" si="11"/>
        <v>0</v>
      </c>
      <c r="T36" s="515"/>
      <c r="U36" s="515"/>
      <c r="V36" s="515"/>
      <c r="W36" s="515"/>
      <c r="X36" s="515"/>
      <c r="Y36" s="515"/>
      <c r="Z36" s="515"/>
      <c r="AA36" s="515"/>
      <c r="AB36" s="515"/>
      <c r="AC36" s="515"/>
    </row>
    <row r="37" spans="1:29">
      <c r="A37" s="540" t="s">
        <v>1211</v>
      </c>
      <c r="B37" s="540" t="s">
        <v>1212</v>
      </c>
      <c r="C37" s="540"/>
      <c r="D37" s="540"/>
      <c r="E37" s="830">
        <f>SUM(E38:E45)</f>
        <v>0</v>
      </c>
      <c r="F37" s="830">
        <f>SUM(F38:F45)</f>
        <v>0</v>
      </c>
      <c r="G37" s="540"/>
      <c r="H37" s="540"/>
      <c r="I37" s="540"/>
      <c r="J37" s="540"/>
      <c r="K37" s="830">
        <f>SUM(K38:K45)</f>
        <v>0</v>
      </c>
      <c r="L37" s="540"/>
      <c r="M37" s="830">
        <f>SUM(M38:M45)</f>
        <v>0</v>
      </c>
      <c r="N37" s="540"/>
      <c r="O37" s="830">
        <f>SUM(O38:O45)</f>
        <v>0</v>
      </c>
      <c r="P37" s="540"/>
      <c r="Q37" s="830">
        <f>SUM(Q38:Q45)</f>
        <v>0</v>
      </c>
      <c r="R37" s="540"/>
      <c r="S37" s="830">
        <f>SUM(S38:S45)</f>
        <v>0</v>
      </c>
      <c r="T37" s="540"/>
      <c r="U37" s="540"/>
      <c r="V37" s="540"/>
      <c r="W37" s="540"/>
      <c r="X37" s="540"/>
      <c r="Y37" s="540"/>
      <c r="Z37" s="540"/>
      <c r="AA37" s="540"/>
      <c r="AB37" s="540"/>
      <c r="AC37" s="540"/>
    </row>
    <row r="38" spans="1:29">
      <c r="A38" s="515" t="s">
        <v>1213</v>
      </c>
      <c r="B38" s="515" t="s">
        <v>1214</v>
      </c>
      <c r="C38" s="515"/>
      <c r="D38" s="515"/>
      <c r="E38" s="515"/>
      <c r="F38" s="515"/>
      <c r="G38" s="515"/>
      <c r="H38" s="515"/>
      <c r="I38" s="509">
        <f t="shared" si="6"/>
        <v>0</v>
      </c>
      <c r="J38" s="515"/>
      <c r="K38" s="435">
        <f t="shared" ref="K38:K45" si="12">J38*I38</f>
        <v>0</v>
      </c>
      <c r="L38" s="436"/>
      <c r="M38" s="435">
        <f t="shared" ref="M38:M45" si="13">L38*I38</f>
        <v>0</v>
      </c>
      <c r="N38" s="436"/>
      <c r="O38" s="435">
        <f t="shared" ref="O38:O45" si="14">N38*I38</f>
        <v>0</v>
      </c>
      <c r="P38" s="436"/>
      <c r="Q38" s="435">
        <f t="shared" ref="Q38:Q45" si="15">P38*I38</f>
        <v>0</v>
      </c>
      <c r="R38" s="436">
        <f t="shared" ref="R38:S45" si="16">J38+L38+N38+P38</f>
        <v>0</v>
      </c>
      <c r="S38" s="435">
        <f t="shared" si="16"/>
        <v>0</v>
      </c>
      <c r="T38" s="515"/>
      <c r="U38" s="515"/>
      <c r="V38" s="515"/>
      <c r="W38" s="515"/>
      <c r="X38" s="515"/>
      <c r="Y38" s="515"/>
      <c r="Z38" s="515"/>
      <c r="AA38" s="515"/>
      <c r="AB38" s="515"/>
      <c r="AC38" s="515"/>
    </row>
    <row r="39" spans="1:29">
      <c r="A39" s="515" t="s">
        <v>1215</v>
      </c>
      <c r="B39" s="515" t="s">
        <v>1216</v>
      </c>
      <c r="C39" s="515"/>
      <c r="D39" s="515"/>
      <c r="E39" s="515"/>
      <c r="F39" s="515"/>
      <c r="G39" s="515"/>
      <c r="H39" s="515"/>
      <c r="I39" s="509">
        <f t="shared" si="6"/>
        <v>0</v>
      </c>
      <c r="J39" s="515"/>
      <c r="K39" s="435">
        <f t="shared" si="12"/>
        <v>0</v>
      </c>
      <c r="L39" s="436"/>
      <c r="M39" s="435">
        <f t="shared" si="13"/>
        <v>0</v>
      </c>
      <c r="N39" s="436"/>
      <c r="O39" s="435">
        <f t="shared" si="14"/>
        <v>0</v>
      </c>
      <c r="P39" s="436"/>
      <c r="Q39" s="435">
        <f t="shared" si="15"/>
        <v>0</v>
      </c>
      <c r="R39" s="436">
        <f t="shared" si="16"/>
        <v>0</v>
      </c>
      <c r="S39" s="435">
        <f t="shared" si="16"/>
        <v>0</v>
      </c>
      <c r="T39" s="515"/>
      <c r="U39" s="515"/>
      <c r="V39" s="515"/>
      <c r="W39" s="515"/>
      <c r="X39" s="515"/>
      <c r="Y39" s="515"/>
      <c r="Z39" s="515"/>
      <c r="AA39" s="515"/>
      <c r="AB39" s="515"/>
      <c r="AC39" s="515"/>
    </row>
    <row r="40" spans="1:29">
      <c r="A40" s="515" t="s">
        <v>1217</v>
      </c>
      <c r="B40" s="515" t="s">
        <v>1218</v>
      </c>
      <c r="C40" s="515"/>
      <c r="D40" s="515"/>
      <c r="E40" s="515"/>
      <c r="F40" s="515"/>
      <c r="G40" s="515"/>
      <c r="H40" s="515"/>
      <c r="I40" s="509">
        <f t="shared" si="6"/>
        <v>0</v>
      </c>
      <c r="J40" s="515"/>
      <c r="K40" s="435">
        <f t="shared" si="12"/>
        <v>0</v>
      </c>
      <c r="L40" s="436"/>
      <c r="M40" s="435">
        <f t="shared" si="13"/>
        <v>0</v>
      </c>
      <c r="N40" s="436"/>
      <c r="O40" s="435">
        <f t="shared" si="14"/>
        <v>0</v>
      </c>
      <c r="P40" s="436"/>
      <c r="Q40" s="435">
        <f t="shared" si="15"/>
        <v>0</v>
      </c>
      <c r="R40" s="436">
        <f t="shared" si="16"/>
        <v>0</v>
      </c>
      <c r="S40" s="435">
        <f t="shared" si="16"/>
        <v>0</v>
      </c>
      <c r="T40" s="515"/>
      <c r="U40" s="515"/>
      <c r="V40" s="515"/>
      <c r="W40" s="515"/>
      <c r="X40" s="515"/>
      <c r="Y40" s="515"/>
      <c r="Z40" s="515"/>
      <c r="AA40" s="515"/>
      <c r="AB40" s="515"/>
      <c r="AC40" s="515"/>
    </row>
    <row r="41" spans="1:29">
      <c r="A41" s="515" t="s">
        <v>1219</v>
      </c>
      <c r="B41" s="515" t="s">
        <v>1220</v>
      </c>
      <c r="C41" s="515"/>
      <c r="D41" s="515"/>
      <c r="E41" s="515"/>
      <c r="F41" s="515"/>
      <c r="G41" s="515"/>
      <c r="H41" s="515"/>
      <c r="I41" s="509">
        <f t="shared" si="6"/>
        <v>0</v>
      </c>
      <c r="J41" s="515"/>
      <c r="K41" s="435">
        <f t="shared" si="12"/>
        <v>0</v>
      </c>
      <c r="L41" s="436"/>
      <c r="M41" s="435">
        <f t="shared" si="13"/>
        <v>0</v>
      </c>
      <c r="N41" s="436"/>
      <c r="O41" s="435">
        <f t="shared" si="14"/>
        <v>0</v>
      </c>
      <c r="P41" s="436"/>
      <c r="Q41" s="435">
        <f t="shared" si="15"/>
        <v>0</v>
      </c>
      <c r="R41" s="436">
        <f t="shared" si="16"/>
        <v>0</v>
      </c>
      <c r="S41" s="435">
        <f t="shared" si="16"/>
        <v>0</v>
      </c>
      <c r="T41" s="515"/>
      <c r="U41" s="515"/>
      <c r="V41" s="515"/>
      <c r="W41" s="515"/>
      <c r="X41" s="515"/>
      <c r="Y41" s="515"/>
      <c r="Z41" s="515"/>
      <c r="AA41" s="515"/>
      <c r="AB41" s="515"/>
      <c r="AC41" s="515"/>
    </row>
    <row r="42" spans="1:29">
      <c r="A42" s="513" t="s">
        <v>1221</v>
      </c>
      <c r="B42" s="509" t="s">
        <v>1222</v>
      </c>
      <c r="C42" s="509"/>
      <c r="D42" s="509"/>
      <c r="E42" s="509"/>
      <c r="F42" s="509"/>
      <c r="G42" s="509"/>
      <c r="H42" s="509"/>
      <c r="I42" s="509">
        <f t="shared" si="6"/>
        <v>0</v>
      </c>
      <c r="J42" s="509"/>
      <c r="K42" s="435">
        <f t="shared" si="12"/>
        <v>0</v>
      </c>
      <c r="L42" s="436"/>
      <c r="M42" s="435">
        <f t="shared" si="13"/>
        <v>0</v>
      </c>
      <c r="N42" s="436"/>
      <c r="O42" s="435">
        <f t="shared" si="14"/>
        <v>0</v>
      </c>
      <c r="P42" s="436"/>
      <c r="Q42" s="435">
        <f t="shared" si="15"/>
        <v>0</v>
      </c>
      <c r="R42" s="436">
        <f t="shared" si="16"/>
        <v>0</v>
      </c>
      <c r="S42" s="435">
        <f t="shared" si="16"/>
        <v>0</v>
      </c>
      <c r="T42" s="509"/>
      <c r="U42" s="509"/>
      <c r="V42" s="509"/>
      <c r="W42" s="509"/>
      <c r="X42" s="509"/>
      <c r="Y42" s="509"/>
      <c r="Z42" s="509"/>
      <c r="AA42" s="509"/>
      <c r="AB42" s="509"/>
      <c r="AC42" s="509"/>
    </row>
    <row r="43" spans="1:29">
      <c r="A43" s="513" t="s">
        <v>1223</v>
      </c>
      <c r="B43" s="509" t="s">
        <v>1224</v>
      </c>
      <c r="C43" s="509"/>
      <c r="D43" s="509"/>
      <c r="E43" s="509"/>
      <c r="F43" s="509"/>
      <c r="G43" s="509"/>
      <c r="H43" s="509"/>
      <c r="I43" s="509">
        <f t="shared" si="6"/>
        <v>0</v>
      </c>
      <c r="J43" s="509"/>
      <c r="K43" s="435">
        <f t="shared" si="12"/>
        <v>0</v>
      </c>
      <c r="L43" s="436"/>
      <c r="M43" s="435">
        <f t="shared" si="13"/>
        <v>0</v>
      </c>
      <c r="N43" s="436"/>
      <c r="O43" s="435">
        <f t="shared" si="14"/>
        <v>0</v>
      </c>
      <c r="P43" s="436"/>
      <c r="Q43" s="435">
        <f t="shared" si="15"/>
        <v>0</v>
      </c>
      <c r="R43" s="436">
        <f t="shared" si="16"/>
        <v>0</v>
      </c>
      <c r="S43" s="435">
        <f t="shared" si="16"/>
        <v>0</v>
      </c>
      <c r="T43" s="509"/>
      <c r="U43" s="509"/>
      <c r="V43" s="509"/>
      <c r="W43" s="509"/>
      <c r="X43" s="509"/>
      <c r="Y43" s="509"/>
      <c r="Z43" s="509"/>
      <c r="AA43" s="509"/>
      <c r="AB43" s="509"/>
      <c r="AC43" s="509"/>
    </row>
    <row r="44" spans="1:29">
      <c r="A44" s="513" t="s">
        <v>1225</v>
      </c>
      <c r="B44" s="509" t="s">
        <v>1226</v>
      </c>
      <c r="C44" s="509"/>
      <c r="D44" s="509"/>
      <c r="E44" s="509"/>
      <c r="F44" s="509"/>
      <c r="G44" s="509"/>
      <c r="H44" s="509"/>
      <c r="I44" s="509">
        <f t="shared" si="6"/>
        <v>0</v>
      </c>
      <c r="J44" s="509"/>
      <c r="K44" s="435">
        <f t="shared" si="12"/>
        <v>0</v>
      </c>
      <c r="L44" s="436"/>
      <c r="M44" s="435">
        <f t="shared" si="13"/>
        <v>0</v>
      </c>
      <c r="N44" s="436"/>
      <c r="O44" s="435">
        <f t="shared" si="14"/>
        <v>0</v>
      </c>
      <c r="P44" s="436"/>
      <c r="Q44" s="435">
        <f t="shared" si="15"/>
        <v>0</v>
      </c>
      <c r="R44" s="436">
        <f t="shared" si="16"/>
        <v>0</v>
      </c>
      <c r="S44" s="435">
        <f t="shared" si="16"/>
        <v>0</v>
      </c>
      <c r="T44" s="509"/>
      <c r="U44" s="509"/>
      <c r="V44" s="509"/>
      <c r="W44" s="509"/>
      <c r="X44" s="509"/>
      <c r="Y44" s="509"/>
      <c r="Z44" s="509"/>
      <c r="AA44" s="509"/>
      <c r="AB44" s="509"/>
      <c r="AC44" s="509"/>
    </row>
    <row r="45" spans="1:29">
      <c r="A45" s="513" t="s">
        <v>1227</v>
      </c>
      <c r="B45" s="510" t="s">
        <v>1228</v>
      </c>
      <c r="C45" s="510"/>
      <c r="D45" s="510"/>
      <c r="E45" s="510"/>
      <c r="F45" s="510"/>
      <c r="G45" s="510"/>
      <c r="H45" s="510"/>
      <c r="I45" s="509">
        <f t="shared" si="6"/>
        <v>0</v>
      </c>
      <c r="J45" s="510"/>
      <c r="K45" s="435">
        <f t="shared" si="12"/>
        <v>0</v>
      </c>
      <c r="L45" s="436"/>
      <c r="M45" s="435">
        <f t="shared" si="13"/>
        <v>0</v>
      </c>
      <c r="N45" s="436"/>
      <c r="O45" s="435">
        <f t="shared" si="14"/>
        <v>0</v>
      </c>
      <c r="P45" s="436"/>
      <c r="Q45" s="435">
        <f t="shared" si="15"/>
        <v>0</v>
      </c>
      <c r="R45" s="436">
        <f t="shared" si="16"/>
        <v>0</v>
      </c>
      <c r="S45" s="435">
        <f t="shared" si="16"/>
        <v>0</v>
      </c>
      <c r="T45" s="510"/>
      <c r="U45" s="510"/>
      <c r="V45" s="510"/>
      <c r="W45" s="510"/>
      <c r="X45" s="510"/>
      <c r="Y45" s="510"/>
      <c r="Z45" s="510"/>
      <c r="AA45" s="510"/>
      <c r="AB45" s="510"/>
      <c r="AC45" s="510"/>
    </row>
    <row r="46" spans="1:29">
      <c r="A46" s="540" t="s">
        <v>1229</v>
      </c>
      <c r="B46" s="539" t="s">
        <v>1230</v>
      </c>
      <c r="C46" s="539"/>
      <c r="D46" s="539"/>
      <c r="E46" s="830">
        <f>SUM(E47:E49)</f>
        <v>0</v>
      </c>
      <c r="F46" s="830">
        <f>SUM(F47:F49)</f>
        <v>0</v>
      </c>
      <c r="G46" s="539"/>
      <c r="H46" s="539"/>
      <c r="I46" s="539"/>
      <c r="J46" s="539"/>
      <c r="K46" s="830">
        <f>SUM(K47:K49)</f>
        <v>0</v>
      </c>
      <c r="L46" s="540"/>
      <c r="M46" s="830">
        <f>SUM(M47:M49)</f>
        <v>0</v>
      </c>
      <c r="N46" s="540"/>
      <c r="O46" s="830">
        <f>SUM(O47:O49)</f>
        <v>0</v>
      </c>
      <c r="P46" s="540"/>
      <c r="Q46" s="830">
        <f>SUM(Q47:Q49)</f>
        <v>0</v>
      </c>
      <c r="R46" s="540"/>
      <c r="S46" s="830">
        <f>SUM(S47:S49)</f>
        <v>0</v>
      </c>
      <c r="T46" s="539"/>
      <c r="U46" s="539"/>
      <c r="V46" s="539"/>
      <c r="W46" s="539"/>
      <c r="X46" s="539"/>
      <c r="Y46" s="539"/>
      <c r="Z46" s="539"/>
      <c r="AA46" s="539"/>
      <c r="AB46" s="539"/>
      <c r="AC46" s="539"/>
    </row>
    <row r="47" spans="1:29">
      <c r="A47" s="515" t="s">
        <v>1231</v>
      </c>
      <c r="B47" s="515" t="s">
        <v>1232</v>
      </c>
      <c r="C47" s="515"/>
      <c r="D47" s="515"/>
      <c r="E47" s="515"/>
      <c r="F47" s="515"/>
      <c r="G47" s="515"/>
      <c r="H47" s="515"/>
      <c r="I47" s="509">
        <f t="shared" si="6"/>
        <v>0</v>
      </c>
      <c r="J47" s="515"/>
      <c r="K47" s="435">
        <f>J47*I47</f>
        <v>0</v>
      </c>
      <c r="L47" s="436"/>
      <c r="M47" s="435">
        <f>L47*I47</f>
        <v>0</v>
      </c>
      <c r="N47" s="436"/>
      <c r="O47" s="435">
        <f>N47*I47</f>
        <v>0</v>
      </c>
      <c r="P47" s="436"/>
      <c r="Q47" s="435">
        <f>P47*I47</f>
        <v>0</v>
      </c>
      <c r="R47" s="436">
        <f t="shared" ref="R47:S49" si="17">J47+L47+N47+P47</f>
        <v>0</v>
      </c>
      <c r="S47" s="435">
        <f t="shared" si="17"/>
        <v>0</v>
      </c>
      <c r="T47" s="515"/>
      <c r="U47" s="515"/>
      <c r="V47" s="515"/>
      <c r="W47" s="515"/>
      <c r="X47" s="515"/>
      <c r="Y47" s="515"/>
      <c r="Z47" s="515"/>
      <c r="AA47" s="515"/>
      <c r="AB47" s="515"/>
      <c r="AC47" s="515"/>
    </row>
    <row r="48" spans="1:29">
      <c r="A48" s="515" t="s">
        <v>1233</v>
      </c>
      <c r="B48" s="515" t="s">
        <v>1234</v>
      </c>
      <c r="C48" s="515"/>
      <c r="D48" s="515"/>
      <c r="E48" s="515"/>
      <c r="F48" s="515"/>
      <c r="G48" s="515"/>
      <c r="H48" s="515"/>
      <c r="I48" s="509">
        <f t="shared" si="6"/>
        <v>0</v>
      </c>
      <c r="J48" s="515"/>
      <c r="K48" s="435">
        <f>J48*I48</f>
        <v>0</v>
      </c>
      <c r="L48" s="436"/>
      <c r="M48" s="435">
        <f>L48*I48</f>
        <v>0</v>
      </c>
      <c r="N48" s="436"/>
      <c r="O48" s="435">
        <f>N48*I48</f>
        <v>0</v>
      </c>
      <c r="P48" s="436"/>
      <c r="Q48" s="435">
        <f>P48*I48</f>
        <v>0</v>
      </c>
      <c r="R48" s="436">
        <f t="shared" si="17"/>
        <v>0</v>
      </c>
      <c r="S48" s="435">
        <f t="shared" si="17"/>
        <v>0</v>
      </c>
      <c r="T48" s="515"/>
      <c r="U48" s="515"/>
      <c r="V48" s="515"/>
      <c r="W48" s="515"/>
      <c r="X48" s="515"/>
      <c r="Y48" s="515"/>
      <c r="Z48" s="515"/>
      <c r="AA48" s="515"/>
      <c r="AB48" s="515"/>
      <c r="AC48" s="515"/>
    </row>
    <row r="49" spans="1:29">
      <c r="A49" s="515" t="s">
        <v>1235</v>
      </c>
      <c r="B49" s="515" t="s">
        <v>1236</v>
      </c>
      <c r="C49" s="515"/>
      <c r="D49" s="515"/>
      <c r="E49" s="515"/>
      <c r="F49" s="515"/>
      <c r="G49" s="515"/>
      <c r="H49" s="515"/>
      <c r="I49" s="509">
        <f t="shared" si="6"/>
        <v>0</v>
      </c>
      <c r="J49" s="515"/>
      <c r="K49" s="435">
        <f>J49*I49</f>
        <v>0</v>
      </c>
      <c r="L49" s="436"/>
      <c r="M49" s="435">
        <f>L49*I49</f>
        <v>0</v>
      </c>
      <c r="N49" s="436"/>
      <c r="O49" s="435">
        <f>N49*I49</f>
        <v>0</v>
      </c>
      <c r="P49" s="436"/>
      <c r="Q49" s="435">
        <f>P49*I49</f>
        <v>0</v>
      </c>
      <c r="R49" s="436">
        <f t="shared" si="17"/>
        <v>0</v>
      </c>
      <c r="S49" s="435">
        <f t="shared" si="17"/>
        <v>0</v>
      </c>
      <c r="T49" s="515"/>
      <c r="U49" s="515"/>
      <c r="V49" s="515"/>
      <c r="W49" s="515"/>
      <c r="X49" s="515"/>
      <c r="Y49" s="515"/>
      <c r="Z49" s="515"/>
      <c r="AA49" s="515"/>
      <c r="AB49" s="515"/>
      <c r="AC49" s="515"/>
    </row>
    <row r="50" spans="1:29">
      <c r="A50" s="540" t="s">
        <v>1229</v>
      </c>
      <c r="B50" s="540" t="s">
        <v>2526</v>
      </c>
      <c r="C50" s="540"/>
      <c r="D50" s="540"/>
      <c r="E50" s="830">
        <f>E51</f>
        <v>0</v>
      </c>
      <c r="F50" s="830">
        <f>F51</f>
        <v>0</v>
      </c>
      <c r="G50" s="540"/>
      <c r="H50" s="540"/>
      <c r="I50" s="540"/>
      <c r="J50" s="540"/>
      <c r="K50" s="830">
        <f>K51</f>
        <v>0</v>
      </c>
      <c r="L50" s="540"/>
      <c r="M50" s="830">
        <f>M51</f>
        <v>0</v>
      </c>
      <c r="N50" s="540"/>
      <c r="O50" s="830">
        <f>O51</f>
        <v>0</v>
      </c>
      <c r="P50" s="540"/>
      <c r="Q50" s="830">
        <f>Q51</f>
        <v>0</v>
      </c>
      <c r="R50" s="540"/>
      <c r="S50" s="830">
        <f>S51</f>
        <v>0</v>
      </c>
      <c r="T50" s="540"/>
      <c r="U50" s="540"/>
      <c r="V50" s="540"/>
      <c r="W50" s="540"/>
      <c r="X50" s="540"/>
      <c r="Y50" s="540"/>
      <c r="Z50" s="540"/>
      <c r="AA50" s="540"/>
      <c r="AB50" s="540"/>
      <c r="AC50" s="540"/>
    </row>
    <row r="51" spans="1:29">
      <c r="A51" s="560"/>
      <c r="B51" s="560"/>
      <c r="C51" s="560"/>
      <c r="D51" s="560"/>
      <c r="E51" s="560"/>
      <c r="F51" s="560"/>
      <c r="G51" s="560"/>
      <c r="H51" s="560"/>
      <c r="I51" s="509">
        <f t="shared" si="6"/>
        <v>0</v>
      </c>
      <c r="J51" s="560"/>
      <c r="K51" s="435">
        <f>J51*I51</f>
        <v>0</v>
      </c>
      <c r="L51" s="436"/>
      <c r="M51" s="435">
        <f>L51*I51</f>
        <v>0</v>
      </c>
      <c r="N51" s="436"/>
      <c r="O51" s="435">
        <f>N51*I51</f>
        <v>0</v>
      </c>
      <c r="P51" s="436"/>
      <c r="Q51" s="435">
        <f>P51*I51</f>
        <v>0</v>
      </c>
      <c r="R51" s="436">
        <f t="shared" ref="R51:S51" si="18">J51+L51+N51+P51</f>
        <v>0</v>
      </c>
      <c r="S51" s="435">
        <f t="shared" si="18"/>
        <v>0</v>
      </c>
      <c r="T51" s="560"/>
      <c r="U51" s="560"/>
      <c r="V51" s="560"/>
      <c r="W51" s="560"/>
      <c r="X51" s="560"/>
      <c r="Y51" s="560"/>
      <c r="Z51" s="560"/>
      <c r="AA51" s="560"/>
      <c r="AB51" s="560"/>
      <c r="AC51" s="560"/>
    </row>
    <row r="52" spans="1:29" ht="24">
      <c r="A52" s="535" t="s">
        <v>2847</v>
      </c>
      <c r="B52" s="536" t="s">
        <v>2855</v>
      </c>
      <c r="C52" s="536"/>
      <c r="D52" s="536"/>
      <c r="E52" s="871">
        <f>E53+E61</f>
        <v>0</v>
      </c>
      <c r="F52" s="871">
        <f>F53+F61</f>
        <v>0</v>
      </c>
      <c r="G52" s="536"/>
      <c r="H52" s="536"/>
      <c r="I52" s="536"/>
      <c r="J52" s="536"/>
      <c r="K52" s="871">
        <f>K53+K61</f>
        <v>0</v>
      </c>
      <c r="L52" s="872"/>
      <c r="M52" s="871">
        <f>M53+M61</f>
        <v>0</v>
      </c>
      <c r="N52" s="872"/>
      <c r="O52" s="871">
        <f>O53+O61</f>
        <v>0</v>
      </c>
      <c r="P52" s="872"/>
      <c r="Q52" s="871">
        <f>Q53+Q61</f>
        <v>0</v>
      </c>
      <c r="R52" s="872"/>
      <c r="S52" s="871">
        <f>S53+S61</f>
        <v>0</v>
      </c>
      <c r="T52" s="536"/>
      <c r="U52" s="536"/>
      <c r="V52" s="536"/>
      <c r="W52" s="536"/>
      <c r="X52" s="536"/>
      <c r="Y52" s="536"/>
      <c r="Z52" s="536"/>
      <c r="AA52" s="536"/>
      <c r="AB52" s="536"/>
      <c r="AC52" s="536"/>
    </row>
    <row r="53" spans="1:29" s="533" customFormat="1">
      <c r="A53" s="680" t="s">
        <v>3195</v>
      </c>
      <c r="B53" s="681" t="s">
        <v>3196</v>
      </c>
      <c r="C53" s="681"/>
      <c r="D53" s="681"/>
      <c r="E53" s="886">
        <f>SUM(E54:E60)</f>
        <v>0</v>
      </c>
      <c r="F53" s="886">
        <f>SUM(F54:F60)</f>
        <v>0</v>
      </c>
      <c r="G53" s="681"/>
      <c r="H53" s="681"/>
      <c r="I53" s="681"/>
      <c r="J53" s="681"/>
      <c r="K53" s="886">
        <f>SUM(K54:K60)</f>
        <v>0</v>
      </c>
      <c r="L53" s="887"/>
      <c r="M53" s="886">
        <f>SUM(M54:M60)</f>
        <v>0</v>
      </c>
      <c r="N53" s="887"/>
      <c r="O53" s="886">
        <f>SUM(O54:O60)</f>
        <v>0</v>
      </c>
      <c r="P53" s="887"/>
      <c r="Q53" s="886">
        <f>SUM(Q54:Q60)</f>
        <v>0</v>
      </c>
      <c r="R53" s="887"/>
      <c r="S53" s="886">
        <f>SUM(S54:S60)</f>
        <v>0</v>
      </c>
      <c r="T53" s="681"/>
      <c r="U53" s="532"/>
      <c r="V53" s="532"/>
      <c r="W53" s="532"/>
      <c r="X53" s="532"/>
      <c r="Y53" s="532"/>
      <c r="Z53" s="532"/>
      <c r="AA53" s="532"/>
      <c r="AB53" s="532"/>
      <c r="AC53" s="532"/>
    </row>
    <row r="54" spans="1:29" s="533" customFormat="1">
      <c r="A54" s="679" t="s">
        <v>3201</v>
      </c>
      <c r="B54" s="568" t="s">
        <v>3197</v>
      </c>
      <c r="C54" s="532"/>
      <c r="D54" s="532"/>
      <c r="E54" s="532"/>
      <c r="F54" s="532"/>
      <c r="G54" s="532"/>
      <c r="H54" s="532"/>
      <c r="I54" s="509">
        <f t="shared" ref="I54:I93" si="19">H54/100000</f>
        <v>0</v>
      </c>
      <c r="J54" s="532"/>
      <c r="K54" s="435">
        <f t="shared" ref="K54:K60" si="20">J54*I54</f>
        <v>0</v>
      </c>
      <c r="L54" s="436"/>
      <c r="M54" s="435">
        <f t="shared" ref="M54:M60" si="21">L54*I54</f>
        <v>0</v>
      </c>
      <c r="N54" s="436"/>
      <c r="O54" s="435">
        <f t="shared" ref="O54:O60" si="22">N54*I54</f>
        <v>0</v>
      </c>
      <c r="P54" s="436"/>
      <c r="Q54" s="435">
        <f t="shared" ref="Q54:Q60" si="23">P54*I54</f>
        <v>0</v>
      </c>
      <c r="R54" s="436">
        <f t="shared" ref="R54:S60" si="24">J54+L54+N54+P54</f>
        <v>0</v>
      </c>
      <c r="S54" s="435">
        <f t="shared" si="24"/>
        <v>0</v>
      </c>
      <c r="T54" s="532"/>
      <c r="U54" s="532"/>
      <c r="V54" s="532"/>
      <c r="W54" s="532"/>
      <c r="X54" s="532"/>
      <c r="Y54" s="532"/>
      <c r="Z54" s="532"/>
      <c r="AA54" s="532"/>
      <c r="AB54" s="532"/>
      <c r="AC54" s="532"/>
    </row>
    <row r="55" spans="1:29" s="533" customFormat="1">
      <c r="A55" s="679" t="s">
        <v>3202</v>
      </c>
      <c r="B55" s="568" t="s">
        <v>3198</v>
      </c>
      <c r="C55" s="532"/>
      <c r="D55" s="532"/>
      <c r="E55" s="532"/>
      <c r="F55" s="532"/>
      <c r="G55" s="532"/>
      <c r="H55" s="532"/>
      <c r="I55" s="509">
        <f t="shared" si="19"/>
        <v>0</v>
      </c>
      <c r="J55" s="532"/>
      <c r="K55" s="435">
        <f t="shared" si="20"/>
        <v>0</v>
      </c>
      <c r="L55" s="436"/>
      <c r="M55" s="435">
        <f t="shared" si="21"/>
        <v>0</v>
      </c>
      <c r="N55" s="436"/>
      <c r="O55" s="435">
        <f t="shared" si="22"/>
        <v>0</v>
      </c>
      <c r="P55" s="436"/>
      <c r="Q55" s="435">
        <f t="shared" si="23"/>
        <v>0</v>
      </c>
      <c r="R55" s="436">
        <f t="shared" si="24"/>
        <v>0</v>
      </c>
      <c r="S55" s="435">
        <f t="shared" si="24"/>
        <v>0</v>
      </c>
      <c r="T55" s="532"/>
      <c r="U55" s="532"/>
      <c r="V55" s="532"/>
      <c r="W55" s="532"/>
      <c r="X55" s="532"/>
      <c r="Y55" s="532"/>
      <c r="Z55" s="532"/>
      <c r="AA55" s="532"/>
      <c r="AB55" s="532"/>
      <c r="AC55" s="532"/>
    </row>
    <row r="56" spans="1:29" s="533" customFormat="1">
      <c r="A56" s="679" t="s">
        <v>3203</v>
      </c>
      <c r="B56" s="568" t="s">
        <v>3199</v>
      </c>
      <c r="C56" s="532"/>
      <c r="D56" s="532"/>
      <c r="E56" s="532"/>
      <c r="F56" s="532"/>
      <c r="G56" s="532"/>
      <c r="H56" s="532"/>
      <c r="I56" s="509">
        <f t="shared" si="19"/>
        <v>0</v>
      </c>
      <c r="J56" s="532"/>
      <c r="K56" s="435">
        <f t="shared" si="20"/>
        <v>0</v>
      </c>
      <c r="L56" s="436"/>
      <c r="M56" s="435">
        <f t="shared" si="21"/>
        <v>0</v>
      </c>
      <c r="N56" s="436"/>
      <c r="O56" s="435">
        <f t="shared" si="22"/>
        <v>0</v>
      </c>
      <c r="P56" s="436"/>
      <c r="Q56" s="435">
        <f t="shared" si="23"/>
        <v>0</v>
      </c>
      <c r="R56" s="436">
        <f t="shared" si="24"/>
        <v>0</v>
      </c>
      <c r="S56" s="435">
        <f t="shared" si="24"/>
        <v>0</v>
      </c>
      <c r="T56" s="532"/>
      <c r="U56" s="532"/>
      <c r="V56" s="532"/>
      <c r="W56" s="532"/>
      <c r="X56" s="532"/>
      <c r="Y56" s="532"/>
      <c r="Z56" s="532"/>
      <c r="AA56" s="532"/>
      <c r="AB56" s="532"/>
      <c r="AC56" s="532"/>
    </row>
    <row r="57" spans="1:29" s="533" customFormat="1">
      <c r="A57" s="679" t="s">
        <v>3204</v>
      </c>
      <c r="B57" s="568" t="s">
        <v>3200</v>
      </c>
      <c r="C57" s="532"/>
      <c r="D57" s="532"/>
      <c r="E57" s="532"/>
      <c r="F57" s="532"/>
      <c r="G57" s="532"/>
      <c r="H57" s="532"/>
      <c r="I57" s="509">
        <f t="shared" si="19"/>
        <v>0</v>
      </c>
      <c r="J57" s="532"/>
      <c r="K57" s="435">
        <f t="shared" si="20"/>
        <v>0</v>
      </c>
      <c r="L57" s="436"/>
      <c r="M57" s="435">
        <f t="shared" si="21"/>
        <v>0</v>
      </c>
      <c r="N57" s="436"/>
      <c r="O57" s="435">
        <f t="shared" si="22"/>
        <v>0</v>
      </c>
      <c r="P57" s="436"/>
      <c r="Q57" s="435">
        <f t="shared" si="23"/>
        <v>0</v>
      </c>
      <c r="R57" s="436">
        <f t="shared" si="24"/>
        <v>0</v>
      </c>
      <c r="S57" s="435">
        <f t="shared" si="24"/>
        <v>0</v>
      </c>
      <c r="T57" s="532"/>
      <c r="U57" s="532"/>
      <c r="V57" s="532"/>
      <c r="W57" s="532"/>
      <c r="X57" s="532"/>
      <c r="Y57" s="532"/>
      <c r="Z57" s="532"/>
      <c r="AA57" s="532"/>
      <c r="AB57" s="532"/>
      <c r="AC57" s="532"/>
    </row>
    <row r="58" spans="1:29" s="533" customFormat="1">
      <c r="A58" s="679" t="s">
        <v>3205</v>
      </c>
      <c r="B58" s="568"/>
      <c r="C58" s="532"/>
      <c r="D58" s="532"/>
      <c r="E58" s="532"/>
      <c r="F58" s="532"/>
      <c r="G58" s="532"/>
      <c r="H58" s="532"/>
      <c r="I58" s="509">
        <f t="shared" si="19"/>
        <v>0</v>
      </c>
      <c r="J58" s="532"/>
      <c r="K58" s="435">
        <f t="shared" si="20"/>
        <v>0</v>
      </c>
      <c r="L58" s="436"/>
      <c r="M58" s="435">
        <f t="shared" si="21"/>
        <v>0</v>
      </c>
      <c r="N58" s="436"/>
      <c r="O58" s="435">
        <f t="shared" si="22"/>
        <v>0</v>
      </c>
      <c r="P58" s="436"/>
      <c r="Q58" s="435">
        <f t="shared" si="23"/>
        <v>0</v>
      </c>
      <c r="R58" s="436">
        <f t="shared" si="24"/>
        <v>0</v>
      </c>
      <c r="S58" s="435">
        <f t="shared" si="24"/>
        <v>0</v>
      </c>
      <c r="T58" s="532"/>
      <c r="U58" s="532"/>
      <c r="V58" s="532"/>
      <c r="W58" s="532"/>
      <c r="X58" s="532"/>
      <c r="Y58" s="532"/>
      <c r="Z58" s="532"/>
      <c r="AA58" s="532"/>
      <c r="AB58" s="532"/>
      <c r="AC58" s="532"/>
    </row>
    <row r="59" spans="1:29" s="533" customFormat="1">
      <c r="A59" s="679" t="s">
        <v>3206</v>
      </c>
      <c r="B59" s="568"/>
      <c r="C59" s="532"/>
      <c r="D59" s="532"/>
      <c r="E59" s="532"/>
      <c r="F59" s="532"/>
      <c r="G59" s="532"/>
      <c r="H59" s="532"/>
      <c r="I59" s="509">
        <f t="shared" si="19"/>
        <v>0</v>
      </c>
      <c r="J59" s="532"/>
      <c r="K59" s="435">
        <f t="shared" si="20"/>
        <v>0</v>
      </c>
      <c r="L59" s="436"/>
      <c r="M59" s="435">
        <f t="shared" si="21"/>
        <v>0</v>
      </c>
      <c r="N59" s="436"/>
      <c r="O59" s="435">
        <f t="shared" si="22"/>
        <v>0</v>
      </c>
      <c r="P59" s="436"/>
      <c r="Q59" s="435">
        <f t="shared" si="23"/>
        <v>0</v>
      </c>
      <c r="R59" s="436">
        <f t="shared" si="24"/>
        <v>0</v>
      </c>
      <c r="S59" s="435">
        <f t="shared" si="24"/>
        <v>0</v>
      </c>
      <c r="T59" s="532"/>
      <c r="U59" s="532"/>
      <c r="V59" s="532"/>
      <c r="W59" s="532"/>
      <c r="X59" s="532"/>
      <c r="Y59" s="532"/>
      <c r="Z59" s="532"/>
      <c r="AA59" s="532"/>
      <c r="AB59" s="532"/>
      <c r="AC59" s="532"/>
    </row>
    <row r="60" spans="1:29" s="533" customFormat="1">
      <c r="A60" s="679" t="s">
        <v>3207</v>
      </c>
      <c r="B60" s="568"/>
      <c r="C60" s="532"/>
      <c r="D60" s="532"/>
      <c r="E60" s="532"/>
      <c r="F60" s="532"/>
      <c r="G60" s="532"/>
      <c r="H60" s="532"/>
      <c r="I60" s="509">
        <f t="shared" si="19"/>
        <v>0</v>
      </c>
      <c r="J60" s="532"/>
      <c r="K60" s="435">
        <f t="shared" si="20"/>
        <v>0</v>
      </c>
      <c r="L60" s="436"/>
      <c r="M60" s="435">
        <f t="shared" si="21"/>
        <v>0</v>
      </c>
      <c r="N60" s="436"/>
      <c r="O60" s="435">
        <f t="shared" si="22"/>
        <v>0</v>
      </c>
      <c r="P60" s="436"/>
      <c r="Q60" s="435">
        <f t="shared" si="23"/>
        <v>0</v>
      </c>
      <c r="R60" s="436">
        <f t="shared" si="24"/>
        <v>0</v>
      </c>
      <c r="S60" s="435">
        <f t="shared" si="24"/>
        <v>0</v>
      </c>
      <c r="T60" s="532"/>
      <c r="U60" s="532"/>
      <c r="V60" s="532"/>
      <c r="W60" s="532"/>
      <c r="X60" s="532"/>
      <c r="Y60" s="532"/>
      <c r="Z60" s="532"/>
      <c r="AA60" s="532"/>
      <c r="AB60" s="532"/>
      <c r="AC60" s="532"/>
    </row>
    <row r="61" spans="1:29" s="533" customFormat="1" ht="24">
      <c r="A61" s="680" t="s">
        <v>3214</v>
      </c>
      <c r="B61" s="681" t="s">
        <v>3208</v>
      </c>
      <c r="C61" s="681"/>
      <c r="D61" s="681"/>
      <c r="E61" s="886">
        <f>SUM(E62:E72)</f>
        <v>0</v>
      </c>
      <c r="F61" s="886">
        <f>SUM(F62:F72)</f>
        <v>0</v>
      </c>
      <c r="G61" s="681"/>
      <c r="H61" s="681"/>
      <c r="I61" s="681"/>
      <c r="J61" s="681"/>
      <c r="K61" s="886">
        <f>SUM(K62:K72)</f>
        <v>0</v>
      </c>
      <c r="L61" s="887"/>
      <c r="M61" s="886">
        <f>SUM(M62:M72)</f>
        <v>0</v>
      </c>
      <c r="N61" s="887"/>
      <c r="O61" s="886">
        <f>SUM(O62:O72)</f>
        <v>0</v>
      </c>
      <c r="P61" s="887"/>
      <c r="Q61" s="886">
        <f>SUM(Q62:Q72)</f>
        <v>0</v>
      </c>
      <c r="R61" s="887"/>
      <c r="S61" s="886">
        <f>SUM(S62:S72)</f>
        <v>0</v>
      </c>
      <c r="T61" s="681"/>
      <c r="U61" s="532"/>
      <c r="V61" s="532"/>
      <c r="W61" s="532"/>
      <c r="X61" s="532"/>
      <c r="Y61" s="532"/>
      <c r="Z61" s="532"/>
      <c r="AA61" s="532"/>
      <c r="AB61" s="532"/>
      <c r="AC61" s="532"/>
    </row>
    <row r="62" spans="1:29" s="533" customFormat="1">
      <c r="A62" s="679" t="s">
        <v>3215</v>
      </c>
      <c r="B62" s="568" t="s">
        <v>3209</v>
      </c>
      <c r="C62" s="532"/>
      <c r="D62" s="532"/>
      <c r="E62" s="532"/>
      <c r="F62" s="532"/>
      <c r="G62" s="532"/>
      <c r="H62" s="532"/>
      <c r="I62" s="509">
        <f t="shared" si="19"/>
        <v>0</v>
      </c>
      <c r="J62" s="532"/>
      <c r="K62" s="435">
        <f t="shared" ref="K62:K72" si="25">J62*I62</f>
        <v>0</v>
      </c>
      <c r="L62" s="436"/>
      <c r="M62" s="435">
        <f t="shared" ref="M62:M72" si="26">L62*I62</f>
        <v>0</v>
      </c>
      <c r="N62" s="436"/>
      <c r="O62" s="435">
        <f t="shared" ref="O62:O72" si="27">N62*I62</f>
        <v>0</v>
      </c>
      <c r="P62" s="436"/>
      <c r="Q62" s="435">
        <f t="shared" ref="Q62:Q72" si="28">P62*I62</f>
        <v>0</v>
      </c>
      <c r="R62" s="436">
        <f t="shared" ref="R62:S72" si="29">J62+L62+N62+P62</f>
        <v>0</v>
      </c>
      <c r="S62" s="435">
        <f t="shared" si="29"/>
        <v>0</v>
      </c>
      <c r="T62" s="532"/>
      <c r="U62" s="532"/>
      <c r="V62" s="532"/>
      <c r="W62" s="532"/>
      <c r="X62" s="532"/>
      <c r="Y62" s="532"/>
      <c r="Z62" s="532"/>
      <c r="AA62" s="532"/>
      <c r="AB62" s="532"/>
      <c r="AC62" s="532"/>
    </row>
    <row r="63" spans="1:29" s="533" customFormat="1">
      <c r="A63" s="679" t="s">
        <v>3216</v>
      </c>
      <c r="B63" s="568" t="s">
        <v>3210</v>
      </c>
      <c r="C63" s="532"/>
      <c r="D63" s="532"/>
      <c r="E63" s="532"/>
      <c r="F63" s="532"/>
      <c r="G63" s="532"/>
      <c r="H63" s="532"/>
      <c r="I63" s="509">
        <f t="shared" si="19"/>
        <v>0</v>
      </c>
      <c r="J63" s="532"/>
      <c r="K63" s="435">
        <f t="shared" si="25"/>
        <v>0</v>
      </c>
      <c r="L63" s="436"/>
      <c r="M63" s="435">
        <f t="shared" si="26"/>
        <v>0</v>
      </c>
      <c r="N63" s="436"/>
      <c r="O63" s="435">
        <f t="shared" si="27"/>
        <v>0</v>
      </c>
      <c r="P63" s="436"/>
      <c r="Q63" s="435">
        <f t="shared" si="28"/>
        <v>0</v>
      </c>
      <c r="R63" s="436">
        <f t="shared" si="29"/>
        <v>0</v>
      </c>
      <c r="S63" s="435">
        <f t="shared" si="29"/>
        <v>0</v>
      </c>
      <c r="T63" s="532"/>
      <c r="U63" s="532"/>
      <c r="V63" s="532"/>
      <c r="W63" s="532"/>
      <c r="X63" s="532"/>
      <c r="Y63" s="532"/>
      <c r="Z63" s="532"/>
      <c r="AA63" s="532"/>
      <c r="AB63" s="532"/>
      <c r="AC63" s="532"/>
    </row>
    <row r="64" spans="1:29" s="533" customFormat="1">
      <c r="A64" s="679" t="s">
        <v>3217</v>
      </c>
      <c r="B64" s="568" t="s">
        <v>3211</v>
      </c>
      <c r="C64" s="532"/>
      <c r="D64" s="532"/>
      <c r="E64" s="532"/>
      <c r="F64" s="532"/>
      <c r="G64" s="532"/>
      <c r="H64" s="532"/>
      <c r="I64" s="509">
        <f t="shared" si="19"/>
        <v>0</v>
      </c>
      <c r="J64" s="532"/>
      <c r="K64" s="435">
        <f t="shared" si="25"/>
        <v>0</v>
      </c>
      <c r="L64" s="436"/>
      <c r="M64" s="435">
        <f t="shared" si="26"/>
        <v>0</v>
      </c>
      <c r="N64" s="436"/>
      <c r="O64" s="435">
        <f t="shared" si="27"/>
        <v>0</v>
      </c>
      <c r="P64" s="436"/>
      <c r="Q64" s="435">
        <f t="shared" si="28"/>
        <v>0</v>
      </c>
      <c r="R64" s="436">
        <f t="shared" si="29"/>
        <v>0</v>
      </c>
      <c r="S64" s="435">
        <f t="shared" si="29"/>
        <v>0</v>
      </c>
      <c r="T64" s="532"/>
      <c r="U64" s="532"/>
      <c r="V64" s="532"/>
      <c r="W64" s="532"/>
      <c r="X64" s="532"/>
      <c r="Y64" s="532"/>
      <c r="Z64" s="532"/>
      <c r="AA64" s="532"/>
      <c r="AB64" s="532"/>
      <c r="AC64" s="532"/>
    </row>
    <row r="65" spans="1:29" s="533" customFormat="1">
      <c r="A65" s="679" t="s">
        <v>3218</v>
      </c>
      <c r="B65" s="568" t="s">
        <v>3212</v>
      </c>
      <c r="C65" s="532"/>
      <c r="D65" s="532"/>
      <c r="E65" s="532"/>
      <c r="F65" s="532"/>
      <c r="G65" s="532"/>
      <c r="H65" s="532"/>
      <c r="I65" s="509">
        <f t="shared" si="19"/>
        <v>0</v>
      </c>
      <c r="J65" s="532"/>
      <c r="K65" s="435">
        <f t="shared" si="25"/>
        <v>0</v>
      </c>
      <c r="L65" s="436"/>
      <c r="M65" s="435">
        <f t="shared" si="26"/>
        <v>0</v>
      </c>
      <c r="N65" s="436"/>
      <c r="O65" s="435">
        <f t="shared" si="27"/>
        <v>0</v>
      </c>
      <c r="P65" s="436"/>
      <c r="Q65" s="435">
        <f t="shared" si="28"/>
        <v>0</v>
      </c>
      <c r="R65" s="436">
        <f t="shared" si="29"/>
        <v>0</v>
      </c>
      <c r="S65" s="435">
        <f t="shared" si="29"/>
        <v>0</v>
      </c>
      <c r="T65" s="532"/>
      <c r="U65" s="532"/>
      <c r="V65" s="532"/>
      <c r="W65" s="532"/>
      <c r="X65" s="532"/>
      <c r="Y65" s="532"/>
      <c r="Z65" s="532"/>
      <c r="AA65" s="532"/>
      <c r="AB65" s="532"/>
      <c r="AC65" s="532"/>
    </row>
    <row r="66" spans="1:29" s="533" customFormat="1">
      <c r="A66" s="679" t="s">
        <v>3220</v>
      </c>
      <c r="B66" s="568" t="s">
        <v>3213</v>
      </c>
      <c r="C66" s="532"/>
      <c r="D66" s="532"/>
      <c r="E66" s="532"/>
      <c r="F66" s="532"/>
      <c r="G66" s="532"/>
      <c r="H66" s="532"/>
      <c r="I66" s="509">
        <f t="shared" si="19"/>
        <v>0</v>
      </c>
      <c r="J66" s="532"/>
      <c r="K66" s="435">
        <f t="shared" si="25"/>
        <v>0</v>
      </c>
      <c r="L66" s="436"/>
      <c r="M66" s="435">
        <f t="shared" si="26"/>
        <v>0</v>
      </c>
      <c r="N66" s="436"/>
      <c r="O66" s="435">
        <f t="shared" si="27"/>
        <v>0</v>
      </c>
      <c r="P66" s="436"/>
      <c r="Q66" s="435">
        <f t="shared" si="28"/>
        <v>0</v>
      </c>
      <c r="R66" s="436">
        <f t="shared" si="29"/>
        <v>0</v>
      </c>
      <c r="S66" s="435">
        <f t="shared" si="29"/>
        <v>0</v>
      </c>
      <c r="T66" s="532"/>
      <c r="U66" s="532"/>
      <c r="V66" s="532"/>
      <c r="W66" s="532"/>
      <c r="X66" s="532"/>
      <c r="Y66" s="532"/>
      <c r="Z66" s="532"/>
      <c r="AA66" s="532"/>
      <c r="AB66" s="532"/>
      <c r="AC66" s="532"/>
    </row>
    <row r="67" spans="1:29" s="533" customFormat="1">
      <c r="A67" s="679" t="s">
        <v>3222</v>
      </c>
      <c r="B67" s="568" t="s">
        <v>3221</v>
      </c>
      <c r="C67" s="532"/>
      <c r="D67" s="532"/>
      <c r="E67" s="532"/>
      <c r="F67" s="532"/>
      <c r="G67" s="532"/>
      <c r="H67" s="532"/>
      <c r="I67" s="509">
        <f t="shared" si="19"/>
        <v>0</v>
      </c>
      <c r="J67" s="532"/>
      <c r="K67" s="435">
        <f t="shared" si="25"/>
        <v>0</v>
      </c>
      <c r="L67" s="436"/>
      <c r="M67" s="435">
        <f t="shared" si="26"/>
        <v>0</v>
      </c>
      <c r="N67" s="436"/>
      <c r="O67" s="435">
        <f t="shared" si="27"/>
        <v>0</v>
      </c>
      <c r="P67" s="436"/>
      <c r="Q67" s="435">
        <f t="shared" si="28"/>
        <v>0</v>
      </c>
      <c r="R67" s="436">
        <f t="shared" si="29"/>
        <v>0</v>
      </c>
      <c r="S67" s="435">
        <f t="shared" si="29"/>
        <v>0</v>
      </c>
      <c r="T67" s="532"/>
      <c r="U67" s="532"/>
      <c r="V67" s="532"/>
      <c r="W67" s="532"/>
      <c r="X67" s="532"/>
      <c r="Y67" s="532"/>
      <c r="Z67" s="532"/>
      <c r="AA67" s="532"/>
      <c r="AB67" s="532"/>
      <c r="AC67" s="532"/>
    </row>
    <row r="68" spans="1:29">
      <c r="A68" s="679" t="s">
        <v>3223</v>
      </c>
      <c r="B68" s="568" t="s">
        <v>1061</v>
      </c>
      <c r="C68" s="532"/>
      <c r="D68" s="532"/>
      <c r="E68" s="532"/>
      <c r="F68" s="532"/>
      <c r="G68" s="532"/>
      <c r="H68" s="532"/>
      <c r="I68" s="509">
        <f t="shared" si="19"/>
        <v>0</v>
      </c>
      <c r="J68" s="532"/>
      <c r="K68" s="435">
        <f t="shared" si="25"/>
        <v>0</v>
      </c>
      <c r="L68" s="436"/>
      <c r="M68" s="435">
        <f t="shared" si="26"/>
        <v>0</v>
      </c>
      <c r="N68" s="436"/>
      <c r="O68" s="435">
        <f t="shared" si="27"/>
        <v>0</v>
      </c>
      <c r="P68" s="436"/>
      <c r="Q68" s="435">
        <f t="shared" si="28"/>
        <v>0</v>
      </c>
      <c r="R68" s="436">
        <f t="shared" si="29"/>
        <v>0</v>
      </c>
      <c r="S68" s="435">
        <f t="shared" si="29"/>
        <v>0</v>
      </c>
      <c r="T68" s="532"/>
      <c r="U68" s="532"/>
      <c r="V68" s="532"/>
      <c r="W68" s="532"/>
      <c r="X68" s="532"/>
      <c r="Y68" s="532"/>
      <c r="Z68" s="532"/>
      <c r="AA68" s="532"/>
      <c r="AB68" s="532"/>
      <c r="AC68" s="532"/>
    </row>
    <row r="69" spans="1:29">
      <c r="A69" s="679" t="s">
        <v>3219</v>
      </c>
      <c r="B69" s="568" t="s">
        <v>3200</v>
      </c>
      <c r="C69" s="532"/>
      <c r="D69" s="532"/>
      <c r="E69" s="532"/>
      <c r="F69" s="532"/>
      <c r="G69" s="532"/>
      <c r="H69" s="532"/>
      <c r="I69" s="509">
        <f t="shared" si="19"/>
        <v>0</v>
      </c>
      <c r="J69" s="532"/>
      <c r="K69" s="435">
        <f t="shared" si="25"/>
        <v>0</v>
      </c>
      <c r="L69" s="436"/>
      <c r="M69" s="435">
        <f t="shared" si="26"/>
        <v>0</v>
      </c>
      <c r="N69" s="436"/>
      <c r="O69" s="435">
        <f t="shared" si="27"/>
        <v>0</v>
      </c>
      <c r="P69" s="436"/>
      <c r="Q69" s="435">
        <f t="shared" si="28"/>
        <v>0</v>
      </c>
      <c r="R69" s="436">
        <f t="shared" si="29"/>
        <v>0</v>
      </c>
      <c r="S69" s="435">
        <f t="shared" si="29"/>
        <v>0</v>
      </c>
      <c r="T69" s="532"/>
      <c r="U69" s="532"/>
      <c r="V69" s="532"/>
      <c r="W69" s="532"/>
      <c r="X69" s="532"/>
      <c r="Y69" s="532"/>
      <c r="Z69" s="532"/>
      <c r="AA69" s="532"/>
      <c r="AB69" s="532"/>
      <c r="AC69" s="532"/>
    </row>
    <row r="70" spans="1:29">
      <c r="A70" s="679" t="s">
        <v>3224</v>
      </c>
      <c r="B70" s="568"/>
      <c r="C70" s="532"/>
      <c r="D70" s="532"/>
      <c r="E70" s="532"/>
      <c r="F70" s="532"/>
      <c r="G70" s="532"/>
      <c r="H70" s="532"/>
      <c r="I70" s="509">
        <f t="shared" si="19"/>
        <v>0</v>
      </c>
      <c r="J70" s="532"/>
      <c r="K70" s="435">
        <f t="shared" si="25"/>
        <v>0</v>
      </c>
      <c r="L70" s="436"/>
      <c r="M70" s="435">
        <f t="shared" si="26"/>
        <v>0</v>
      </c>
      <c r="N70" s="436"/>
      <c r="O70" s="435">
        <f t="shared" si="27"/>
        <v>0</v>
      </c>
      <c r="P70" s="436"/>
      <c r="Q70" s="435">
        <f t="shared" si="28"/>
        <v>0</v>
      </c>
      <c r="R70" s="436">
        <f t="shared" si="29"/>
        <v>0</v>
      </c>
      <c r="S70" s="435">
        <f t="shared" si="29"/>
        <v>0</v>
      </c>
      <c r="T70" s="532"/>
      <c r="U70" s="532"/>
      <c r="V70" s="532"/>
      <c r="W70" s="532"/>
      <c r="X70" s="532"/>
      <c r="Y70" s="532"/>
      <c r="Z70" s="532"/>
      <c r="AA70" s="532"/>
      <c r="AB70" s="532"/>
      <c r="AC70" s="532"/>
    </row>
    <row r="71" spans="1:29">
      <c r="A71" s="679" t="s">
        <v>3225</v>
      </c>
      <c r="B71" s="568"/>
      <c r="C71" s="532"/>
      <c r="D71" s="532"/>
      <c r="E71" s="532"/>
      <c r="F71" s="532"/>
      <c r="G71" s="532"/>
      <c r="H71" s="532"/>
      <c r="I71" s="509">
        <f t="shared" si="19"/>
        <v>0</v>
      </c>
      <c r="J71" s="532"/>
      <c r="K71" s="435">
        <f t="shared" si="25"/>
        <v>0</v>
      </c>
      <c r="L71" s="436"/>
      <c r="M71" s="435">
        <f t="shared" si="26"/>
        <v>0</v>
      </c>
      <c r="N71" s="436"/>
      <c r="O71" s="435">
        <f t="shared" si="27"/>
        <v>0</v>
      </c>
      <c r="P71" s="436"/>
      <c r="Q71" s="435">
        <f t="shared" si="28"/>
        <v>0</v>
      </c>
      <c r="R71" s="436">
        <f t="shared" si="29"/>
        <v>0</v>
      </c>
      <c r="S71" s="435">
        <f t="shared" si="29"/>
        <v>0</v>
      </c>
      <c r="T71" s="532"/>
      <c r="U71" s="532"/>
      <c r="V71" s="532"/>
      <c r="W71" s="532"/>
      <c r="X71" s="532"/>
      <c r="Y71" s="532"/>
      <c r="Z71" s="532"/>
      <c r="AA71" s="532"/>
      <c r="AB71" s="532"/>
      <c r="AC71" s="532"/>
    </row>
    <row r="72" spans="1:29">
      <c r="A72" s="679" t="s">
        <v>3226</v>
      </c>
      <c r="B72" s="568"/>
      <c r="C72" s="532"/>
      <c r="D72" s="532"/>
      <c r="E72" s="532"/>
      <c r="F72" s="532"/>
      <c r="G72" s="532"/>
      <c r="H72" s="532"/>
      <c r="I72" s="509">
        <f t="shared" si="19"/>
        <v>0</v>
      </c>
      <c r="J72" s="532"/>
      <c r="K72" s="435">
        <f t="shared" si="25"/>
        <v>0</v>
      </c>
      <c r="L72" s="436"/>
      <c r="M72" s="435">
        <f t="shared" si="26"/>
        <v>0</v>
      </c>
      <c r="N72" s="436"/>
      <c r="O72" s="435">
        <f t="shared" si="27"/>
        <v>0</v>
      </c>
      <c r="P72" s="436"/>
      <c r="Q72" s="435">
        <f t="shared" si="28"/>
        <v>0</v>
      </c>
      <c r="R72" s="436">
        <f t="shared" si="29"/>
        <v>0</v>
      </c>
      <c r="S72" s="435">
        <f t="shared" si="29"/>
        <v>0</v>
      </c>
      <c r="T72" s="532"/>
      <c r="U72" s="532"/>
      <c r="V72" s="532"/>
      <c r="W72" s="532"/>
      <c r="X72" s="532"/>
      <c r="Y72" s="532"/>
      <c r="Z72" s="532"/>
      <c r="AA72" s="532"/>
      <c r="AB72" s="532"/>
      <c r="AC72" s="532"/>
    </row>
    <row r="73" spans="1:29">
      <c r="A73" s="535" t="s">
        <v>2848</v>
      </c>
      <c r="B73" s="536" t="s">
        <v>2856</v>
      </c>
      <c r="C73" s="536"/>
      <c r="D73" s="536"/>
      <c r="E73" s="871">
        <f>SUM(E74:E75)</f>
        <v>0</v>
      </c>
      <c r="F73" s="871">
        <f>SUM(F74:F75)</f>
        <v>0</v>
      </c>
      <c r="G73" s="536"/>
      <c r="H73" s="536"/>
      <c r="I73" s="536"/>
      <c r="J73" s="536"/>
      <c r="K73" s="871">
        <f>SUM(K74:K75)</f>
        <v>0</v>
      </c>
      <c r="L73" s="872"/>
      <c r="M73" s="871">
        <f>SUM(M74:M75)</f>
        <v>0</v>
      </c>
      <c r="N73" s="872"/>
      <c r="O73" s="871">
        <f>SUM(O74:O75)</f>
        <v>0</v>
      </c>
      <c r="P73" s="872"/>
      <c r="Q73" s="871">
        <f>SUM(Q74:Q75)</f>
        <v>0</v>
      </c>
      <c r="R73" s="872"/>
      <c r="S73" s="871">
        <f>SUM(S74:S75)</f>
        <v>0</v>
      </c>
      <c r="T73" s="536"/>
      <c r="U73" s="536"/>
      <c r="V73" s="536"/>
      <c r="W73" s="536"/>
      <c r="X73" s="536"/>
      <c r="Y73" s="536"/>
      <c r="Z73" s="536"/>
      <c r="AA73" s="536"/>
      <c r="AB73" s="536"/>
      <c r="AC73" s="536"/>
    </row>
    <row r="74" spans="1:29">
      <c r="A74" s="531"/>
      <c r="B74" s="532"/>
      <c r="C74" s="532"/>
      <c r="D74" s="532"/>
      <c r="E74" s="532"/>
      <c r="F74" s="532"/>
      <c r="G74" s="532"/>
      <c r="H74" s="532"/>
      <c r="I74" s="509">
        <f t="shared" si="19"/>
        <v>0</v>
      </c>
      <c r="J74" s="532"/>
      <c r="K74" s="435">
        <f>J74*I74</f>
        <v>0</v>
      </c>
      <c r="L74" s="436"/>
      <c r="M74" s="435">
        <f>L74*I74</f>
        <v>0</v>
      </c>
      <c r="N74" s="436"/>
      <c r="O74" s="435">
        <f>N74*I74</f>
        <v>0</v>
      </c>
      <c r="P74" s="436"/>
      <c r="Q74" s="435">
        <f>P74*I74</f>
        <v>0</v>
      </c>
      <c r="R74" s="436">
        <f t="shared" ref="R74:S75" si="30">J74+L74+N74+P74</f>
        <v>0</v>
      </c>
      <c r="S74" s="435">
        <f t="shared" si="30"/>
        <v>0</v>
      </c>
      <c r="T74" s="532"/>
      <c r="U74" s="532"/>
      <c r="V74" s="532"/>
      <c r="W74" s="532"/>
      <c r="X74" s="532"/>
      <c r="Y74" s="532"/>
      <c r="Z74" s="532"/>
      <c r="AA74" s="532"/>
      <c r="AB74" s="532"/>
      <c r="AC74" s="532"/>
    </row>
    <row r="75" spans="1:29">
      <c r="A75" s="531"/>
      <c r="B75" s="532"/>
      <c r="C75" s="532"/>
      <c r="D75" s="532"/>
      <c r="E75" s="532"/>
      <c r="F75" s="532"/>
      <c r="G75" s="532"/>
      <c r="H75" s="532"/>
      <c r="I75" s="509">
        <f t="shared" si="19"/>
        <v>0</v>
      </c>
      <c r="J75" s="532"/>
      <c r="K75" s="435">
        <f>J75*I75</f>
        <v>0</v>
      </c>
      <c r="L75" s="436"/>
      <c r="M75" s="435">
        <f>L75*I75</f>
        <v>0</v>
      </c>
      <c r="N75" s="436"/>
      <c r="O75" s="435">
        <f>N75*I75</f>
        <v>0</v>
      </c>
      <c r="P75" s="436"/>
      <c r="Q75" s="435">
        <f>P75*I75</f>
        <v>0</v>
      </c>
      <c r="R75" s="436">
        <f t="shared" si="30"/>
        <v>0</v>
      </c>
      <c r="S75" s="435">
        <f t="shared" si="30"/>
        <v>0</v>
      </c>
      <c r="T75" s="532"/>
      <c r="U75" s="532"/>
      <c r="V75" s="532"/>
      <c r="W75" s="532"/>
      <c r="X75" s="532"/>
      <c r="Y75" s="532"/>
      <c r="Z75" s="532"/>
      <c r="AA75" s="532"/>
      <c r="AB75" s="532"/>
      <c r="AC75" s="532"/>
    </row>
    <row r="76" spans="1:29">
      <c r="A76" s="535" t="s">
        <v>2849</v>
      </c>
      <c r="B76" s="536" t="s">
        <v>2857</v>
      </c>
      <c r="C76" s="536"/>
      <c r="D76" s="536"/>
      <c r="E76" s="871">
        <f>SUM(E77:E78)</f>
        <v>0</v>
      </c>
      <c r="F76" s="871">
        <f>SUM(F77:F78)</f>
        <v>0</v>
      </c>
      <c r="G76" s="536"/>
      <c r="H76" s="536"/>
      <c r="I76" s="536"/>
      <c r="J76" s="536"/>
      <c r="K76" s="871">
        <f>SUM(K77:K78)</f>
        <v>0</v>
      </c>
      <c r="L76" s="872"/>
      <c r="M76" s="871">
        <f>SUM(M77:M78)</f>
        <v>0</v>
      </c>
      <c r="N76" s="872"/>
      <c r="O76" s="871">
        <f>SUM(O77:O78)</f>
        <v>0</v>
      </c>
      <c r="P76" s="872"/>
      <c r="Q76" s="871">
        <f>SUM(Q77:Q78)</f>
        <v>0</v>
      </c>
      <c r="R76" s="872"/>
      <c r="S76" s="871">
        <f>SUM(S77:S78)</f>
        <v>0</v>
      </c>
      <c r="T76" s="536"/>
      <c r="U76" s="536"/>
      <c r="V76" s="536"/>
      <c r="W76" s="536"/>
      <c r="X76" s="536"/>
      <c r="Y76" s="536"/>
      <c r="Z76" s="536"/>
      <c r="AA76" s="536"/>
      <c r="AB76" s="536"/>
      <c r="AC76" s="536"/>
    </row>
    <row r="77" spans="1:29" s="533" customFormat="1">
      <c r="A77" s="531"/>
      <c r="B77" s="532"/>
      <c r="C77" s="532"/>
      <c r="D77" s="532"/>
      <c r="E77" s="532"/>
      <c r="F77" s="532"/>
      <c r="G77" s="532"/>
      <c r="H77" s="532"/>
      <c r="I77" s="509">
        <f t="shared" si="19"/>
        <v>0</v>
      </c>
      <c r="J77" s="532"/>
      <c r="K77" s="435">
        <f>J77*I77</f>
        <v>0</v>
      </c>
      <c r="L77" s="436"/>
      <c r="M77" s="435">
        <f>L77*I77</f>
        <v>0</v>
      </c>
      <c r="N77" s="436"/>
      <c r="O77" s="435">
        <f>N77*I77</f>
        <v>0</v>
      </c>
      <c r="P77" s="436"/>
      <c r="Q77" s="435">
        <f>P77*I77</f>
        <v>0</v>
      </c>
      <c r="R77" s="436">
        <f t="shared" ref="R77:S78" si="31">J77+L77+N77+P77</f>
        <v>0</v>
      </c>
      <c r="S77" s="435">
        <f t="shared" si="31"/>
        <v>0</v>
      </c>
      <c r="T77" s="532"/>
      <c r="U77" s="532"/>
      <c r="V77" s="532"/>
      <c r="W77" s="532"/>
      <c r="X77" s="532"/>
      <c r="Y77" s="532"/>
      <c r="Z77" s="532"/>
      <c r="AA77" s="532"/>
      <c r="AB77" s="532"/>
      <c r="AC77" s="532"/>
    </row>
    <row r="78" spans="1:29" s="533" customFormat="1">
      <c r="A78" s="531"/>
      <c r="B78" s="532"/>
      <c r="C78" s="532"/>
      <c r="D78" s="532"/>
      <c r="E78" s="532"/>
      <c r="F78" s="532"/>
      <c r="G78" s="532"/>
      <c r="H78" s="532"/>
      <c r="I78" s="509">
        <f t="shared" si="19"/>
        <v>0</v>
      </c>
      <c r="J78" s="532"/>
      <c r="K78" s="435">
        <f>J78*I78</f>
        <v>0</v>
      </c>
      <c r="L78" s="436"/>
      <c r="M78" s="435">
        <f>L78*I78</f>
        <v>0</v>
      </c>
      <c r="N78" s="436"/>
      <c r="O78" s="435">
        <f>N78*I78</f>
        <v>0</v>
      </c>
      <c r="P78" s="436"/>
      <c r="Q78" s="435">
        <f>P78*I78</f>
        <v>0</v>
      </c>
      <c r="R78" s="436">
        <f t="shared" si="31"/>
        <v>0</v>
      </c>
      <c r="S78" s="435">
        <f t="shared" si="31"/>
        <v>0</v>
      </c>
      <c r="T78" s="532"/>
      <c r="U78" s="532"/>
      <c r="V78" s="532"/>
      <c r="W78" s="532"/>
      <c r="X78" s="532"/>
      <c r="Y78" s="532"/>
      <c r="Z78" s="532"/>
      <c r="AA78" s="532"/>
      <c r="AB78" s="532"/>
      <c r="AC78" s="532"/>
    </row>
    <row r="79" spans="1:29">
      <c r="A79" s="535" t="s">
        <v>2850</v>
      </c>
      <c r="B79" s="536" t="s">
        <v>2858</v>
      </c>
      <c r="C79" s="536"/>
      <c r="D79" s="536"/>
      <c r="E79" s="871">
        <f>SUM(E80:E81)</f>
        <v>0</v>
      </c>
      <c r="F79" s="871">
        <f>SUM(F80:F81)</f>
        <v>0</v>
      </c>
      <c r="G79" s="536"/>
      <c r="H79" s="536"/>
      <c r="I79" s="536"/>
      <c r="J79" s="536"/>
      <c r="K79" s="871">
        <f>SUM(K80:K81)</f>
        <v>0</v>
      </c>
      <c r="L79" s="872"/>
      <c r="M79" s="871">
        <f>SUM(M80:M81)</f>
        <v>0</v>
      </c>
      <c r="N79" s="872"/>
      <c r="O79" s="871">
        <f>SUM(O80:O81)</f>
        <v>0</v>
      </c>
      <c r="P79" s="872"/>
      <c r="Q79" s="871">
        <f>SUM(Q80:Q81)</f>
        <v>0</v>
      </c>
      <c r="R79" s="872"/>
      <c r="S79" s="871">
        <f>SUM(S80:S81)</f>
        <v>0</v>
      </c>
      <c r="T79" s="536"/>
      <c r="U79" s="536"/>
      <c r="V79" s="536"/>
      <c r="W79" s="536"/>
      <c r="X79" s="536"/>
      <c r="Y79" s="536"/>
      <c r="Z79" s="536"/>
      <c r="AA79" s="536"/>
      <c r="AB79" s="536"/>
      <c r="AC79" s="536"/>
    </row>
    <row r="80" spans="1:29" s="533" customFormat="1">
      <c r="A80" s="531"/>
      <c r="B80" s="532"/>
      <c r="C80" s="532"/>
      <c r="D80" s="532"/>
      <c r="E80" s="532"/>
      <c r="F80" s="532"/>
      <c r="G80" s="532"/>
      <c r="H80" s="532"/>
      <c r="I80" s="509">
        <f t="shared" si="19"/>
        <v>0</v>
      </c>
      <c r="J80" s="532"/>
      <c r="K80" s="435">
        <f>J80*I80</f>
        <v>0</v>
      </c>
      <c r="L80" s="436"/>
      <c r="M80" s="435">
        <f>L80*I80</f>
        <v>0</v>
      </c>
      <c r="N80" s="436"/>
      <c r="O80" s="435">
        <f>N80*I80</f>
        <v>0</v>
      </c>
      <c r="P80" s="436"/>
      <c r="Q80" s="435">
        <f>P80*I80</f>
        <v>0</v>
      </c>
      <c r="R80" s="436">
        <f t="shared" ref="R80:S81" si="32">J80+L80+N80+P80</f>
        <v>0</v>
      </c>
      <c r="S80" s="435">
        <f t="shared" si="32"/>
        <v>0</v>
      </c>
      <c r="T80" s="532"/>
      <c r="U80" s="532"/>
      <c r="V80" s="532"/>
      <c r="W80" s="532"/>
      <c r="X80" s="532"/>
      <c r="Y80" s="532"/>
      <c r="Z80" s="532"/>
      <c r="AA80" s="532"/>
      <c r="AB80" s="532"/>
      <c r="AC80" s="532"/>
    </row>
    <row r="81" spans="1:29" s="533" customFormat="1">
      <c r="A81" s="531"/>
      <c r="B81" s="532"/>
      <c r="C81" s="532"/>
      <c r="D81" s="532"/>
      <c r="E81" s="532"/>
      <c r="F81" s="532"/>
      <c r="G81" s="532"/>
      <c r="H81" s="532"/>
      <c r="I81" s="509">
        <f t="shared" si="19"/>
        <v>0</v>
      </c>
      <c r="J81" s="532"/>
      <c r="K81" s="435">
        <f>J81*I81</f>
        <v>0</v>
      </c>
      <c r="L81" s="436"/>
      <c r="M81" s="435">
        <f>L81*I81</f>
        <v>0</v>
      </c>
      <c r="N81" s="436"/>
      <c r="O81" s="435">
        <f>N81*I81</f>
        <v>0</v>
      </c>
      <c r="P81" s="436"/>
      <c r="Q81" s="435">
        <f>P81*I81</f>
        <v>0</v>
      </c>
      <c r="R81" s="436">
        <f t="shared" si="32"/>
        <v>0</v>
      </c>
      <c r="S81" s="435">
        <f t="shared" si="32"/>
        <v>0</v>
      </c>
      <c r="T81" s="532"/>
      <c r="U81" s="532"/>
      <c r="V81" s="532"/>
      <c r="W81" s="532"/>
      <c r="X81" s="532"/>
      <c r="Y81" s="532"/>
      <c r="Z81" s="532"/>
      <c r="AA81" s="532"/>
      <c r="AB81" s="532"/>
      <c r="AC81" s="532"/>
    </row>
    <row r="82" spans="1:29">
      <c r="A82" s="535" t="s">
        <v>2851</v>
      </c>
      <c r="B82" s="536" t="s">
        <v>2859</v>
      </c>
      <c r="C82" s="536"/>
      <c r="D82" s="536"/>
      <c r="E82" s="871">
        <f>SUM(E83:E84)</f>
        <v>0</v>
      </c>
      <c r="F82" s="871">
        <f>SUM(F83:F84)</f>
        <v>0</v>
      </c>
      <c r="G82" s="536"/>
      <c r="H82" s="536"/>
      <c r="I82" s="536"/>
      <c r="J82" s="536"/>
      <c r="K82" s="871">
        <f>SUM(K83:K84)</f>
        <v>0</v>
      </c>
      <c r="L82" s="872"/>
      <c r="M82" s="871">
        <f>SUM(M83:M84)</f>
        <v>0</v>
      </c>
      <c r="N82" s="872"/>
      <c r="O82" s="871">
        <f>SUM(O83:O84)</f>
        <v>0</v>
      </c>
      <c r="P82" s="872"/>
      <c r="Q82" s="871">
        <f>SUM(Q83:Q84)</f>
        <v>0</v>
      </c>
      <c r="R82" s="872"/>
      <c r="S82" s="871">
        <f>SUM(S83:S84)</f>
        <v>0</v>
      </c>
      <c r="T82" s="536"/>
      <c r="U82" s="536"/>
      <c r="V82" s="536"/>
      <c r="W82" s="536"/>
      <c r="X82" s="536"/>
      <c r="Y82" s="536"/>
      <c r="Z82" s="536"/>
      <c r="AA82" s="536"/>
      <c r="AB82" s="536"/>
      <c r="AC82" s="536"/>
    </row>
    <row r="83" spans="1:29" s="533" customFormat="1">
      <c r="A83" s="531"/>
      <c r="B83" s="532"/>
      <c r="C83" s="532"/>
      <c r="D83" s="532"/>
      <c r="E83" s="532"/>
      <c r="F83" s="532"/>
      <c r="G83" s="532"/>
      <c r="H83" s="532"/>
      <c r="I83" s="509">
        <f t="shared" si="19"/>
        <v>0</v>
      </c>
      <c r="J83" s="532"/>
      <c r="K83" s="435">
        <f>J83*I83</f>
        <v>0</v>
      </c>
      <c r="L83" s="436"/>
      <c r="M83" s="435">
        <f>L83*I83</f>
        <v>0</v>
      </c>
      <c r="N83" s="436"/>
      <c r="O83" s="435">
        <f>N83*I83</f>
        <v>0</v>
      </c>
      <c r="P83" s="436"/>
      <c r="Q83" s="435">
        <f>P83*I83</f>
        <v>0</v>
      </c>
      <c r="R83" s="436">
        <f t="shared" ref="R83:S84" si="33">J83+L83+N83+P83</f>
        <v>0</v>
      </c>
      <c r="S83" s="435">
        <f t="shared" si="33"/>
        <v>0</v>
      </c>
      <c r="T83" s="532"/>
      <c r="U83" s="532"/>
      <c r="V83" s="532"/>
      <c r="W83" s="532"/>
      <c r="X83" s="532"/>
      <c r="Y83" s="532"/>
      <c r="Z83" s="532"/>
      <c r="AA83" s="532"/>
      <c r="AB83" s="532"/>
      <c r="AC83" s="532"/>
    </row>
    <row r="84" spans="1:29" s="533" customFormat="1">
      <c r="A84" s="531"/>
      <c r="B84" s="532"/>
      <c r="C84" s="532"/>
      <c r="D84" s="532"/>
      <c r="E84" s="532"/>
      <c r="F84" s="532"/>
      <c r="G84" s="532"/>
      <c r="H84" s="532"/>
      <c r="I84" s="509">
        <f t="shared" si="19"/>
        <v>0</v>
      </c>
      <c r="J84" s="532"/>
      <c r="K84" s="435">
        <f>J84*I84</f>
        <v>0</v>
      </c>
      <c r="L84" s="436"/>
      <c r="M84" s="435">
        <f>L84*I84</f>
        <v>0</v>
      </c>
      <c r="N84" s="436"/>
      <c r="O84" s="435">
        <f>N84*I84</f>
        <v>0</v>
      </c>
      <c r="P84" s="436"/>
      <c r="Q84" s="435">
        <f>P84*I84</f>
        <v>0</v>
      </c>
      <c r="R84" s="436">
        <f t="shared" si="33"/>
        <v>0</v>
      </c>
      <c r="S84" s="435">
        <f t="shared" si="33"/>
        <v>0</v>
      </c>
      <c r="T84" s="532"/>
      <c r="U84" s="532"/>
      <c r="V84" s="532"/>
      <c r="W84" s="532"/>
      <c r="X84" s="532"/>
      <c r="Y84" s="532"/>
      <c r="Z84" s="532"/>
      <c r="AA84" s="532"/>
      <c r="AB84" s="532"/>
      <c r="AC84" s="532"/>
    </row>
    <row r="85" spans="1:29">
      <c r="A85" s="535" t="s">
        <v>2852</v>
      </c>
      <c r="B85" s="536" t="s">
        <v>2860</v>
      </c>
      <c r="C85" s="536"/>
      <c r="D85" s="536"/>
      <c r="E85" s="871">
        <f>SUM(E86:E87)</f>
        <v>0</v>
      </c>
      <c r="F85" s="871">
        <f>SUM(F86:F87)</f>
        <v>0</v>
      </c>
      <c r="G85" s="536"/>
      <c r="H85" s="536"/>
      <c r="I85" s="536"/>
      <c r="J85" s="536"/>
      <c r="K85" s="871">
        <f>SUM(K86:K87)</f>
        <v>0</v>
      </c>
      <c r="L85" s="872"/>
      <c r="M85" s="871">
        <f>SUM(M86:M87)</f>
        <v>0</v>
      </c>
      <c r="N85" s="872"/>
      <c r="O85" s="871">
        <f>SUM(O86:O87)</f>
        <v>0</v>
      </c>
      <c r="P85" s="872"/>
      <c r="Q85" s="871">
        <f>SUM(Q86:Q87)</f>
        <v>0</v>
      </c>
      <c r="R85" s="872"/>
      <c r="S85" s="871">
        <f>SUM(S86:S87)</f>
        <v>0</v>
      </c>
      <c r="T85" s="536"/>
      <c r="U85" s="536"/>
      <c r="V85" s="536"/>
      <c r="W85" s="536"/>
      <c r="X85" s="536"/>
      <c r="Y85" s="536"/>
      <c r="Z85" s="536"/>
      <c r="AA85" s="536"/>
      <c r="AB85" s="536"/>
      <c r="AC85" s="536"/>
    </row>
    <row r="86" spans="1:29" s="533" customFormat="1">
      <c r="A86" s="531"/>
      <c r="B86" s="532"/>
      <c r="C86" s="532"/>
      <c r="D86" s="532"/>
      <c r="E86" s="532"/>
      <c r="F86" s="532"/>
      <c r="G86" s="532"/>
      <c r="H86" s="532"/>
      <c r="I86" s="509">
        <f t="shared" si="19"/>
        <v>0</v>
      </c>
      <c r="J86" s="532"/>
      <c r="K86" s="435">
        <f>J86*I86</f>
        <v>0</v>
      </c>
      <c r="L86" s="436"/>
      <c r="M86" s="435">
        <f>L86*I86</f>
        <v>0</v>
      </c>
      <c r="N86" s="436"/>
      <c r="O86" s="435">
        <f>N86*I86</f>
        <v>0</v>
      </c>
      <c r="P86" s="436"/>
      <c r="Q86" s="435">
        <f>P86*I86</f>
        <v>0</v>
      </c>
      <c r="R86" s="436">
        <f t="shared" ref="R86:S87" si="34">J86+L86+N86+P86</f>
        <v>0</v>
      </c>
      <c r="S86" s="435">
        <f t="shared" si="34"/>
        <v>0</v>
      </c>
      <c r="T86" s="532"/>
      <c r="U86" s="532"/>
      <c r="V86" s="532"/>
      <c r="W86" s="532"/>
      <c r="X86" s="532"/>
      <c r="Y86" s="532"/>
      <c r="Z86" s="532"/>
      <c r="AA86" s="532"/>
      <c r="AB86" s="532"/>
      <c r="AC86" s="532"/>
    </row>
    <row r="87" spans="1:29" s="533" customFormat="1">
      <c r="A87" s="531"/>
      <c r="B87" s="532"/>
      <c r="C87" s="532"/>
      <c r="D87" s="532"/>
      <c r="E87" s="532"/>
      <c r="F87" s="532"/>
      <c r="G87" s="532"/>
      <c r="H87" s="532"/>
      <c r="I87" s="509">
        <f t="shared" si="19"/>
        <v>0</v>
      </c>
      <c r="J87" s="532"/>
      <c r="K87" s="435">
        <f>J87*I87</f>
        <v>0</v>
      </c>
      <c r="L87" s="436"/>
      <c r="M87" s="435">
        <f>L87*I87</f>
        <v>0</v>
      </c>
      <c r="N87" s="436"/>
      <c r="O87" s="435">
        <f>N87*I87</f>
        <v>0</v>
      </c>
      <c r="P87" s="436"/>
      <c r="Q87" s="435">
        <f>P87*I87</f>
        <v>0</v>
      </c>
      <c r="R87" s="436">
        <f t="shared" si="34"/>
        <v>0</v>
      </c>
      <c r="S87" s="435">
        <f t="shared" si="34"/>
        <v>0</v>
      </c>
      <c r="T87" s="532"/>
      <c r="U87" s="532"/>
      <c r="V87" s="532"/>
      <c r="W87" s="532"/>
      <c r="X87" s="532"/>
      <c r="Y87" s="532"/>
      <c r="Z87" s="532"/>
      <c r="AA87" s="532"/>
      <c r="AB87" s="532"/>
      <c r="AC87" s="532"/>
    </row>
    <row r="88" spans="1:29" ht="24">
      <c r="A88" s="535" t="s">
        <v>2853</v>
      </c>
      <c r="B88" s="536" t="s">
        <v>2861</v>
      </c>
      <c r="C88" s="536"/>
      <c r="D88" s="536"/>
      <c r="E88" s="871">
        <f>SUM(E89:E90)</f>
        <v>0</v>
      </c>
      <c r="F88" s="871">
        <f>SUM(F89:F90)</f>
        <v>0</v>
      </c>
      <c r="G88" s="536"/>
      <c r="H88" s="536"/>
      <c r="I88" s="536"/>
      <c r="J88" s="536"/>
      <c r="K88" s="871">
        <f>SUM(K89:K90)</f>
        <v>0</v>
      </c>
      <c r="L88" s="872"/>
      <c r="M88" s="871">
        <f>SUM(M89:M90)</f>
        <v>0</v>
      </c>
      <c r="N88" s="872"/>
      <c r="O88" s="871">
        <f>SUM(O89:O90)</f>
        <v>0</v>
      </c>
      <c r="P88" s="872"/>
      <c r="Q88" s="871">
        <f>SUM(Q89:Q90)</f>
        <v>0</v>
      </c>
      <c r="R88" s="872"/>
      <c r="S88" s="871">
        <f>SUM(S89:S90)</f>
        <v>0</v>
      </c>
      <c r="T88" s="536"/>
      <c r="U88" s="536"/>
      <c r="V88" s="536"/>
      <c r="W88" s="536"/>
      <c r="X88" s="536"/>
      <c r="Y88" s="536"/>
      <c r="Z88" s="536"/>
      <c r="AA88" s="536"/>
      <c r="AB88" s="536"/>
      <c r="AC88" s="536"/>
    </row>
    <row r="89" spans="1:29" s="533" customFormat="1">
      <c r="A89" s="531"/>
      <c r="B89" s="532"/>
      <c r="C89" s="532"/>
      <c r="D89" s="532"/>
      <c r="E89" s="532"/>
      <c r="F89" s="532"/>
      <c r="G89" s="532"/>
      <c r="H89" s="532"/>
      <c r="I89" s="509">
        <f t="shared" si="19"/>
        <v>0</v>
      </c>
      <c r="J89" s="532"/>
      <c r="K89" s="435">
        <f>J89*I89</f>
        <v>0</v>
      </c>
      <c r="L89" s="436"/>
      <c r="M89" s="435">
        <f>L89*I89</f>
        <v>0</v>
      </c>
      <c r="N89" s="436"/>
      <c r="O89" s="435">
        <f>N89*I89</f>
        <v>0</v>
      </c>
      <c r="P89" s="436"/>
      <c r="Q89" s="435">
        <f>P89*I89</f>
        <v>0</v>
      </c>
      <c r="R89" s="436">
        <f t="shared" ref="R89:S90" si="35">J89+L89+N89+P89</f>
        <v>0</v>
      </c>
      <c r="S89" s="435">
        <f t="shared" si="35"/>
        <v>0</v>
      </c>
      <c r="T89" s="532"/>
      <c r="U89" s="532"/>
      <c r="V89" s="532"/>
      <c r="W89" s="532"/>
      <c r="X89" s="532"/>
      <c r="Y89" s="532"/>
      <c r="Z89" s="532"/>
      <c r="AA89" s="532"/>
      <c r="AB89" s="532"/>
      <c r="AC89" s="532"/>
    </row>
    <row r="90" spans="1:29" s="533" customFormat="1">
      <c r="A90" s="531"/>
      <c r="B90" s="532"/>
      <c r="C90" s="532"/>
      <c r="D90" s="532"/>
      <c r="E90" s="532"/>
      <c r="F90" s="532"/>
      <c r="G90" s="532"/>
      <c r="H90" s="532"/>
      <c r="I90" s="509">
        <f t="shared" si="19"/>
        <v>0</v>
      </c>
      <c r="J90" s="532"/>
      <c r="K90" s="435">
        <f>J90*I90</f>
        <v>0</v>
      </c>
      <c r="L90" s="436"/>
      <c r="M90" s="435">
        <f>L90*I90</f>
        <v>0</v>
      </c>
      <c r="N90" s="436"/>
      <c r="O90" s="435">
        <f>N90*I90</f>
        <v>0</v>
      </c>
      <c r="P90" s="436"/>
      <c r="Q90" s="435">
        <f>P90*I90</f>
        <v>0</v>
      </c>
      <c r="R90" s="436">
        <f t="shared" si="35"/>
        <v>0</v>
      </c>
      <c r="S90" s="435">
        <f t="shared" si="35"/>
        <v>0</v>
      </c>
      <c r="T90" s="532"/>
      <c r="U90" s="532"/>
      <c r="V90" s="532"/>
      <c r="W90" s="532"/>
      <c r="X90" s="532"/>
      <c r="Y90" s="532"/>
      <c r="Z90" s="532"/>
      <c r="AA90" s="532"/>
      <c r="AB90" s="532"/>
      <c r="AC90" s="532"/>
    </row>
    <row r="91" spans="1:29" ht="24">
      <c r="A91" s="535" t="s">
        <v>2854</v>
      </c>
      <c r="B91" s="536" t="s">
        <v>2862</v>
      </c>
      <c r="C91" s="536"/>
      <c r="D91" s="536"/>
      <c r="E91" s="871">
        <f>SUM(E92:E93)</f>
        <v>0</v>
      </c>
      <c r="F91" s="871">
        <f>SUM(F92:F93)</f>
        <v>0</v>
      </c>
      <c r="G91" s="536"/>
      <c r="H91" s="536"/>
      <c r="I91" s="536"/>
      <c r="J91" s="536"/>
      <c r="K91" s="871">
        <f>SUM(K92:K93)</f>
        <v>0</v>
      </c>
      <c r="L91" s="872"/>
      <c r="M91" s="871">
        <f>SUM(M92:M93)</f>
        <v>0</v>
      </c>
      <c r="N91" s="872"/>
      <c r="O91" s="871">
        <f>SUM(O92:O93)</f>
        <v>0</v>
      </c>
      <c r="P91" s="872"/>
      <c r="Q91" s="871">
        <f>SUM(Q92:Q93)</f>
        <v>0</v>
      </c>
      <c r="R91" s="872"/>
      <c r="S91" s="871">
        <f>SUM(S92:S93)</f>
        <v>0</v>
      </c>
      <c r="T91" s="536"/>
      <c r="U91" s="536"/>
      <c r="V91" s="536"/>
      <c r="W91" s="536"/>
      <c r="X91" s="536"/>
      <c r="Y91" s="536"/>
      <c r="Z91" s="536"/>
      <c r="AA91" s="536"/>
      <c r="AB91" s="536"/>
      <c r="AC91" s="536"/>
    </row>
    <row r="92" spans="1:29" s="533" customFormat="1">
      <c r="A92" s="531"/>
      <c r="B92" s="532"/>
      <c r="C92" s="532"/>
      <c r="D92" s="532"/>
      <c r="E92" s="532"/>
      <c r="F92" s="532"/>
      <c r="G92" s="532"/>
      <c r="H92" s="532"/>
      <c r="I92" s="509">
        <f t="shared" si="19"/>
        <v>0</v>
      </c>
      <c r="J92" s="532"/>
      <c r="K92" s="435">
        <f>J92*I92</f>
        <v>0</v>
      </c>
      <c r="L92" s="436"/>
      <c r="M92" s="435">
        <f>L92*I92</f>
        <v>0</v>
      </c>
      <c r="N92" s="436"/>
      <c r="O92" s="435">
        <f>N92*I92</f>
        <v>0</v>
      </c>
      <c r="P92" s="436"/>
      <c r="Q92" s="435">
        <f>P92*I92</f>
        <v>0</v>
      </c>
      <c r="R92" s="436">
        <f t="shared" ref="R92:S93" si="36">J92+L92+N92+P92</f>
        <v>0</v>
      </c>
      <c r="S92" s="435">
        <f t="shared" si="36"/>
        <v>0</v>
      </c>
      <c r="T92" s="532"/>
      <c r="U92" s="532"/>
      <c r="V92" s="532"/>
      <c r="W92" s="532"/>
      <c r="X92" s="532"/>
      <c r="Y92" s="532"/>
      <c r="Z92" s="532"/>
      <c r="AA92" s="532"/>
      <c r="AB92" s="532"/>
      <c r="AC92" s="532"/>
    </row>
    <row r="93" spans="1:29" s="533" customFormat="1">
      <c r="A93" s="531"/>
      <c r="B93" s="532"/>
      <c r="C93" s="532"/>
      <c r="D93" s="532"/>
      <c r="E93" s="532"/>
      <c r="F93" s="532"/>
      <c r="G93" s="532"/>
      <c r="H93" s="532"/>
      <c r="I93" s="509">
        <f t="shared" si="19"/>
        <v>0</v>
      </c>
      <c r="J93" s="532"/>
      <c r="K93" s="435">
        <f>J93*I93</f>
        <v>0</v>
      </c>
      <c r="L93" s="436"/>
      <c r="M93" s="435">
        <f>L93*I93</f>
        <v>0</v>
      </c>
      <c r="N93" s="436"/>
      <c r="O93" s="435">
        <f>N93*I93</f>
        <v>0</v>
      </c>
      <c r="P93" s="436"/>
      <c r="Q93" s="435">
        <f>P93*I93</f>
        <v>0</v>
      </c>
      <c r="R93" s="436">
        <f t="shared" si="36"/>
        <v>0</v>
      </c>
      <c r="S93" s="435">
        <f t="shared" si="36"/>
        <v>0</v>
      </c>
      <c r="T93" s="532"/>
      <c r="U93" s="532"/>
      <c r="V93" s="532"/>
      <c r="W93" s="532"/>
      <c r="X93" s="532"/>
      <c r="Y93" s="532"/>
      <c r="Z93" s="532"/>
      <c r="AA93" s="532"/>
      <c r="AB93" s="532"/>
      <c r="AC93" s="532"/>
    </row>
    <row r="94" spans="1:29">
      <c r="A94" s="561"/>
      <c r="B94" s="562" t="s">
        <v>2864</v>
      </c>
      <c r="C94" s="562"/>
      <c r="D94" s="562"/>
      <c r="E94" s="888">
        <f>E7+E20+E52+E73+E76+E79+E82+E85+E88+E91</f>
        <v>0</v>
      </c>
      <c r="F94" s="888">
        <f>F7+F20+F52+F73+F76+F79+F82+F85+F88+F91</f>
        <v>0</v>
      </c>
      <c r="G94" s="562"/>
      <c r="H94" s="562"/>
      <c r="I94" s="562"/>
      <c r="J94" s="562"/>
      <c r="K94" s="888">
        <f>K7+K20+K52+K73+K76+K79+K82+K85+K88+K91</f>
        <v>0</v>
      </c>
      <c r="L94" s="889"/>
      <c r="M94" s="888">
        <f>M7+M20+M52+M73+M76+M79+M82+M85+M88+M91</f>
        <v>0</v>
      </c>
      <c r="N94" s="889"/>
      <c r="O94" s="888">
        <f>O7+O20+O52+O73+O76+O79+O82+O85+O88+O91</f>
        <v>0</v>
      </c>
      <c r="P94" s="889"/>
      <c r="Q94" s="888">
        <f>Q7+Q20+Q52+Q73+Q76+Q79+Q82+Q85+Q88+Q91</f>
        <v>0</v>
      </c>
      <c r="R94" s="889"/>
      <c r="S94" s="888">
        <f>S7+S20+S52+S73+S76+S79+S82+S85+S88+S91</f>
        <v>0</v>
      </c>
      <c r="T94" s="562"/>
      <c r="U94" s="562"/>
      <c r="V94" s="562"/>
      <c r="W94" s="562"/>
      <c r="X94" s="562"/>
      <c r="Y94" s="562"/>
      <c r="Z94" s="562"/>
      <c r="AA94" s="562"/>
      <c r="AB94" s="562"/>
      <c r="AC94" s="562"/>
    </row>
  </sheetData>
  <mergeCells count="17">
    <mergeCell ref="P5:Q5"/>
    <mergeCell ref="R5:S5"/>
    <mergeCell ref="A3:V3"/>
    <mergeCell ref="Y5:AB5"/>
    <mergeCell ref="A4:A6"/>
    <mergeCell ref="B4:B6"/>
    <mergeCell ref="C5:D5"/>
    <mergeCell ref="E5:F5"/>
    <mergeCell ref="T5:T6"/>
    <mergeCell ref="U5:X5"/>
    <mergeCell ref="C4:F4"/>
    <mergeCell ref="U4:X4"/>
    <mergeCell ref="Y4:AB4"/>
    <mergeCell ref="G4:S4"/>
    <mergeCell ref="J5:K5"/>
    <mergeCell ref="L5:M5"/>
    <mergeCell ref="N5:O5"/>
  </mergeCell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dimension ref="A1:N70"/>
  <sheetViews>
    <sheetView zoomScale="80" zoomScaleNormal="80" workbookViewId="0">
      <selection activeCell="E12" sqref="E12"/>
    </sheetView>
  </sheetViews>
  <sheetFormatPr defaultColWidth="8.85546875" defaultRowHeight="12"/>
  <cols>
    <col min="1" max="1" width="11.42578125" style="450" customWidth="1"/>
    <col min="2" max="2" width="51.42578125" style="447" customWidth="1"/>
    <col min="3" max="3" width="15" style="448" customWidth="1"/>
    <col min="4" max="4" width="19.28515625" style="448" customWidth="1"/>
    <col min="5" max="5" width="53.140625" style="448" customWidth="1"/>
    <col min="6" max="6" width="16.42578125" style="448" hidden="1" customWidth="1"/>
    <col min="7" max="7" width="16.28515625" style="448" hidden="1" customWidth="1"/>
    <col min="8" max="8" width="13.28515625" style="448" hidden="1" customWidth="1"/>
    <col min="9" max="9" width="18.7109375" style="449" hidden="1" customWidth="1"/>
    <col min="10" max="10" width="16.42578125" style="448" hidden="1" customWidth="1"/>
    <col min="11" max="11" width="16.28515625" style="448" hidden="1" customWidth="1"/>
    <col min="12" max="12" width="13.28515625" style="448" hidden="1" customWidth="1"/>
    <col min="13" max="13" width="18.7109375" style="449" hidden="1" customWidth="1"/>
    <col min="14" max="14" width="35.85546875" style="449" hidden="1" customWidth="1"/>
    <col min="15" max="16384" width="8.85546875" style="448"/>
  </cols>
  <sheetData>
    <row r="1" spans="1:14" ht="43.5" customHeight="1" thickBot="1">
      <c r="A1" s="446" t="s">
        <v>2173</v>
      </c>
      <c r="B1" s="443"/>
    </row>
    <row r="2" spans="1:14" ht="15.75" customHeight="1">
      <c r="A2" s="1017" t="s">
        <v>2865</v>
      </c>
      <c r="B2" s="1017"/>
      <c r="I2" s="487"/>
      <c r="M2" s="487"/>
      <c r="N2" s="487"/>
    </row>
    <row r="3" spans="1:14" ht="26.25" customHeight="1">
      <c r="A3" s="1014" t="s">
        <v>2996</v>
      </c>
      <c r="B3" s="1014"/>
      <c r="I3" s="448"/>
      <c r="M3" s="448"/>
      <c r="N3" s="448"/>
    </row>
    <row r="4" spans="1:14" s="451" customFormat="1" ht="26.25" customHeight="1">
      <c r="A4" s="1018" t="s">
        <v>22</v>
      </c>
      <c r="B4" s="963" t="s">
        <v>13</v>
      </c>
      <c r="C4" s="965" t="s">
        <v>3047</v>
      </c>
      <c r="D4" s="1001"/>
      <c r="E4" s="621" t="s">
        <v>1917</v>
      </c>
      <c r="F4" s="953" t="s">
        <v>2683</v>
      </c>
      <c r="G4" s="1015"/>
      <c r="H4" s="1015"/>
      <c r="I4" s="954"/>
      <c r="J4" s="953" t="s">
        <v>2684</v>
      </c>
      <c r="K4" s="1015"/>
      <c r="L4" s="1015"/>
      <c r="M4" s="954"/>
      <c r="N4" s="495" t="s">
        <v>2685</v>
      </c>
    </row>
    <row r="5" spans="1:14" s="451" customFormat="1" ht="18" customHeight="1">
      <c r="A5" s="1018"/>
      <c r="B5" s="963"/>
      <c r="C5" s="965" t="s">
        <v>1915</v>
      </c>
      <c r="D5" s="1001"/>
      <c r="E5" s="987"/>
      <c r="F5" s="988"/>
      <c r="G5" s="989"/>
      <c r="H5" s="989"/>
      <c r="I5" s="990"/>
      <c r="J5" s="988"/>
      <c r="K5" s="989"/>
      <c r="L5" s="989"/>
      <c r="M5" s="990"/>
      <c r="N5" s="494"/>
    </row>
    <row r="6" spans="1:14" s="451" customFormat="1" ht="46.5" customHeight="1">
      <c r="A6" s="1018"/>
      <c r="B6" s="963"/>
      <c r="C6" s="622" t="s">
        <v>2891</v>
      </c>
      <c r="D6" s="444" t="s">
        <v>2892</v>
      </c>
      <c r="E6" s="987"/>
      <c r="F6" s="452" t="s">
        <v>15</v>
      </c>
      <c r="G6" s="452" t="s">
        <v>2459</v>
      </c>
      <c r="H6" s="452" t="s">
        <v>1913</v>
      </c>
      <c r="I6" s="622" t="s">
        <v>1916</v>
      </c>
      <c r="J6" s="452" t="s">
        <v>15</v>
      </c>
      <c r="K6" s="452" t="s">
        <v>2459</v>
      </c>
      <c r="L6" s="452" t="s">
        <v>1913</v>
      </c>
      <c r="M6" s="622" t="s">
        <v>1916</v>
      </c>
      <c r="N6" s="622" t="s">
        <v>1916</v>
      </c>
    </row>
    <row r="7" spans="1:14" ht="41.25" customHeight="1">
      <c r="A7" s="466" t="s">
        <v>2181</v>
      </c>
      <c r="B7" s="468" t="s">
        <v>1603</v>
      </c>
      <c r="C7" s="461"/>
      <c r="D7" s="461"/>
      <c r="E7" s="435"/>
      <c r="F7" s="473"/>
      <c r="G7" s="472">
        <f>G10+G13+G19+G24+G32+G53</f>
        <v>0</v>
      </c>
      <c r="H7" s="453">
        <f>H10+H13+H19+H24+H32+H53</f>
        <v>0</v>
      </c>
      <c r="I7" s="461">
        <f>I8+I10+I13+I19+I24+I32+I53</f>
        <v>0</v>
      </c>
      <c r="J7" s="473"/>
      <c r="K7" s="472">
        <f>K10+K13+K19+K24+K32+K53</f>
        <v>0</v>
      </c>
      <c r="L7" s="453">
        <f>L10+L13+L19+L24+L32+L53</f>
        <v>0</v>
      </c>
      <c r="M7" s="461">
        <f>M8+M10+M13+M19+M24+M32+M53</f>
        <v>0</v>
      </c>
      <c r="N7" s="461" t="e">
        <f>N8+N10+N13+N19+N24+N32+N53</f>
        <v>#REF!</v>
      </c>
    </row>
    <row r="8" spans="1:14" ht="22.5" customHeight="1">
      <c r="A8" s="479" t="s">
        <v>2182</v>
      </c>
      <c r="B8" s="481" t="s">
        <v>2258</v>
      </c>
      <c r="C8" s="475"/>
      <c r="D8" s="475"/>
      <c r="E8" s="435"/>
      <c r="F8" s="482"/>
      <c r="G8" s="485"/>
      <c r="H8" s="474"/>
      <c r="I8" s="475">
        <f>SUM(I9)</f>
        <v>0</v>
      </c>
      <c r="J8" s="482"/>
      <c r="K8" s="485"/>
      <c r="L8" s="474"/>
      <c r="M8" s="475">
        <f>SUM(M9)</f>
        <v>0</v>
      </c>
      <c r="N8" s="475" t="e">
        <f>SUM(N9)</f>
        <v>#REF!</v>
      </c>
    </row>
    <row r="9" spans="1:14" ht="21.75" customHeight="1">
      <c r="A9" s="456" t="s">
        <v>2260</v>
      </c>
      <c r="B9" s="480" t="s">
        <v>2259</v>
      </c>
      <c r="C9" s="455"/>
      <c r="D9" s="455"/>
      <c r="E9" s="435"/>
      <c r="F9" s="439"/>
      <c r="G9" s="442"/>
      <c r="H9" s="454"/>
      <c r="I9" s="435">
        <f>(G9*H9)/100000</f>
        <v>0</v>
      </c>
      <c r="J9" s="439"/>
      <c r="K9" s="442"/>
      <c r="L9" s="454"/>
      <c r="M9" s="435">
        <f>(K9*L9)/100000</f>
        <v>0</v>
      </c>
      <c r="N9" s="435" t="e">
        <f>(#REF!*#REF!)/100000</f>
        <v>#REF!</v>
      </c>
    </row>
    <row r="10" spans="1:14" ht="41.25" customHeight="1">
      <c r="A10" s="462" t="s">
        <v>2183</v>
      </c>
      <c r="B10" s="476" t="s">
        <v>1604</v>
      </c>
      <c r="C10" s="478"/>
      <c r="D10" s="478"/>
      <c r="E10" s="435"/>
      <c r="F10" s="483"/>
      <c r="G10" s="486">
        <f>SUM(G11:G12)</f>
        <v>0</v>
      </c>
      <c r="H10" s="477">
        <f>SUM(H11:H12)</f>
        <v>0</v>
      </c>
      <c r="I10" s="478">
        <f>SUM(I11:I12)</f>
        <v>0</v>
      </c>
      <c r="J10" s="483"/>
      <c r="K10" s="486">
        <f>SUM(K11:K12)</f>
        <v>0</v>
      </c>
      <c r="L10" s="477">
        <f>SUM(L11:L12)</f>
        <v>0</v>
      </c>
      <c r="M10" s="478">
        <f>SUM(M11:M12)</f>
        <v>0</v>
      </c>
      <c r="N10" s="478" t="e">
        <f>SUM(N11:N12)</f>
        <v>#REF!</v>
      </c>
    </row>
    <row r="11" spans="1:14" ht="41.25" customHeight="1">
      <c r="A11" s="456" t="s">
        <v>2261</v>
      </c>
      <c r="B11" s="459" t="s">
        <v>1535</v>
      </c>
      <c r="C11" s="435"/>
      <c r="D11" s="435"/>
      <c r="E11" s="435"/>
      <c r="F11" s="439"/>
      <c r="G11" s="442"/>
      <c r="H11" s="442"/>
      <c r="I11" s="435">
        <f>(G11*H11)/100000</f>
        <v>0</v>
      </c>
      <c r="J11" s="439"/>
      <c r="K11" s="442"/>
      <c r="L11" s="442"/>
      <c r="M11" s="435">
        <f>(K11*L11)/100000</f>
        <v>0</v>
      </c>
      <c r="N11" s="435" t="e">
        <f>(#REF!*#REF!)/100000</f>
        <v>#REF!</v>
      </c>
    </row>
    <row r="12" spans="1:14" ht="41.25" customHeight="1">
      <c r="A12" s="456" t="s">
        <v>2262</v>
      </c>
      <c r="B12" s="459" t="s">
        <v>1605</v>
      </c>
      <c r="C12" s="435"/>
      <c r="D12" s="435"/>
      <c r="E12" s="435"/>
      <c r="F12" s="439"/>
      <c r="G12" s="442"/>
      <c r="H12" s="442"/>
      <c r="I12" s="435">
        <f>(G12*H12)/100000</f>
        <v>0</v>
      </c>
      <c r="J12" s="439"/>
      <c r="K12" s="442"/>
      <c r="L12" s="442"/>
      <c r="M12" s="435">
        <f>(K12*L12)/100000</f>
        <v>0</v>
      </c>
      <c r="N12" s="435" t="e">
        <f>(#REF!*#REF!)/100000</f>
        <v>#REF!</v>
      </c>
    </row>
    <row r="13" spans="1:14" ht="41.25" customHeight="1">
      <c r="A13" s="462" t="s">
        <v>2184</v>
      </c>
      <c r="B13" s="465" t="s">
        <v>1606</v>
      </c>
      <c r="C13" s="461"/>
      <c r="D13" s="461"/>
      <c r="E13" s="435"/>
      <c r="F13" s="473"/>
      <c r="G13" s="472">
        <f>SUM(G14:G18)</f>
        <v>0</v>
      </c>
      <c r="H13" s="453">
        <f>SUM(H14:H18)</f>
        <v>0</v>
      </c>
      <c r="I13" s="461">
        <f>SUM(I14:I18)</f>
        <v>0</v>
      </c>
      <c r="J13" s="473"/>
      <c r="K13" s="472">
        <f>SUM(K14:K18)</f>
        <v>0</v>
      </c>
      <c r="L13" s="453">
        <f>SUM(L14:L18)</f>
        <v>0</v>
      </c>
      <c r="M13" s="461">
        <f>SUM(M14:M18)</f>
        <v>0</v>
      </c>
      <c r="N13" s="461" t="e">
        <f>SUM(N14:N18)</f>
        <v>#REF!</v>
      </c>
    </row>
    <row r="14" spans="1:14" ht="41.25" customHeight="1">
      <c r="A14" s="456" t="s">
        <v>2263</v>
      </c>
      <c r="B14" s="459" t="s">
        <v>1607</v>
      </c>
      <c r="C14" s="435"/>
      <c r="D14" s="435"/>
      <c r="E14" s="435"/>
      <c r="F14" s="439"/>
      <c r="G14" s="442"/>
      <c r="H14" s="442"/>
      <c r="I14" s="435">
        <f>(G14*H14)/100000</f>
        <v>0</v>
      </c>
      <c r="J14" s="439"/>
      <c r="K14" s="442"/>
      <c r="L14" s="442"/>
      <c r="M14" s="435">
        <f>(K14*L14)/100000</f>
        <v>0</v>
      </c>
      <c r="N14" s="435" t="e">
        <f>(#REF!*#REF!)/100000</f>
        <v>#REF!</v>
      </c>
    </row>
    <row r="15" spans="1:14" ht="41.25" customHeight="1">
      <c r="A15" s="456" t="s">
        <v>2264</v>
      </c>
      <c r="B15" s="459" t="s">
        <v>1608</v>
      </c>
      <c r="C15" s="435"/>
      <c r="D15" s="435"/>
      <c r="E15" s="435"/>
      <c r="F15" s="439"/>
      <c r="G15" s="442"/>
      <c r="H15" s="442"/>
      <c r="I15" s="435">
        <f>(G15*H15)/100000</f>
        <v>0</v>
      </c>
      <c r="J15" s="439"/>
      <c r="K15" s="442"/>
      <c r="L15" s="442"/>
      <c r="M15" s="435">
        <f>(K15*L15)/100000</f>
        <v>0</v>
      </c>
      <c r="N15" s="435" t="e">
        <f>(#REF!*#REF!)/100000</f>
        <v>#REF!</v>
      </c>
    </row>
    <row r="16" spans="1:14" ht="41.25" customHeight="1">
      <c r="A16" s="456" t="s">
        <v>2265</v>
      </c>
      <c r="B16" s="459" t="s">
        <v>1609</v>
      </c>
      <c r="C16" s="435"/>
      <c r="D16" s="435"/>
      <c r="E16" s="435"/>
      <c r="F16" s="439"/>
      <c r="G16" s="442"/>
      <c r="H16" s="442"/>
      <c r="I16" s="435">
        <f>(G16*H16)/100000</f>
        <v>0</v>
      </c>
      <c r="J16" s="439"/>
      <c r="K16" s="442"/>
      <c r="L16" s="442"/>
      <c r="M16" s="435">
        <f>(K16*L16)/100000</f>
        <v>0</v>
      </c>
      <c r="N16" s="435" t="e">
        <f>(#REF!*#REF!)/100000</f>
        <v>#REF!</v>
      </c>
    </row>
    <row r="17" spans="1:14" ht="41.25" customHeight="1">
      <c r="A17" s="456" t="s">
        <v>2266</v>
      </c>
      <c r="B17" s="459" t="s">
        <v>1610</v>
      </c>
      <c r="C17" s="435"/>
      <c r="D17" s="435"/>
      <c r="E17" s="435"/>
      <c r="F17" s="439"/>
      <c r="G17" s="442"/>
      <c r="H17" s="442"/>
      <c r="I17" s="435">
        <f>(G17*H17)/100000</f>
        <v>0</v>
      </c>
      <c r="J17" s="439"/>
      <c r="K17" s="442"/>
      <c r="L17" s="442"/>
      <c r="M17" s="435">
        <f>(K17*L17)/100000</f>
        <v>0</v>
      </c>
      <c r="N17" s="435" t="e">
        <f>(#REF!*#REF!)/100000</f>
        <v>#REF!</v>
      </c>
    </row>
    <row r="18" spans="1:14" ht="41.25" customHeight="1">
      <c r="A18" s="456" t="s">
        <v>2280</v>
      </c>
      <c r="B18" s="459" t="s">
        <v>1611</v>
      </c>
      <c r="C18" s="435"/>
      <c r="D18" s="435"/>
      <c r="E18" s="435"/>
      <c r="F18" s="439"/>
      <c r="G18" s="442"/>
      <c r="H18" s="442"/>
      <c r="I18" s="435">
        <f>(G18*H18)/100000</f>
        <v>0</v>
      </c>
      <c r="J18" s="439"/>
      <c r="K18" s="442"/>
      <c r="L18" s="442"/>
      <c r="M18" s="435">
        <f>(K18*L18)/100000</f>
        <v>0</v>
      </c>
      <c r="N18" s="435" t="e">
        <f>(#REF!*#REF!)/100000</f>
        <v>#REF!</v>
      </c>
    </row>
    <row r="19" spans="1:14" ht="41.25" customHeight="1">
      <c r="A19" s="462" t="s">
        <v>2185</v>
      </c>
      <c r="B19" s="465" t="s">
        <v>1612</v>
      </c>
      <c r="C19" s="461"/>
      <c r="D19" s="461"/>
      <c r="E19" s="435"/>
      <c r="F19" s="473"/>
      <c r="G19" s="472">
        <f>SUM(G20:G23)</f>
        <v>0</v>
      </c>
      <c r="H19" s="453">
        <f>SUM(H20:H23)</f>
        <v>0</v>
      </c>
      <c r="I19" s="461">
        <f>SUM(I20:I23)</f>
        <v>0</v>
      </c>
      <c r="J19" s="473"/>
      <c r="K19" s="472">
        <f>SUM(K20:K23)</f>
        <v>0</v>
      </c>
      <c r="L19" s="453">
        <f>SUM(L20:L23)</f>
        <v>0</v>
      </c>
      <c r="M19" s="461">
        <f>SUM(M20:M23)</f>
        <v>0</v>
      </c>
      <c r="N19" s="461" t="e">
        <f>SUM(N20:N23)</f>
        <v>#REF!</v>
      </c>
    </row>
    <row r="20" spans="1:14" ht="41.25" customHeight="1">
      <c r="A20" s="456" t="s">
        <v>2267</v>
      </c>
      <c r="B20" s="459" t="s">
        <v>1613</v>
      </c>
      <c r="C20" s="435"/>
      <c r="D20" s="435"/>
      <c r="E20" s="435"/>
      <c r="F20" s="439"/>
      <c r="G20" s="442"/>
      <c r="H20" s="442"/>
      <c r="I20" s="435">
        <f>(G20*H20)/100000</f>
        <v>0</v>
      </c>
      <c r="J20" s="439"/>
      <c r="K20" s="442"/>
      <c r="L20" s="442"/>
      <c r="M20" s="435">
        <f>(K20*L20)/100000</f>
        <v>0</v>
      </c>
      <c r="N20" s="435" t="e">
        <f>(#REF!*#REF!)/100000</f>
        <v>#REF!</v>
      </c>
    </row>
    <row r="21" spans="1:14" ht="41.25" customHeight="1">
      <c r="A21" s="456" t="s">
        <v>2268</v>
      </c>
      <c r="B21" s="459" t="s">
        <v>1607</v>
      </c>
      <c r="C21" s="435"/>
      <c r="D21" s="435"/>
      <c r="E21" s="435"/>
      <c r="F21" s="439"/>
      <c r="G21" s="442"/>
      <c r="H21" s="442"/>
      <c r="I21" s="435">
        <f>(G21*H21)/100000</f>
        <v>0</v>
      </c>
      <c r="J21" s="439"/>
      <c r="K21" s="442"/>
      <c r="L21" s="442"/>
      <c r="M21" s="435">
        <f>(K21*L21)/100000</f>
        <v>0</v>
      </c>
      <c r="N21" s="435" t="e">
        <f>(#REF!*#REF!)/100000</f>
        <v>#REF!</v>
      </c>
    </row>
    <row r="22" spans="1:14" ht="41.25" customHeight="1">
      <c r="A22" s="456" t="s">
        <v>2269</v>
      </c>
      <c r="B22" s="459" t="s">
        <v>1610</v>
      </c>
      <c r="C22" s="435"/>
      <c r="D22" s="435"/>
      <c r="E22" s="435"/>
      <c r="F22" s="439"/>
      <c r="G22" s="442"/>
      <c r="H22" s="442"/>
      <c r="I22" s="435">
        <f>(G22*H22)/100000</f>
        <v>0</v>
      </c>
      <c r="J22" s="439"/>
      <c r="K22" s="442"/>
      <c r="L22" s="442"/>
      <c r="M22" s="435">
        <f>(K22*L22)/100000</f>
        <v>0</v>
      </c>
      <c r="N22" s="435" t="e">
        <f>(#REF!*#REF!)/100000</f>
        <v>#REF!</v>
      </c>
    </row>
    <row r="23" spans="1:14" ht="41.25" customHeight="1">
      <c r="A23" s="456" t="s">
        <v>2270</v>
      </c>
      <c r="B23" s="459" t="s">
        <v>1609</v>
      </c>
      <c r="C23" s="435"/>
      <c r="D23" s="435"/>
      <c r="E23" s="435"/>
      <c r="F23" s="439"/>
      <c r="G23" s="442"/>
      <c r="H23" s="442"/>
      <c r="I23" s="435">
        <f>(G23*H23)/100000</f>
        <v>0</v>
      </c>
      <c r="J23" s="439"/>
      <c r="K23" s="442"/>
      <c r="L23" s="442"/>
      <c r="M23" s="435">
        <f>(K23*L23)/100000</f>
        <v>0</v>
      </c>
      <c r="N23" s="435" t="e">
        <f>(#REF!*#REF!)/100000</f>
        <v>#REF!</v>
      </c>
    </row>
    <row r="24" spans="1:14" ht="41.25" customHeight="1">
      <c r="A24" s="462" t="s">
        <v>2186</v>
      </c>
      <c r="B24" s="465" t="s">
        <v>1614</v>
      </c>
      <c r="C24" s="461"/>
      <c r="D24" s="461"/>
      <c r="E24" s="435"/>
      <c r="F24" s="473"/>
      <c r="G24" s="472">
        <f>SUM(G25:G31)</f>
        <v>0</v>
      </c>
      <c r="H24" s="453">
        <f>SUM(H25:H31)</f>
        <v>0</v>
      </c>
      <c r="I24" s="461">
        <f>SUM(I25:I31)</f>
        <v>0</v>
      </c>
      <c r="J24" s="473"/>
      <c r="K24" s="472">
        <f>SUM(K25:K31)</f>
        <v>0</v>
      </c>
      <c r="L24" s="453">
        <f>SUM(L25:L31)</f>
        <v>0</v>
      </c>
      <c r="M24" s="461">
        <f>SUM(M25:M31)</f>
        <v>0</v>
      </c>
      <c r="N24" s="461" t="e">
        <f>SUM(N25:N31)</f>
        <v>#REF!</v>
      </c>
    </row>
    <row r="25" spans="1:14" ht="41.25" customHeight="1">
      <c r="A25" s="456" t="s">
        <v>2271</v>
      </c>
      <c r="B25" s="459" t="s">
        <v>1615</v>
      </c>
      <c r="C25" s="435"/>
      <c r="D25" s="435"/>
      <c r="E25" s="435"/>
      <c r="F25" s="439"/>
      <c r="G25" s="442"/>
      <c r="H25" s="442"/>
      <c r="I25" s="435">
        <f t="shared" ref="I25:I31" si="0">(G25*H25)/100000</f>
        <v>0</v>
      </c>
      <c r="J25" s="439"/>
      <c r="K25" s="442"/>
      <c r="L25" s="442"/>
      <c r="M25" s="435">
        <f t="shared" ref="M25:M31" si="1">(K25*L25)/100000</f>
        <v>0</v>
      </c>
      <c r="N25" s="435" t="e">
        <f>(#REF!*#REF!)/100000</f>
        <v>#REF!</v>
      </c>
    </row>
    <row r="26" spans="1:14" ht="41.25" customHeight="1">
      <c r="A26" s="456" t="s">
        <v>2272</v>
      </c>
      <c r="B26" s="459" t="s">
        <v>1616</v>
      </c>
      <c r="C26" s="435"/>
      <c r="D26" s="435"/>
      <c r="E26" s="435"/>
      <c r="F26" s="439"/>
      <c r="G26" s="442"/>
      <c r="H26" s="442"/>
      <c r="I26" s="435">
        <f t="shared" si="0"/>
        <v>0</v>
      </c>
      <c r="J26" s="439"/>
      <c r="K26" s="442"/>
      <c r="L26" s="442"/>
      <c r="M26" s="435">
        <f t="shared" si="1"/>
        <v>0</v>
      </c>
      <c r="N26" s="435" t="e">
        <f>(#REF!*#REF!)/100000</f>
        <v>#REF!</v>
      </c>
    </row>
    <row r="27" spans="1:14" ht="41.25" customHeight="1">
      <c r="A27" s="456" t="s">
        <v>2273</v>
      </c>
      <c r="B27" s="459" t="s">
        <v>1617</v>
      </c>
      <c r="C27" s="435"/>
      <c r="D27" s="435"/>
      <c r="E27" s="435"/>
      <c r="F27" s="439"/>
      <c r="G27" s="442"/>
      <c r="H27" s="442"/>
      <c r="I27" s="435">
        <f t="shared" si="0"/>
        <v>0</v>
      </c>
      <c r="J27" s="439"/>
      <c r="K27" s="442"/>
      <c r="L27" s="442"/>
      <c r="M27" s="435">
        <f t="shared" si="1"/>
        <v>0</v>
      </c>
      <c r="N27" s="435" t="e">
        <f>(#REF!*#REF!)/100000</f>
        <v>#REF!</v>
      </c>
    </row>
    <row r="28" spans="1:14" ht="41.25" customHeight="1">
      <c r="A28" s="456" t="s">
        <v>2274</v>
      </c>
      <c r="B28" s="459" t="s">
        <v>1618</v>
      </c>
      <c r="C28" s="435"/>
      <c r="D28" s="435"/>
      <c r="E28" s="435"/>
      <c r="F28" s="439"/>
      <c r="G28" s="442"/>
      <c r="H28" s="442"/>
      <c r="I28" s="435">
        <f t="shared" si="0"/>
        <v>0</v>
      </c>
      <c r="J28" s="439"/>
      <c r="K28" s="442"/>
      <c r="L28" s="442"/>
      <c r="M28" s="435">
        <f t="shared" si="1"/>
        <v>0</v>
      </c>
      <c r="N28" s="435" t="e">
        <f>(#REF!*#REF!)/100000</f>
        <v>#REF!</v>
      </c>
    </row>
    <row r="29" spans="1:14" ht="41.25" customHeight="1">
      <c r="A29" s="456" t="s">
        <v>2275</v>
      </c>
      <c r="B29" s="459" t="s">
        <v>1619</v>
      </c>
      <c r="C29" s="435"/>
      <c r="D29" s="435"/>
      <c r="E29" s="435"/>
      <c r="F29" s="439"/>
      <c r="G29" s="442"/>
      <c r="H29" s="442"/>
      <c r="I29" s="435">
        <f t="shared" si="0"/>
        <v>0</v>
      </c>
      <c r="J29" s="439"/>
      <c r="K29" s="442"/>
      <c r="L29" s="442"/>
      <c r="M29" s="435">
        <f t="shared" si="1"/>
        <v>0</v>
      </c>
      <c r="N29" s="435" t="e">
        <f>(#REF!*#REF!)/100000</f>
        <v>#REF!</v>
      </c>
    </row>
    <row r="30" spans="1:14" ht="41.25" customHeight="1">
      <c r="A30" s="456" t="s">
        <v>2276</v>
      </c>
      <c r="B30" s="459" t="s">
        <v>1620</v>
      </c>
      <c r="C30" s="435"/>
      <c r="D30" s="435"/>
      <c r="E30" s="435"/>
      <c r="F30" s="439"/>
      <c r="G30" s="442"/>
      <c r="H30" s="442"/>
      <c r="I30" s="435">
        <f t="shared" si="0"/>
        <v>0</v>
      </c>
      <c r="J30" s="439"/>
      <c r="K30" s="442"/>
      <c r="L30" s="442"/>
      <c r="M30" s="435">
        <f t="shared" si="1"/>
        <v>0</v>
      </c>
      <c r="N30" s="435" t="e">
        <f>(#REF!*#REF!)/100000</f>
        <v>#REF!</v>
      </c>
    </row>
    <row r="31" spans="1:14" ht="41.25" customHeight="1">
      <c r="A31" s="456" t="s">
        <v>2277</v>
      </c>
      <c r="B31" s="459" t="s">
        <v>1621</v>
      </c>
      <c r="C31" s="435"/>
      <c r="D31" s="435"/>
      <c r="E31" s="435"/>
      <c r="F31" s="439"/>
      <c r="G31" s="442"/>
      <c r="H31" s="442"/>
      <c r="I31" s="435">
        <f t="shared" si="0"/>
        <v>0</v>
      </c>
      <c r="J31" s="439"/>
      <c r="K31" s="442"/>
      <c r="L31" s="442"/>
      <c r="M31" s="435">
        <f t="shared" si="1"/>
        <v>0</v>
      </c>
      <c r="N31" s="435" t="e">
        <f>(#REF!*#REF!)/100000</f>
        <v>#REF!</v>
      </c>
    </row>
    <row r="32" spans="1:14" ht="41.25" customHeight="1">
      <c r="A32" s="462" t="s">
        <v>2187</v>
      </c>
      <c r="B32" s="465" t="s">
        <v>1622</v>
      </c>
      <c r="C32" s="461"/>
      <c r="D32" s="461"/>
      <c r="E32" s="435"/>
      <c r="F32" s="473"/>
      <c r="G32" s="472">
        <f>SUM(G33:G52)</f>
        <v>0</v>
      </c>
      <c r="H32" s="453">
        <f>SUM(H33:H52)</f>
        <v>0</v>
      </c>
      <c r="I32" s="461">
        <f>SUM(I33:I52)</f>
        <v>0</v>
      </c>
      <c r="J32" s="473"/>
      <c r="K32" s="472">
        <f>SUM(K33:K52)</f>
        <v>0</v>
      </c>
      <c r="L32" s="453">
        <f>SUM(L33:L52)</f>
        <v>0</v>
      </c>
      <c r="M32" s="461">
        <f>SUM(M33:M52)</f>
        <v>0</v>
      </c>
      <c r="N32" s="461" t="e">
        <f>SUM(N33:N52)</f>
        <v>#REF!</v>
      </c>
    </row>
    <row r="33" spans="1:14" ht="41.25" customHeight="1">
      <c r="A33" s="456" t="s">
        <v>2278</v>
      </c>
      <c r="B33" s="459" t="s">
        <v>1623</v>
      </c>
      <c r="C33" s="435"/>
      <c r="D33" s="435"/>
      <c r="E33" s="435"/>
      <c r="F33" s="439"/>
      <c r="G33" s="442"/>
      <c r="H33" s="442"/>
      <c r="I33" s="435">
        <f t="shared" ref="I33:I52" si="2">(G33*H33)/100000</f>
        <v>0</v>
      </c>
      <c r="J33" s="439"/>
      <c r="K33" s="442"/>
      <c r="L33" s="442"/>
      <c r="M33" s="435">
        <f t="shared" ref="M33:M52" si="3">(K33*L33)/100000</f>
        <v>0</v>
      </c>
      <c r="N33" s="435" t="e">
        <f>(#REF!*#REF!)/100000</f>
        <v>#REF!</v>
      </c>
    </row>
    <row r="34" spans="1:14" ht="41.25" customHeight="1">
      <c r="A34" s="456" t="s">
        <v>2279</v>
      </c>
      <c r="B34" s="459" t="s">
        <v>1624</v>
      </c>
      <c r="C34" s="435"/>
      <c r="D34" s="435"/>
      <c r="E34" s="435"/>
      <c r="F34" s="439"/>
      <c r="G34" s="442"/>
      <c r="H34" s="442"/>
      <c r="I34" s="435">
        <f t="shared" si="2"/>
        <v>0</v>
      </c>
      <c r="J34" s="439"/>
      <c r="K34" s="442"/>
      <c r="L34" s="442"/>
      <c r="M34" s="435">
        <f t="shared" si="3"/>
        <v>0</v>
      </c>
      <c r="N34" s="435" t="e">
        <f>(#REF!*#REF!)/100000</f>
        <v>#REF!</v>
      </c>
    </row>
    <row r="35" spans="1:14" ht="41.25" customHeight="1">
      <c r="A35" s="456" t="s">
        <v>2281</v>
      </c>
      <c r="B35" s="459" t="s">
        <v>1625</v>
      </c>
      <c r="C35" s="435"/>
      <c r="D35" s="435"/>
      <c r="E35" s="435"/>
      <c r="F35" s="439"/>
      <c r="G35" s="442"/>
      <c r="H35" s="442"/>
      <c r="I35" s="435">
        <f t="shared" si="2"/>
        <v>0</v>
      </c>
      <c r="J35" s="439"/>
      <c r="K35" s="442"/>
      <c r="L35" s="442"/>
      <c r="M35" s="435">
        <f t="shared" si="3"/>
        <v>0</v>
      </c>
      <c r="N35" s="435" t="e">
        <f>(#REF!*#REF!)/100000</f>
        <v>#REF!</v>
      </c>
    </row>
    <row r="36" spans="1:14" ht="41.25" customHeight="1">
      <c r="A36" s="456" t="s">
        <v>2282</v>
      </c>
      <c r="B36" s="459" t="s">
        <v>1626</v>
      </c>
      <c r="C36" s="435"/>
      <c r="D36" s="435"/>
      <c r="E36" s="435"/>
      <c r="F36" s="439"/>
      <c r="G36" s="442"/>
      <c r="H36" s="442"/>
      <c r="I36" s="435">
        <f t="shared" si="2"/>
        <v>0</v>
      </c>
      <c r="J36" s="439"/>
      <c r="K36" s="442"/>
      <c r="L36" s="442"/>
      <c r="M36" s="435">
        <f t="shared" si="3"/>
        <v>0</v>
      </c>
      <c r="N36" s="435" t="e">
        <f>(#REF!*#REF!)/100000</f>
        <v>#REF!</v>
      </c>
    </row>
    <row r="37" spans="1:14" ht="41.25" customHeight="1">
      <c r="A37" s="456" t="s">
        <v>2283</v>
      </c>
      <c r="B37" s="459" t="s">
        <v>1617</v>
      </c>
      <c r="C37" s="435"/>
      <c r="D37" s="435"/>
      <c r="E37" s="435"/>
      <c r="F37" s="439"/>
      <c r="G37" s="442"/>
      <c r="H37" s="442"/>
      <c r="I37" s="435">
        <f t="shared" si="2"/>
        <v>0</v>
      </c>
      <c r="J37" s="439"/>
      <c r="K37" s="442"/>
      <c r="L37" s="442"/>
      <c r="M37" s="435">
        <f t="shared" si="3"/>
        <v>0</v>
      </c>
      <c r="N37" s="435" t="e">
        <f>(#REF!*#REF!)/100000</f>
        <v>#REF!</v>
      </c>
    </row>
    <row r="38" spans="1:14" ht="41.25" customHeight="1">
      <c r="A38" s="456" t="s">
        <v>2284</v>
      </c>
      <c r="B38" s="459" t="s">
        <v>1627</v>
      </c>
      <c r="C38" s="435"/>
      <c r="D38" s="435"/>
      <c r="E38" s="435"/>
      <c r="F38" s="439"/>
      <c r="G38" s="442"/>
      <c r="H38" s="442"/>
      <c r="I38" s="435">
        <f t="shared" si="2"/>
        <v>0</v>
      </c>
      <c r="J38" s="439"/>
      <c r="K38" s="442"/>
      <c r="L38" s="442"/>
      <c r="M38" s="435">
        <f t="shared" si="3"/>
        <v>0</v>
      </c>
      <c r="N38" s="435" t="e">
        <f>(#REF!*#REF!)/100000</f>
        <v>#REF!</v>
      </c>
    </row>
    <row r="39" spans="1:14" ht="41.25" customHeight="1">
      <c r="A39" s="456" t="s">
        <v>2285</v>
      </c>
      <c r="B39" s="459" t="s">
        <v>1628</v>
      </c>
      <c r="C39" s="435"/>
      <c r="D39" s="435"/>
      <c r="E39" s="435"/>
      <c r="F39" s="439"/>
      <c r="G39" s="442"/>
      <c r="H39" s="442"/>
      <c r="I39" s="435">
        <f t="shared" si="2"/>
        <v>0</v>
      </c>
      <c r="J39" s="439"/>
      <c r="K39" s="442"/>
      <c r="L39" s="442"/>
      <c r="M39" s="435">
        <f t="shared" si="3"/>
        <v>0</v>
      </c>
      <c r="N39" s="435" t="e">
        <f>(#REF!*#REF!)/100000</f>
        <v>#REF!</v>
      </c>
    </row>
    <row r="40" spans="1:14" ht="41.25" customHeight="1">
      <c r="A40" s="456" t="s">
        <v>2286</v>
      </c>
      <c r="B40" s="459" t="s">
        <v>1629</v>
      </c>
      <c r="C40" s="435"/>
      <c r="D40" s="435"/>
      <c r="E40" s="435"/>
      <c r="F40" s="439"/>
      <c r="G40" s="442"/>
      <c r="H40" s="442"/>
      <c r="I40" s="435">
        <f t="shared" si="2"/>
        <v>0</v>
      </c>
      <c r="J40" s="439"/>
      <c r="K40" s="442"/>
      <c r="L40" s="442"/>
      <c r="M40" s="435">
        <f t="shared" si="3"/>
        <v>0</v>
      </c>
      <c r="N40" s="435" t="e">
        <f>(#REF!*#REF!)/100000</f>
        <v>#REF!</v>
      </c>
    </row>
    <row r="41" spans="1:14" ht="41.25" customHeight="1">
      <c r="A41" s="456" t="s">
        <v>2287</v>
      </c>
      <c r="B41" s="459" t="s">
        <v>1630</v>
      </c>
      <c r="C41" s="435"/>
      <c r="D41" s="435"/>
      <c r="E41" s="435"/>
      <c r="F41" s="439"/>
      <c r="G41" s="442"/>
      <c r="H41" s="442"/>
      <c r="I41" s="435">
        <f t="shared" si="2"/>
        <v>0</v>
      </c>
      <c r="J41" s="439"/>
      <c r="K41" s="442"/>
      <c r="L41" s="442"/>
      <c r="M41" s="435">
        <f t="shared" si="3"/>
        <v>0</v>
      </c>
      <c r="N41" s="435" t="e">
        <f>(#REF!*#REF!)/100000</f>
        <v>#REF!</v>
      </c>
    </row>
    <row r="42" spans="1:14" ht="41.25" customHeight="1">
      <c r="A42" s="456" t="s">
        <v>2288</v>
      </c>
      <c r="B42" s="459" t="s">
        <v>1631</v>
      </c>
      <c r="C42" s="435"/>
      <c r="D42" s="435"/>
      <c r="E42" s="435"/>
      <c r="F42" s="439"/>
      <c r="G42" s="442"/>
      <c r="H42" s="442"/>
      <c r="I42" s="435">
        <f t="shared" si="2"/>
        <v>0</v>
      </c>
      <c r="J42" s="439"/>
      <c r="K42" s="442"/>
      <c r="L42" s="442"/>
      <c r="M42" s="435">
        <f t="shared" si="3"/>
        <v>0</v>
      </c>
      <c r="N42" s="435" t="e">
        <f>(#REF!*#REF!)/100000</f>
        <v>#REF!</v>
      </c>
    </row>
    <row r="43" spans="1:14" ht="41.25" customHeight="1">
      <c r="A43" s="456" t="s">
        <v>2289</v>
      </c>
      <c r="B43" s="459" t="s">
        <v>1632</v>
      </c>
      <c r="C43" s="435"/>
      <c r="D43" s="435"/>
      <c r="E43" s="435"/>
      <c r="F43" s="439"/>
      <c r="G43" s="442"/>
      <c r="H43" s="442"/>
      <c r="I43" s="435">
        <f t="shared" si="2"/>
        <v>0</v>
      </c>
      <c r="J43" s="439"/>
      <c r="K43" s="442"/>
      <c r="L43" s="442"/>
      <c r="M43" s="435">
        <f t="shared" si="3"/>
        <v>0</v>
      </c>
      <c r="N43" s="435" t="e">
        <f>(#REF!*#REF!)/100000</f>
        <v>#REF!</v>
      </c>
    </row>
    <row r="44" spans="1:14" ht="41.25" customHeight="1">
      <c r="A44" s="456" t="s">
        <v>2290</v>
      </c>
      <c r="B44" s="459" t="s">
        <v>1633</v>
      </c>
      <c r="C44" s="435"/>
      <c r="D44" s="435"/>
      <c r="E44" s="435"/>
      <c r="F44" s="439"/>
      <c r="G44" s="442"/>
      <c r="H44" s="442"/>
      <c r="I44" s="435">
        <f t="shared" si="2"/>
        <v>0</v>
      </c>
      <c r="J44" s="439"/>
      <c r="K44" s="442"/>
      <c r="L44" s="442"/>
      <c r="M44" s="435">
        <f t="shared" si="3"/>
        <v>0</v>
      </c>
      <c r="N44" s="435" t="e">
        <f>(#REF!*#REF!)/100000</f>
        <v>#REF!</v>
      </c>
    </row>
    <row r="45" spans="1:14" ht="41.25" customHeight="1">
      <c r="A45" s="456" t="s">
        <v>2291</v>
      </c>
      <c r="B45" s="459" t="s">
        <v>1634</v>
      </c>
      <c r="C45" s="435"/>
      <c r="D45" s="435"/>
      <c r="E45" s="435"/>
      <c r="F45" s="439"/>
      <c r="G45" s="442"/>
      <c r="H45" s="442"/>
      <c r="I45" s="435">
        <f t="shared" si="2"/>
        <v>0</v>
      </c>
      <c r="J45" s="439"/>
      <c r="K45" s="442"/>
      <c r="L45" s="442"/>
      <c r="M45" s="435">
        <f t="shared" si="3"/>
        <v>0</v>
      </c>
      <c r="N45" s="435" t="e">
        <f>(#REF!*#REF!)/100000</f>
        <v>#REF!</v>
      </c>
    </row>
    <row r="46" spans="1:14" ht="41.25" customHeight="1">
      <c r="A46" s="456" t="s">
        <v>2292</v>
      </c>
      <c r="B46" s="459" t="s">
        <v>1635</v>
      </c>
      <c r="C46" s="435"/>
      <c r="D46" s="435"/>
      <c r="E46" s="435"/>
      <c r="F46" s="439"/>
      <c r="G46" s="442"/>
      <c r="H46" s="442"/>
      <c r="I46" s="435">
        <f t="shared" si="2"/>
        <v>0</v>
      </c>
      <c r="J46" s="439"/>
      <c r="K46" s="442"/>
      <c r="L46" s="442"/>
      <c r="M46" s="435">
        <f t="shared" si="3"/>
        <v>0</v>
      </c>
      <c r="N46" s="435" t="e">
        <f>(#REF!*#REF!)/100000</f>
        <v>#REF!</v>
      </c>
    </row>
    <row r="47" spans="1:14" ht="41.25" customHeight="1">
      <c r="A47" s="456" t="s">
        <v>2293</v>
      </c>
      <c r="B47" s="459" t="s">
        <v>1636</v>
      </c>
      <c r="C47" s="435"/>
      <c r="D47" s="435"/>
      <c r="E47" s="435"/>
      <c r="F47" s="439"/>
      <c r="G47" s="442"/>
      <c r="H47" s="442"/>
      <c r="I47" s="435">
        <f t="shared" si="2"/>
        <v>0</v>
      </c>
      <c r="J47" s="439"/>
      <c r="K47" s="442"/>
      <c r="L47" s="442"/>
      <c r="M47" s="435">
        <f t="shared" si="3"/>
        <v>0</v>
      </c>
      <c r="N47" s="435" t="e">
        <f>(#REF!*#REF!)/100000</f>
        <v>#REF!</v>
      </c>
    </row>
    <row r="48" spans="1:14" ht="41.25" customHeight="1">
      <c r="A48" s="456" t="s">
        <v>2294</v>
      </c>
      <c r="B48" s="459" t="s">
        <v>1637</v>
      </c>
      <c r="C48" s="435"/>
      <c r="D48" s="435"/>
      <c r="E48" s="435"/>
      <c r="F48" s="439"/>
      <c r="G48" s="442"/>
      <c r="H48" s="442"/>
      <c r="I48" s="435">
        <f t="shared" si="2"/>
        <v>0</v>
      </c>
      <c r="J48" s="439"/>
      <c r="K48" s="442"/>
      <c r="L48" s="442"/>
      <c r="M48" s="435">
        <f t="shared" si="3"/>
        <v>0</v>
      </c>
      <c r="N48" s="435" t="e">
        <f>(#REF!*#REF!)/100000</f>
        <v>#REF!</v>
      </c>
    </row>
    <row r="49" spans="1:14" ht="41.25" customHeight="1">
      <c r="A49" s="456" t="s">
        <v>2295</v>
      </c>
      <c r="B49" s="459" t="s">
        <v>1638</v>
      </c>
      <c r="C49" s="435"/>
      <c r="D49" s="435"/>
      <c r="E49" s="435"/>
      <c r="F49" s="439"/>
      <c r="G49" s="442"/>
      <c r="H49" s="442"/>
      <c r="I49" s="435">
        <f t="shared" si="2"/>
        <v>0</v>
      </c>
      <c r="J49" s="439"/>
      <c r="K49" s="442"/>
      <c r="L49" s="442"/>
      <c r="M49" s="435">
        <f t="shared" si="3"/>
        <v>0</v>
      </c>
      <c r="N49" s="435" t="e">
        <f>(#REF!*#REF!)/100000</f>
        <v>#REF!</v>
      </c>
    </row>
    <row r="50" spans="1:14" ht="41.25" customHeight="1">
      <c r="A50" s="456" t="s">
        <v>2296</v>
      </c>
      <c r="B50" s="459" t="s">
        <v>1639</v>
      </c>
      <c r="C50" s="435"/>
      <c r="D50" s="435"/>
      <c r="E50" s="435"/>
      <c r="F50" s="439"/>
      <c r="G50" s="442"/>
      <c r="H50" s="442"/>
      <c r="I50" s="435">
        <f t="shared" si="2"/>
        <v>0</v>
      </c>
      <c r="J50" s="439"/>
      <c r="K50" s="442"/>
      <c r="L50" s="442"/>
      <c r="M50" s="435">
        <f t="shared" si="3"/>
        <v>0</v>
      </c>
      <c r="N50" s="435" t="e">
        <f>(#REF!*#REF!)/100000</f>
        <v>#REF!</v>
      </c>
    </row>
    <row r="51" spans="1:14" ht="41.25" customHeight="1">
      <c r="A51" s="456" t="s">
        <v>2297</v>
      </c>
      <c r="B51" s="459" t="s">
        <v>1640</v>
      </c>
      <c r="C51" s="435"/>
      <c r="D51" s="435"/>
      <c r="E51" s="435"/>
      <c r="F51" s="439"/>
      <c r="G51" s="442"/>
      <c r="H51" s="442"/>
      <c r="I51" s="435">
        <f t="shared" si="2"/>
        <v>0</v>
      </c>
      <c r="J51" s="439"/>
      <c r="K51" s="442"/>
      <c r="L51" s="442"/>
      <c r="M51" s="435">
        <f t="shared" si="3"/>
        <v>0</v>
      </c>
      <c r="N51" s="435" t="e">
        <f>(#REF!*#REF!)/100000</f>
        <v>#REF!</v>
      </c>
    </row>
    <row r="52" spans="1:14" ht="41.25" customHeight="1">
      <c r="A52" s="456" t="s">
        <v>2298</v>
      </c>
      <c r="B52" s="459" t="s">
        <v>1641</v>
      </c>
      <c r="C52" s="435"/>
      <c r="D52" s="435"/>
      <c r="E52" s="435"/>
      <c r="F52" s="439"/>
      <c r="G52" s="442"/>
      <c r="H52" s="442"/>
      <c r="I52" s="435">
        <f t="shared" si="2"/>
        <v>0</v>
      </c>
      <c r="J52" s="439"/>
      <c r="K52" s="442"/>
      <c r="L52" s="442"/>
      <c r="M52" s="435">
        <f t="shared" si="3"/>
        <v>0</v>
      </c>
      <c r="N52" s="435" t="e">
        <f>(#REF!*#REF!)/100000</f>
        <v>#REF!</v>
      </c>
    </row>
    <row r="53" spans="1:14" ht="41.25" customHeight="1">
      <c r="A53" s="448" t="s">
        <v>2188</v>
      </c>
      <c r="B53" s="465" t="s">
        <v>1642</v>
      </c>
      <c r="C53" s="461"/>
      <c r="D53" s="461"/>
      <c r="E53" s="435"/>
      <c r="F53" s="473"/>
      <c r="G53" s="472">
        <f>G54+G62</f>
        <v>0</v>
      </c>
      <c r="H53" s="453">
        <f>H54+H62</f>
        <v>0</v>
      </c>
      <c r="I53" s="461">
        <f>I54+I62</f>
        <v>0</v>
      </c>
      <c r="J53" s="473"/>
      <c r="K53" s="472">
        <f>K54+K62</f>
        <v>0</v>
      </c>
      <c r="L53" s="453">
        <f>L54+L62</f>
        <v>0</v>
      </c>
      <c r="M53" s="461">
        <f>M54+M62</f>
        <v>0</v>
      </c>
      <c r="N53" s="461" t="e">
        <f>N54+N62</f>
        <v>#REF!</v>
      </c>
    </row>
    <row r="54" spans="1:14" ht="41.25" customHeight="1">
      <c r="A54" s="448" t="s">
        <v>2299</v>
      </c>
      <c r="B54" s="465" t="s">
        <v>1643</v>
      </c>
      <c r="C54" s="461"/>
      <c r="D54" s="461"/>
      <c r="E54" s="435"/>
      <c r="F54" s="473"/>
      <c r="G54" s="472">
        <f>SUM(G55:G61)</f>
        <v>0</v>
      </c>
      <c r="H54" s="453">
        <f>SUM(H55:H61)</f>
        <v>0</v>
      </c>
      <c r="I54" s="461">
        <f>SUM(I55:I61)</f>
        <v>0</v>
      </c>
      <c r="J54" s="473"/>
      <c r="K54" s="472">
        <f>SUM(K55:K61)</f>
        <v>0</v>
      </c>
      <c r="L54" s="453">
        <f>SUM(L55:L61)</f>
        <v>0</v>
      </c>
      <c r="M54" s="461">
        <f>SUM(M55:M61)</f>
        <v>0</v>
      </c>
      <c r="N54" s="461" t="e">
        <f>SUM(N55:N61)</f>
        <v>#REF!</v>
      </c>
    </row>
    <row r="55" spans="1:14" ht="41.25" customHeight="1">
      <c r="A55" s="448" t="s">
        <v>2300</v>
      </c>
      <c r="B55" s="459" t="s">
        <v>1644</v>
      </c>
      <c r="C55" s="435"/>
      <c r="D55" s="435"/>
      <c r="E55" s="435"/>
      <c r="F55" s="439"/>
      <c r="G55" s="442"/>
      <c r="H55" s="442"/>
      <c r="I55" s="435">
        <f t="shared" ref="I55:I61" si="4">(G55*H55)/100000</f>
        <v>0</v>
      </c>
      <c r="J55" s="439"/>
      <c r="K55" s="442"/>
      <c r="L55" s="442"/>
      <c r="M55" s="435">
        <f t="shared" ref="M55:M61" si="5">(K55*L55)/100000</f>
        <v>0</v>
      </c>
      <c r="N55" s="435" t="e">
        <f>(#REF!*#REF!)/100000</f>
        <v>#REF!</v>
      </c>
    </row>
    <row r="56" spans="1:14" ht="41.25" customHeight="1">
      <c r="A56" s="448" t="s">
        <v>2301</v>
      </c>
      <c r="B56" s="459" t="s">
        <v>1645</v>
      </c>
      <c r="C56" s="435"/>
      <c r="D56" s="435"/>
      <c r="E56" s="435"/>
      <c r="F56" s="439"/>
      <c r="G56" s="442"/>
      <c r="H56" s="442"/>
      <c r="I56" s="435">
        <f t="shared" si="4"/>
        <v>0</v>
      </c>
      <c r="J56" s="439"/>
      <c r="K56" s="442"/>
      <c r="L56" s="442"/>
      <c r="M56" s="435">
        <f t="shared" si="5"/>
        <v>0</v>
      </c>
      <c r="N56" s="435" t="e">
        <f>(#REF!*#REF!)/100000</f>
        <v>#REF!</v>
      </c>
    </row>
    <row r="57" spans="1:14" ht="41.25" customHeight="1">
      <c r="A57" s="448" t="s">
        <v>2302</v>
      </c>
      <c r="B57" s="459" t="s">
        <v>1646</v>
      </c>
      <c r="C57" s="435"/>
      <c r="D57" s="435"/>
      <c r="E57" s="435"/>
      <c r="F57" s="439"/>
      <c r="G57" s="442"/>
      <c r="H57" s="442"/>
      <c r="I57" s="435">
        <f t="shared" si="4"/>
        <v>0</v>
      </c>
      <c r="J57" s="439"/>
      <c r="K57" s="442"/>
      <c r="L57" s="442"/>
      <c r="M57" s="435">
        <f t="shared" si="5"/>
        <v>0</v>
      </c>
      <c r="N57" s="435" t="e">
        <f>(#REF!*#REF!)/100000</f>
        <v>#REF!</v>
      </c>
    </row>
    <row r="58" spans="1:14" ht="41.25" customHeight="1">
      <c r="A58" s="448" t="s">
        <v>2303</v>
      </c>
      <c r="B58" s="459" t="s">
        <v>1647</v>
      </c>
      <c r="C58" s="435"/>
      <c r="D58" s="435"/>
      <c r="E58" s="435"/>
      <c r="F58" s="439"/>
      <c r="G58" s="442"/>
      <c r="H58" s="442"/>
      <c r="I58" s="435">
        <f t="shared" si="4"/>
        <v>0</v>
      </c>
      <c r="J58" s="439"/>
      <c r="K58" s="442"/>
      <c r="L58" s="442"/>
      <c r="M58" s="435">
        <f t="shared" si="5"/>
        <v>0</v>
      </c>
      <c r="N58" s="435" t="e">
        <f>(#REF!*#REF!)/100000</f>
        <v>#REF!</v>
      </c>
    </row>
    <row r="59" spans="1:14" ht="41.25" customHeight="1">
      <c r="A59" s="448" t="s">
        <v>2304</v>
      </c>
      <c r="B59" s="459" t="s">
        <v>1617</v>
      </c>
      <c r="C59" s="435"/>
      <c r="D59" s="435"/>
      <c r="E59" s="435"/>
      <c r="F59" s="439"/>
      <c r="G59" s="442"/>
      <c r="H59" s="442"/>
      <c r="I59" s="435">
        <f t="shared" si="4"/>
        <v>0</v>
      </c>
      <c r="J59" s="439"/>
      <c r="K59" s="442"/>
      <c r="L59" s="442"/>
      <c r="M59" s="435">
        <f t="shared" si="5"/>
        <v>0</v>
      </c>
      <c r="N59" s="435" t="e">
        <f>(#REF!*#REF!)/100000</f>
        <v>#REF!</v>
      </c>
    </row>
    <row r="60" spans="1:14" ht="41.25" customHeight="1">
      <c r="A60" s="448" t="s">
        <v>2305</v>
      </c>
      <c r="B60" s="459" t="s">
        <v>1648</v>
      </c>
      <c r="C60" s="435"/>
      <c r="D60" s="435"/>
      <c r="E60" s="435"/>
      <c r="F60" s="439"/>
      <c r="G60" s="442"/>
      <c r="H60" s="442"/>
      <c r="I60" s="435">
        <f t="shared" si="4"/>
        <v>0</v>
      </c>
      <c r="J60" s="439"/>
      <c r="K60" s="442"/>
      <c r="L60" s="442"/>
      <c r="M60" s="435">
        <f t="shared" si="5"/>
        <v>0</v>
      </c>
      <c r="N60" s="435" t="e">
        <f>(#REF!*#REF!)/100000</f>
        <v>#REF!</v>
      </c>
    </row>
    <row r="61" spans="1:14" ht="41.25" customHeight="1">
      <c r="A61" s="448" t="s">
        <v>2306</v>
      </c>
      <c r="B61" s="459" t="s">
        <v>1649</v>
      </c>
      <c r="C61" s="435"/>
      <c r="D61" s="435"/>
      <c r="E61" s="435"/>
      <c r="F61" s="439"/>
      <c r="G61" s="442"/>
      <c r="H61" s="442"/>
      <c r="I61" s="435">
        <f t="shared" si="4"/>
        <v>0</v>
      </c>
      <c r="J61" s="439"/>
      <c r="K61" s="442"/>
      <c r="L61" s="442"/>
      <c r="M61" s="435">
        <f t="shared" si="5"/>
        <v>0</v>
      </c>
      <c r="N61" s="435" t="e">
        <f>(#REF!*#REF!)/100000</f>
        <v>#REF!</v>
      </c>
    </row>
    <row r="62" spans="1:14" ht="41.25" customHeight="1">
      <c r="A62" s="448" t="s">
        <v>2307</v>
      </c>
      <c r="B62" s="465" t="s">
        <v>1650</v>
      </c>
      <c r="C62" s="461"/>
      <c r="D62" s="461"/>
      <c r="E62" s="435"/>
      <c r="F62" s="473"/>
      <c r="G62" s="472">
        <f>SUM(G63:G70)</f>
        <v>0</v>
      </c>
      <c r="H62" s="453">
        <f>SUM(H63:H70)</f>
        <v>0</v>
      </c>
      <c r="I62" s="461">
        <f>SUM(I63:I70)</f>
        <v>0</v>
      </c>
      <c r="J62" s="473"/>
      <c r="K62" s="472">
        <f>SUM(K63:K70)</f>
        <v>0</v>
      </c>
      <c r="L62" s="453">
        <f>SUM(L63:L70)</f>
        <v>0</v>
      </c>
      <c r="M62" s="461">
        <f>SUM(M63:M70)</f>
        <v>0</v>
      </c>
      <c r="N62" s="461" t="e">
        <f>SUM(N63:N70)</f>
        <v>#REF!</v>
      </c>
    </row>
    <row r="63" spans="1:14" ht="41.25" customHeight="1">
      <c r="A63" s="448" t="s">
        <v>2308</v>
      </c>
      <c r="B63" s="459" t="s">
        <v>1651</v>
      </c>
      <c r="C63" s="435"/>
      <c r="D63" s="435"/>
      <c r="E63" s="435"/>
      <c r="F63" s="439"/>
      <c r="G63" s="442"/>
      <c r="H63" s="442"/>
      <c r="I63" s="435">
        <f t="shared" ref="I63:I70" si="6">(G63*H63)/100000</f>
        <v>0</v>
      </c>
      <c r="J63" s="439"/>
      <c r="K63" s="442"/>
      <c r="L63" s="442"/>
      <c r="M63" s="435">
        <f t="shared" ref="M63:M70" si="7">(K63*L63)/100000</f>
        <v>0</v>
      </c>
      <c r="N63" s="435" t="e">
        <f>(#REF!*#REF!)/100000</f>
        <v>#REF!</v>
      </c>
    </row>
    <row r="64" spans="1:14" ht="41.25" customHeight="1">
      <c r="A64" s="448" t="s">
        <v>2309</v>
      </c>
      <c r="B64" s="459" t="s">
        <v>1617</v>
      </c>
      <c r="C64" s="435"/>
      <c r="D64" s="435"/>
      <c r="E64" s="435"/>
      <c r="F64" s="439"/>
      <c r="G64" s="442"/>
      <c r="H64" s="442"/>
      <c r="I64" s="435">
        <f t="shared" si="6"/>
        <v>0</v>
      </c>
      <c r="J64" s="439"/>
      <c r="K64" s="442"/>
      <c r="L64" s="442"/>
      <c r="M64" s="435">
        <f t="shared" si="7"/>
        <v>0</v>
      </c>
      <c r="N64" s="435" t="e">
        <f>(#REF!*#REF!)/100000</f>
        <v>#REF!</v>
      </c>
    </row>
    <row r="65" spans="1:14" ht="41.25" customHeight="1">
      <c r="A65" s="448" t="s">
        <v>2310</v>
      </c>
      <c r="B65" s="459" t="s">
        <v>1652</v>
      </c>
      <c r="C65" s="435"/>
      <c r="D65" s="435"/>
      <c r="E65" s="435"/>
      <c r="F65" s="439"/>
      <c r="G65" s="442"/>
      <c r="H65" s="442"/>
      <c r="I65" s="435">
        <f t="shared" si="6"/>
        <v>0</v>
      </c>
      <c r="J65" s="439"/>
      <c r="K65" s="442"/>
      <c r="L65" s="442"/>
      <c r="M65" s="435">
        <f t="shared" si="7"/>
        <v>0</v>
      </c>
      <c r="N65" s="435" t="e">
        <f>(#REF!*#REF!)/100000</f>
        <v>#REF!</v>
      </c>
    </row>
    <row r="66" spans="1:14" ht="41.25" customHeight="1">
      <c r="A66" s="448" t="s">
        <v>2311</v>
      </c>
      <c r="B66" s="459" t="s">
        <v>1618</v>
      </c>
      <c r="C66" s="435"/>
      <c r="D66" s="435"/>
      <c r="E66" s="435"/>
      <c r="F66" s="439"/>
      <c r="G66" s="442"/>
      <c r="H66" s="442"/>
      <c r="I66" s="435">
        <f t="shared" si="6"/>
        <v>0</v>
      </c>
      <c r="J66" s="439"/>
      <c r="K66" s="442"/>
      <c r="L66" s="442"/>
      <c r="M66" s="435">
        <f t="shared" si="7"/>
        <v>0</v>
      </c>
      <c r="N66" s="435" t="e">
        <f>(#REF!*#REF!)/100000</f>
        <v>#REF!</v>
      </c>
    </row>
    <row r="67" spans="1:14" ht="41.25" customHeight="1">
      <c r="A67" s="448" t="s">
        <v>2312</v>
      </c>
      <c r="B67" s="459" t="s">
        <v>1653</v>
      </c>
      <c r="C67" s="435"/>
      <c r="D67" s="435"/>
      <c r="E67" s="435"/>
      <c r="F67" s="439"/>
      <c r="G67" s="442"/>
      <c r="H67" s="442"/>
      <c r="I67" s="435">
        <f t="shared" si="6"/>
        <v>0</v>
      </c>
      <c r="J67" s="439"/>
      <c r="K67" s="442"/>
      <c r="L67" s="442"/>
      <c r="M67" s="435">
        <f t="shared" si="7"/>
        <v>0</v>
      </c>
      <c r="N67" s="435" t="e">
        <f>(#REF!*#REF!)/100000</f>
        <v>#REF!</v>
      </c>
    </row>
    <row r="68" spans="1:14" ht="41.25" customHeight="1">
      <c r="A68" s="448" t="s">
        <v>2313</v>
      </c>
      <c r="B68" s="459" t="s">
        <v>1654</v>
      </c>
      <c r="C68" s="435"/>
      <c r="D68" s="435"/>
      <c r="E68" s="435"/>
      <c r="F68" s="439"/>
      <c r="G68" s="442"/>
      <c r="H68" s="442"/>
      <c r="I68" s="435">
        <f t="shared" si="6"/>
        <v>0</v>
      </c>
      <c r="J68" s="439"/>
      <c r="K68" s="442"/>
      <c r="L68" s="442"/>
      <c r="M68" s="435">
        <f t="shared" si="7"/>
        <v>0</v>
      </c>
      <c r="N68" s="435" t="e">
        <f>(#REF!*#REF!)/100000</f>
        <v>#REF!</v>
      </c>
    </row>
    <row r="69" spans="1:14" ht="41.25" customHeight="1">
      <c r="A69" s="448" t="s">
        <v>2314</v>
      </c>
      <c r="B69" s="469" t="s">
        <v>1655</v>
      </c>
      <c r="C69" s="441"/>
      <c r="D69" s="441"/>
      <c r="E69" s="441"/>
      <c r="F69" s="484"/>
      <c r="G69" s="470"/>
      <c r="H69" s="470"/>
      <c r="I69" s="441">
        <f t="shared" si="6"/>
        <v>0</v>
      </c>
      <c r="J69" s="484"/>
      <c r="K69" s="470"/>
      <c r="L69" s="470"/>
      <c r="M69" s="441">
        <f t="shared" si="7"/>
        <v>0</v>
      </c>
      <c r="N69" s="441" t="e">
        <f>(#REF!*#REF!)/100000</f>
        <v>#REF!</v>
      </c>
    </row>
    <row r="70" spans="1:14" ht="41.25" customHeight="1">
      <c r="A70" s="455" t="s">
        <v>2315</v>
      </c>
      <c r="B70" s="459" t="s">
        <v>1656</v>
      </c>
      <c r="C70" s="435"/>
      <c r="D70" s="435"/>
      <c r="E70" s="435"/>
      <c r="F70" s="439"/>
      <c r="G70" s="442"/>
      <c r="H70" s="442"/>
      <c r="I70" s="435">
        <f t="shared" si="6"/>
        <v>0</v>
      </c>
      <c r="J70" s="439"/>
      <c r="K70" s="442"/>
      <c r="L70" s="442"/>
      <c r="M70" s="435">
        <f t="shared" si="7"/>
        <v>0</v>
      </c>
      <c r="N70" s="435" t="e">
        <f>(#REF!*#REF!)/100000</f>
        <v>#REF!</v>
      </c>
    </row>
  </sheetData>
  <mergeCells count="11">
    <mergeCell ref="F4:I4"/>
    <mergeCell ref="J4:M4"/>
    <mergeCell ref="E5:E6"/>
    <mergeCell ref="F5:I5"/>
    <mergeCell ref="J5:M5"/>
    <mergeCell ref="A2:B2"/>
    <mergeCell ref="A4:A6"/>
    <mergeCell ref="B4:B6"/>
    <mergeCell ref="C4:D4"/>
    <mergeCell ref="A3:B3"/>
    <mergeCell ref="C5:D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89"/>
  <sheetViews>
    <sheetView zoomScale="120" zoomScaleNormal="120" workbookViewId="0">
      <pane ySplit="6" topLeftCell="A7" activePane="bottomLeft" state="frozen"/>
      <selection pane="bottomLeft" activeCell="F1" sqref="F1"/>
    </sheetView>
  </sheetViews>
  <sheetFormatPr defaultColWidth="8.85546875" defaultRowHeight="12"/>
  <cols>
    <col min="1" max="1" width="11.42578125" style="573" customWidth="1"/>
    <col min="2" max="2" width="51.42578125" style="447" customWidth="1"/>
    <col min="3" max="3" width="15" style="448" customWidth="1"/>
    <col min="4" max="4" width="19.28515625" style="448" customWidth="1"/>
    <col min="5" max="7" width="18.7109375" style="449" customWidth="1"/>
    <col min="8" max="8" width="35.85546875" style="449" customWidth="1"/>
    <col min="9" max="16384" width="8.85546875" style="448"/>
  </cols>
  <sheetData>
    <row r="1" spans="1:8" ht="24.75" thickBot="1">
      <c r="A1" s="572" t="s">
        <v>2173</v>
      </c>
      <c r="B1" s="443"/>
    </row>
    <row r="2" spans="1:8" ht="18.75">
      <c r="A2" s="961" t="s">
        <v>3442</v>
      </c>
      <c r="B2" s="961"/>
      <c r="E2" s="487"/>
      <c r="F2" s="487"/>
      <c r="G2" s="487"/>
      <c r="H2" s="487"/>
    </row>
    <row r="3" spans="1:8" hidden="1">
      <c r="E3" s="448"/>
      <c r="F3" s="448"/>
      <c r="G3" s="448"/>
      <c r="H3" s="448"/>
    </row>
    <row r="4" spans="1:8" s="662" customFormat="1">
      <c r="A4" s="1020" t="s">
        <v>22</v>
      </c>
      <c r="B4" s="963" t="s">
        <v>13</v>
      </c>
      <c r="C4" s="1000" t="s">
        <v>2893</v>
      </c>
      <c r="D4" s="1000"/>
      <c r="E4" s="1000" t="s">
        <v>2467</v>
      </c>
      <c r="F4" s="1000" t="s">
        <v>2683</v>
      </c>
      <c r="G4" s="1000" t="s">
        <v>2684</v>
      </c>
      <c r="H4" s="1019" t="s">
        <v>2685</v>
      </c>
    </row>
    <row r="5" spans="1:8" s="662" customFormat="1" ht="12" customHeight="1">
      <c r="A5" s="1020"/>
      <c r="B5" s="963"/>
      <c r="C5" s="1000" t="s">
        <v>1915</v>
      </c>
      <c r="D5" s="1000"/>
      <c r="E5" s="1000"/>
      <c r="F5" s="1000"/>
      <c r="G5" s="1000"/>
      <c r="H5" s="1019"/>
    </row>
    <row r="6" spans="1:8" s="662" customFormat="1" ht="36">
      <c r="A6" s="1020"/>
      <c r="B6" s="963"/>
      <c r="C6" s="648" t="s">
        <v>2891</v>
      </c>
      <c r="D6" s="444" t="s">
        <v>3450</v>
      </c>
      <c r="E6" s="648" t="s">
        <v>1916</v>
      </c>
      <c r="F6" s="648" t="s">
        <v>1916</v>
      </c>
      <c r="G6" s="648" t="s">
        <v>1916</v>
      </c>
      <c r="H6" s="648" t="s">
        <v>1916</v>
      </c>
    </row>
    <row r="7" spans="1:8" s="451" customFormat="1">
      <c r="A7" s="663" t="s">
        <v>530</v>
      </c>
      <c r="B7" s="471" t="s">
        <v>2883</v>
      </c>
      <c r="C7" s="843">
        <f>'ANNEX 7.2b PART I'!E607</f>
        <v>3923670</v>
      </c>
      <c r="D7" s="471">
        <f>'ANNEX 7.2b PART I'!F607</f>
        <v>1394370.08</v>
      </c>
      <c r="E7" s="471">
        <f>'ANNEX 7.2b PART I'!T607</f>
        <v>338.86153999999999</v>
      </c>
      <c r="F7" s="843">
        <f>SUM(F8:F18)</f>
        <v>104.85</v>
      </c>
      <c r="G7" s="843">
        <f>SUM(G8:G18)</f>
        <v>118.49</v>
      </c>
      <c r="H7" s="843">
        <f>SUM(H8:H18)</f>
        <v>562.20154000000002</v>
      </c>
    </row>
    <row r="8" spans="1:8">
      <c r="A8" s="664" t="s">
        <v>492</v>
      </c>
      <c r="B8" s="566" t="s">
        <v>2870</v>
      </c>
      <c r="C8" s="455">
        <f>'ANNEX 7.2b PART I'!E6</f>
        <v>480000</v>
      </c>
      <c r="D8" s="455">
        <f>'ANNEX 7.2b PART I'!F6</f>
        <v>21794</v>
      </c>
      <c r="E8" s="455">
        <f>'ANNEX 7.2b PART I'!T6</f>
        <v>5.6000000000000005</v>
      </c>
      <c r="F8" s="455">
        <v>6.16</v>
      </c>
      <c r="G8" s="455">
        <v>6.77</v>
      </c>
      <c r="H8" s="455">
        <f>E8+F8+G8</f>
        <v>18.53</v>
      </c>
    </row>
    <row r="9" spans="1:8" s="487" customFormat="1">
      <c r="A9" s="665" t="s">
        <v>580</v>
      </c>
      <c r="B9" s="566" t="s">
        <v>2871</v>
      </c>
      <c r="C9" s="435">
        <f>'ANNEX 7.2b PART I'!E51</f>
        <v>0</v>
      </c>
      <c r="D9" s="435">
        <f>'ANNEX 7.2b PART I'!F51</f>
        <v>0</v>
      </c>
      <c r="E9" s="455">
        <f>'ANNEX 7.2b PART I'!T51</f>
        <v>0</v>
      </c>
      <c r="F9" s="455"/>
      <c r="G9" s="455"/>
      <c r="H9" s="455">
        <f t="shared" ref="H9:H18" si="0">E9+F9+G9</f>
        <v>0</v>
      </c>
    </row>
    <row r="10" spans="1:8">
      <c r="A10" s="665" t="s">
        <v>604</v>
      </c>
      <c r="B10" s="566" t="s">
        <v>2872</v>
      </c>
      <c r="C10" s="435">
        <f>'ANNEX 7.2b PART I'!E77</f>
        <v>290000</v>
      </c>
      <c r="D10" s="435">
        <f>'ANNEX 7.2b PART I'!F77</f>
        <v>41679</v>
      </c>
      <c r="E10" s="455">
        <f>'ANNEX 7.2b PART I'!T77</f>
        <v>3.1000000000000005</v>
      </c>
      <c r="F10" s="455">
        <v>3.41</v>
      </c>
      <c r="G10" s="455">
        <v>3.75</v>
      </c>
      <c r="H10" s="455">
        <f t="shared" si="0"/>
        <v>10.260000000000002</v>
      </c>
    </row>
    <row r="11" spans="1:8" s="487" customFormat="1">
      <c r="A11" s="665" t="s">
        <v>631</v>
      </c>
      <c r="B11" s="566" t="s">
        <v>3044</v>
      </c>
      <c r="C11" s="435">
        <f>'ANNEX 7.2b PART I'!E108</f>
        <v>0</v>
      </c>
      <c r="D11" s="435">
        <f>'ANNEX 7.2b PART I'!F108</f>
        <v>0</v>
      </c>
      <c r="E11" s="435">
        <f>'ANNEX 7.2b PART I'!T108</f>
        <v>0</v>
      </c>
      <c r="F11" s="455"/>
      <c r="G11" s="455"/>
      <c r="H11" s="455">
        <f t="shared" si="0"/>
        <v>0</v>
      </c>
    </row>
    <row r="12" spans="1:8" s="487" customFormat="1">
      <c r="A12" s="665" t="s">
        <v>638</v>
      </c>
      <c r="B12" s="566" t="s">
        <v>3003</v>
      </c>
      <c r="C12" s="435">
        <f>'ANNEX 7.2b PART I'!E137</f>
        <v>0</v>
      </c>
      <c r="D12" s="435">
        <f>'ANNEX 7.2b PART I'!F137</f>
        <v>0</v>
      </c>
      <c r="E12" s="435">
        <f>'ANNEX 7.2b PART I'!T137</f>
        <v>0</v>
      </c>
      <c r="F12" s="455"/>
      <c r="G12" s="455"/>
      <c r="H12" s="455">
        <f t="shared" si="0"/>
        <v>0</v>
      </c>
    </row>
    <row r="13" spans="1:8" s="487" customFormat="1">
      <c r="A13" s="665" t="s">
        <v>640</v>
      </c>
      <c r="B13" s="566" t="s">
        <v>2873</v>
      </c>
      <c r="C13" s="435">
        <f>'ANNEX 7.2b PART I'!E185</f>
        <v>0</v>
      </c>
      <c r="D13" s="435">
        <f>'ANNEX 7.2b PART I'!F185</f>
        <v>0</v>
      </c>
      <c r="E13" s="435">
        <f>'ANNEX 7.2b PART I'!T185</f>
        <v>0</v>
      </c>
      <c r="F13" s="455"/>
      <c r="G13" s="455"/>
      <c r="H13" s="455">
        <f t="shared" si="0"/>
        <v>0</v>
      </c>
    </row>
    <row r="14" spans="1:8" s="487" customFormat="1">
      <c r="A14" s="665" t="s">
        <v>641</v>
      </c>
      <c r="B14" s="566" t="s">
        <v>2874</v>
      </c>
      <c r="C14" s="435">
        <f>'ANNEX 7.2b PART I'!E202</f>
        <v>0</v>
      </c>
      <c r="D14" s="435">
        <f>'ANNEX 7.2b PART I'!F202</f>
        <v>0</v>
      </c>
      <c r="E14" s="435">
        <f>'ANNEX 7.2b PART I'!T202</f>
        <v>0</v>
      </c>
      <c r="F14" s="455"/>
      <c r="G14" s="455"/>
      <c r="H14" s="455">
        <f t="shared" si="0"/>
        <v>0</v>
      </c>
    </row>
    <row r="15" spans="1:8">
      <c r="A15" s="665" t="s">
        <v>646</v>
      </c>
      <c r="B15" s="566" t="s">
        <v>2875</v>
      </c>
      <c r="C15" s="435">
        <f>'ANNEX 7.2b PART I'!E218</f>
        <v>180000</v>
      </c>
      <c r="D15" s="435">
        <f>'ANNEX 7.2b PART I'!F218</f>
        <v>0</v>
      </c>
      <c r="E15" s="435">
        <f>'ANNEX 7.2b PART I'!T218</f>
        <v>3.5999999999999996</v>
      </c>
      <c r="F15" s="455">
        <v>3.96</v>
      </c>
      <c r="G15" s="455">
        <v>4.3499999999999996</v>
      </c>
      <c r="H15" s="455">
        <f t="shared" si="0"/>
        <v>11.91</v>
      </c>
    </row>
    <row r="16" spans="1:8" s="487" customFormat="1">
      <c r="A16" s="665" t="s">
        <v>654</v>
      </c>
      <c r="B16" s="566" t="s">
        <v>1252</v>
      </c>
      <c r="C16" s="435">
        <f>'ANNEX 7.2b PART I'!E371</f>
        <v>746670</v>
      </c>
      <c r="D16" s="435">
        <f>'ANNEX 7.2b PART I'!F371</f>
        <v>356536</v>
      </c>
      <c r="E16" s="435">
        <f>'ANNEX 7.2b PART I'!T371</f>
        <v>17.415500000000002</v>
      </c>
      <c r="F16" s="455">
        <v>19.16</v>
      </c>
      <c r="G16" s="455">
        <v>21.07</v>
      </c>
      <c r="H16" s="455">
        <f t="shared" si="0"/>
        <v>57.645500000000006</v>
      </c>
    </row>
    <row r="17" spans="1:8" s="487" customFormat="1">
      <c r="A17" s="665" t="s">
        <v>707</v>
      </c>
      <c r="B17" s="566" t="s">
        <v>2877</v>
      </c>
      <c r="C17" s="435">
        <f>'ANNEX 7.2b PART I'!E528</f>
        <v>2227000</v>
      </c>
      <c r="D17" s="435">
        <f>'ANNEX 7.2b PART I'!F528</f>
        <v>974361.08</v>
      </c>
      <c r="E17" s="435">
        <f>'ANNEX 7.2b PART I'!T528</f>
        <v>309.14603999999997</v>
      </c>
      <c r="F17" s="455">
        <v>72.16</v>
      </c>
      <c r="G17" s="455">
        <v>82.55</v>
      </c>
      <c r="H17" s="455">
        <f t="shared" si="0"/>
        <v>463.85603999999995</v>
      </c>
    </row>
    <row r="18" spans="1:8">
      <c r="A18" s="665" t="s">
        <v>1908</v>
      </c>
      <c r="B18" s="566" t="s">
        <v>2876</v>
      </c>
      <c r="C18" s="435">
        <f>'ANNEX 7.2b PART I'!E595</f>
        <v>0</v>
      </c>
      <c r="D18" s="435">
        <f>'ANNEX 7.2b PART I'!F595</f>
        <v>0</v>
      </c>
      <c r="E18" s="435">
        <f>'ANNEX 7.2b PART I'!T595</f>
        <v>0</v>
      </c>
      <c r="F18" s="455"/>
      <c r="G18" s="455"/>
      <c r="H18" s="455">
        <f t="shared" si="0"/>
        <v>0</v>
      </c>
    </row>
    <row r="19" spans="1:8" s="487" customFormat="1">
      <c r="A19" s="663" t="s">
        <v>715</v>
      </c>
      <c r="B19" s="471" t="s">
        <v>2868</v>
      </c>
      <c r="C19" s="674">
        <f>'ANNEX 7.2b PART I'!E608</f>
        <v>7345992</v>
      </c>
      <c r="D19" s="674">
        <f>'ANNEX 7.2b PART I'!F608</f>
        <v>2226989</v>
      </c>
      <c r="E19" s="674">
        <f>'ANNEX 7.2b PART I'!T608</f>
        <v>92.211000000000013</v>
      </c>
      <c r="F19" s="831">
        <f>SUM(F20:F42)</f>
        <v>103.92</v>
      </c>
      <c r="G19" s="831">
        <f>SUM(G20:G42)</f>
        <v>116</v>
      </c>
      <c r="H19" s="831">
        <f>SUM(H20:H42)</f>
        <v>312.13100000000003</v>
      </c>
    </row>
    <row r="20" spans="1:8">
      <c r="A20" s="665" t="s">
        <v>2894</v>
      </c>
      <c r="B20" s="440" t="s">
        <v>718</v>
      </c>
      <c r="C20" s="435">
        <f>'ANNEX 7.2b PART I'!E609</f>
        <v>411900</v>
      </c>
      <c r="D20" s="435">
        <f>'ANNEX 7.2b PART I'!F609</f>
        <v>201000</v>
      </c>
      <c r="E20" s="435">
        <f>'ANNEX 7.2b PART I'!T609</f>
        <v>7.8239999999999998</v>
      </c>
      <c r="F20" s="832">
        <v>8.6999999999999993</v>
      </c>
      <c r="G20" s="832">
        <v>9.4600000000000009</v>
      </c>
      <c r="H20" s="455">
        <f t="shared" ref="H20:H42" si="1">E20+F20+G20</f>
        <v>25.984000000000002</v>
      </c>
    </row>
    <row r="21" spans="1:8">
      <c r="A21" s="665" t="s">
        <v>2895</v>
      </c>
      <c r="B21" s="440" t="s">
        <v>732</v>
      </c>
      <c r="C21" s="435">
        <f>'ANNEX 7.2b PART I'!E671</f>
        <v>0</v>
      </c>
      <c r="D21" s="435">
        <f>'ANNEX 7.2b PART I'!F671</f>
        <v>0</v>
      </c>
      <c r="E21" s="435">
        <f>'ANNEX 7.2b PART I'!T671</f>
        <v>0</v>
      </c>
      <c r="F21" s="455"/>
      <c r="G21" s="455"/>
      <c r="H21" s="455">
        <f t="shared" si="1"/>
        <v>0</v>
      </c>
    </row>
    <row r="22" spans="1:8">
      <c r="A22" s="665" t="s">
        <v>741</v>
      </c>
      <c r="B22" s="440" t="s">
        <v>2079</v>
      </c>
      <c r="C22" s="435">
        <f>'ANNEX 7.2b PART I'!E678</f>
        <v>0</v>
      </c>
      <c r="D22" s="435">
        <f>'ANNEX 7.2b PART I'!F678</f>
        <v>0</v>
      </c>
      <c r="E22" s="435">
        <f>'ANNEX 7.2b PART I'!T678</f>
        <v>0</v>
      </c>
      <c r="F22" s="455"/>
      <c r="G22" s="455"/>
      <c r="H22" s="455">
        <f t="shared" si="1"/>
        <v>0</v>
      </c>
    </row>
    <row r="23" spans="1:8">
      <c r="A23" s="665" t="s">
        <v>749</v>
      </c>
      <c r="B23" s="440" t="s">
        <v>3042</v>
      </c>
      <c r="C23" s="435">
        <f>'ANNEX 7.2b PART I'!E685</f>
        <v>0</v>
      </c>
      <c r="D23" s="435">
        <f>'ANNEX 7.2b PART I'!F685</f>
        <v>0</v>
      </c>
      <c r="E23" s="435">
        <f>'ANNEX 7.2b PART I'!T685</f>
        <v>0</v>
      </c>
      <c r="F23" s="455"/>
      <c r="G23" s="455"/>
      <c r="H23" s="455">
        <f t="shared" si="1"/>
        <v>0</v>
      </c>
    </row>
    <row r="24" spans="1:8">
      <c r="A24" s="665" t="s">
        <v>2896</v>
      </c>
      <c r="B24" s="440" t="s">
        <v>1919</v>
      </c>
      <c r="C24" s="435">
        <f>'ANNEX 7.2b PART I'!E725</f>
        <v>0</v>
      </c>
      <c r="D24" s="435">
        <f>'ANNEX 7.2b PART I'!F725</f>
        <v>0</v>
      </c>
      <c r="E24" s="435">
        <f>'ANNEX 7.2b PART I'!T725</f>
        <v>0</v>
      </c>
      <c r="F24" s="455"/>
      <c r="G24" s="455"/>
      <c r="H24" s="455">
        <f t="shared" si="1"/>
        <v>0</v>
      </c>
    </row>
    <row r="25" spans="1:8">
      <c r="A25" s="665" t="s">
        <v>790</v>
      </c>
      <c r="B25" s="440" t="s">
        <v>791</v>
      </c>
      <c r="C25" s="435">
        <f>'ANNEX 7.2b PART I'!E749</f>
        <v>0</v>
      </c>
      <c r="D25" s="435">
        <f>'ANNEX 7.2b PART I'!F749</f>
        <v>0</v>
      </c>
      <c r="E25" s="435">
        <f>'ANNEX 7.2b PART I'!T749</f>
        <v>0</v>
      </c>
      <c r="F25" s="455"/>
      <c r="G25" s="455"/>
      <c r="H25" s="455">
        <f t="shared" si="1"/>
        <v>0</v>
      </c>
    </row>
    <row r="26" spans="1:8">
      <c r="A26" s="665" t="s">
        <v>798</v>
      </c>
      <c r="B26" s="440" t="s">
        <v>1502</v>
      </c>
      <c r="C26" s="435">
        <f>'ANNEX 7.2b PART I'!E755</f>
        <v>0</v>
      </c>
      <c r="D26" s="435">
        <f>'ANNEX 7.2b PART I'!F755</f>
        <v>0</v>
      </c>
      <c r="E26" s="435">
        <f>'ANNEX 7.2b PART I'!T755</f>
        <v>0</v>
      </c>
      <c r="F26" s="455"/>
      <c r="G26" s="455"/>
      <c r="H26" s="455">
        <f t="shared" si="1"/>
        <v>0</v>
      </c>
    </row>
    <row r="27" spans="1:8">
      <c r="A27" s="665" t="s">
        <v>800</v>
      </c>
      <c r="B27" s="440" t="s">
        <v>801</v>
      </c>
      <c r="C27" s="435">
        <f>'ANNEX 7.2b PART I'!E759</f>
        <v>16000</v>
      </c>
      <c r="D27" s="435">
        <f>'ANNEX 7.2b PART I'!F759</f>
        <v>8000</v>
      </c>
      <c r="E27" s="435">
        <f>'ANNEX 7.2b PART I'!T759</f>
        <v>0.24</v>
      </c>
      <c r="F27" s="455">
        <v>0.26</v>
      </c>
      <c r="G27" s="455">
        <v>0.28999999999999998</v>
      </c>
      <c r="H27" s="455">
        <f t="shared" si="1"/>
        <v>0.79</v>
      </c>
    </row>
    <row r="28" spans="1:8">
      <c r="A28" s="665" t="s">
        <v>807</v>
      </c>
      <c r="B28" s="440" t="s">
        <v>808</v>
      </c>
      <c r="C28" s="435">
        <f>'ANNEX 7.2b PART I'!E768</f>
        <v>180000</v>
      </c>
      <c r="D28" s="435">
        <f>'ANNEX 7.2b PART I'!F768</f>
        <v>0</v>
      </c>
      <c r="E28" s="435">
        <f>'ANNEX 7.2b PART I'!T768</f>
        <v>2.6989999999999998</v>
      </c>
      <c r="F28" s="455">
        <v>2.97</v>
      </c>
      <c r="G28" s="455">
        <v>3.26</v>
      </c>
      <c r="H28" s="455">
        <f t="shared" si="1"/>
        <v>8.9290000000000003</v>
      </c>
    </row>
    <row r="29" spans="1:8">
      <c r="A29" s="665" t="s">
        <v>817</v>
      </c>
      <c r="B29" s="440" t="s">
        <v>816</v>
      </c>
      <c r="C29" s="435">
        <f>'ANNEX 7.2b PART I'!E790</f>
        <v>2100000</v>
      </c>
      <c r="D29" s="435">
        <f>'ANNEX 7.2b PART I'!F790</f>
        <v>0</v>
      </c>
      <c r="E29" s="435">
        <f>'ANNEX 7.2b PART I'!T790</f>
        <v>21</v>
      </c>
      <c r="F29" s="455">
        <v>23.1</v>
      </c>
      <c r="G29" s="455">
        <v>25.41</v>
      </c>
      <c r="H29" s="455">
        <f t="shared" si="1"/>
        <v>69.510000000000005</v>
      </c>
    </row>
    <row r="30" spans="1:8" ht="12" customHeight="1">
      <c r="A30" s="665" t="s">
        <v>2897</v>
      </c>
      <c r="B30" s="440" t="s">
        <v>3314</v>
      </c>
      <c r="C30" s="435">
        <f>'ANNEX 7.2b PART I'!E820</f>
        <v>3600000</v>
      </c>
      <c r="D30" s="435">
        <f>'ANNEX 7.2b PART I'!F820</f>
        <v>1521159</v>
      </c>
      <c r="E30" s="435">
        <f>'ANNEX 7.2b PART I'!T820</f>
        <v>36</v>
      </c>
      <c r="F30" s="455">
        <v>42</v>
      </c>
      <c r="G30" s="455">
        <v>48</v>
      </c>
      <c r="H30" s="455">
        <f t="shared" si="1"/>
        <v>126</v>
      </c>
    </row>
    <row r="31" spans="1:8">
      <c r="A31" s="665" t="s">
        <v>2898</v>
      </c>
      <c r="B31" s="440" t="s">
        <v>3313</v>
      </c>
      <c r="C31" s="435">
        <f>'ANNEX 7.2b PART I'!E842</f>
        <v>0</v>
      </c>
      <c r="D31" s="435">
        <f>'ANNEX 7.2b PART I'!F842</f>
        <v>0</v>
      </c>
      <c r="E31" s="435">
        <f>'ANNEX 7.2b PART I'!T842</f>
        <v>0</v>
      </c>
      <c r="F31" s="455"/>
      <c r="G31" s="455"/>
      <c r="H31" s="455">
        <f t="shared" si="1"/>
        <v>0</v>
      </c>
    </row>
    <row r="32" spans="1:8">
      <c r="A32" s="665" t="s">
        <v>846</v>
      </c>
      <c r="B32" s="440" t="s">
        <v>847</v>
      </c>
      <c r="C32" s="435">
        <f>'ANNEX 7.2b PART I'!E869</f>
        <v>0</v>
      </c>
      <c r="D32" s="435">
        <f>'ANNEX 7.2b PART I'!F869</f>
        <v>0</v>
      </c>
      <c r="E32" s="435">
        <f>'ANNEX 7.2b PART I'!T869</f>
        <v>0</v>
      </c>
      <c r="F32" s="455"/>
      <c r="G32" s="455"/>
      <c r="H32" s="455">
        <f t="shared" si="1"/>
        <v>0</v>
      </c>
    </row>
    <row r="33" spans="1:8">
      <c r="A33" s="665" t="s">
        <v>2899</v>
      </c>
      <c r="B33" s="440" t="s">
        <v>857</v>
      </c>
      <c r="C33" s="435">
        <f>'ANNEX 7.2b PART I'!E885</f>
        <v>0</v>
      </c>
      <c r="D33" s="435">
        <f>'ANNEX 7.2b PART I'!F885</f>
        <v>0</v>
      </c>
      <c r="E33" s="435">
        <f>'ANNEX 7.2b PART I'!T885</f>
        <v>0</v>
      </c>
      <c r="F33" s="455"/>
      <c r="G33" s="455"/>
      <c r="H33" s="455">
        <f t="shared" si="1"/>
        <v>0</v>
      </c>
    </row>
    <row r="34" spans="1:8">
      <c r="A34" s="665" t="s">
        <v>2900</v>
      </c>
      <c r="B34" s="440" t="s">
        <v>859</v>
      </c>
      <c r="C34" s="435">
        <f>'ANNEX 7.2b PART I'!E910</f>
        <v>1038092</v>
      </c>
      <c r="D34" s="435">
        <f>'ANNEX 7.2b PART I'!F910</f>
        <v>496830</v>
      </c>
      <c r="E34" s="435">
        <f>'ANNEX 7.2b PART I'!T910</f>
        <v>24.448</v>
      </c>
      <c r="F34" s="455">
        <v>26.89</v>
      </c>
      <c r="G34" s="455">
        <v>29.58</v>
      </c>
      <c r="H34" s="455">
        <f t="shared" si="1"/>
        <v>80.918000000000006</v>
      </c>
    </row>
    <row r="35" spans="1:8">
      <c r="A35" s="665" t="s">
        <v>880</v>
      </c>
      <c r="B35" s="440" t="s">
        <v>2867</v>
      </c>
      <c r="C35" s="435">
        <f>'ANNEX 7.2b PART I'!E983</f>
        <v>0</v>
      </c>
      <c r="D35" s="435">
        <f>'ANNEX 7.2b PART I'!F983</f>
        <v>0</v>
      </c>
      <c r="E35" s="435">
        <f>'ANNEX 7.2b PART I'!T983</f>
        <v>0</v>
      </c>
      <c r="F35" s="455"/>
      <c r="G35" s="455"/>
      <c r="H35" s="455">
        <f t="shared" si="1"/>
        <v>0</v>
      </c>
    </row>
    <row r="36" spans="1:8">
      <c r="A36" s="665" t="s">
        <v>906</v>
      </c>
      <c r="B36" s="440" t="s">
        <v>3317</v>
      </c>
      <c r="C36" s="435">
        <f>'ANNEX 7.2b PART I'!E1091</f>
        <v>0</v>
      </c>
      <c r="D36" s="435">
        <f>'ANNEX 7.2b PART I'!F1091</f>
        <v>0</v>
      </c>
      <c r="E36" s="435">
        <f>'ANNEX 7.2b PART I'!T1091</f>
        <v>0</v>
      </c>
      <c r="F36" s="455"/>
      <c r="G36" s="455"/>
      <c r="H36" s="455">
        <f t="shared" si="1"/>
        <v>0</v>
      </c>
    </row>
    <row r="37" spans="1:8" ht="48">
      <c r="A37" s="665" t="s">
        <v>908</v>
      </c>
      <c r="B37" s="440" t="s">
        <v>1660</v>
      </c>
      <c r="C37" s="435">
        <f>'ANNEX 7.2b PART I'!E1110</f>
        <v>0</v>
      </c>
      <c r="D37" s="435">
        <f>'ANNEX 7.2b PART I'!F1110</f>
        <v>0</v>
      </c>
      <c r="E37" s="435">
        <f>'ANNEX 7.2b PART I'!T1110</f>
        <v>0</v>
      </c>
      <c r="F37" s="455"/>
      <c r="G37" s="455"/>
      <c r="H37" s="455">
        <f t="shared" si="1"/>
        <v>0</v>
      </c>
    </row>
    <row r="38" spans="1:8">
      <c r="A38" s="665" t="s">
        <v>910</v>
      </c>
      <c r="B38" s="440" t="s">
        <v>911</v>
      </c>
      <c r="C38" s="435">
        <f>'ANNEX 7.2b PART I'!E1112</f>
        <v>0</v>
      </c>
      <c r="D38" s="435">
        <f>'ANNEX 7.2b PART I'!F1112</f>
        <v>0</v>
      </c>
      <c r="E38" s="435">
        <f>'ANNEX 7.2b PART I'!T1112</f>
        <v>0</v>
      </c>
      <c r="F38" s="435"/>
      <c r="G38" s="435"/>
      <c r="H38" s="455">
        <f t="shared" si="1"/>
        <v>0</v>
      </c>
    </row>
    <row r="39" spans="1:8">
      <c r="A39" s="665" t="s">
        <v>912</v>
      </c>
      <c r="B39" s="440" t="s">
        <v>913</v>
      </c>
      <c r="C39" s="435">
        <f>'ANNEX 7.2b PART I'!E1113</f>
        <v>0</v>
      </c>
      <c r="D39" s="435">
        <f>'ANNEX 7.2b PART I'!F1113</f>
        <v>0</v>
      </c>
      <c r="E39" s="435">
        <f>'ANNEX 7.2b PART I'!T1113</f>
        <v>0</v>
      </c>
      <c r="F39" s="435"/>
      <c r="G39" s="435"/>
      <c r="H39" s="455">
        <f t="shared" si="1"/>
        <v>0</v>
      </c>
    </row>
    <row r="40" spans="1:8">
      <c r="A40" s="665" t="s">
        <v>914</v>
      </c>
      <c r="B40" s="440" t="s">
        <v>915</v>
      </c>
      <c r="C40" s="435">
        <f>'ANNEX 7.2b PART I'!E1114</f>
        <v>0</v>
      </c>
      <c r="D40" s="435">
        <f>'ANNEX 7.2b PART I'!F1114</f>
        <v>0</v>
      </c>
      <c r="E40" s="435">
        <f>'ANNEX 7.2b PART I'!T1114</f>
        <v>0</v>
      </c>
      <c r="F40" s="455"/>
      <c r="G40" s="455"/>
      <c r="H40" s="455">
        <f t="shared" si="1"/>
        <v>0</v>
      </c>
    </row>
    <row r="41" spans="1:8">
      <c r="A41" s="665" t="s">
        <v>2901</v>
      </c>
      <c r="B41" s="440" t="s">
        <v>917</v>
      </c>
      <c r="C41" s="435">
        <f>'ANNEX 7.2b PART I'!E1117</f>
        <v>0</v>
      </c>
      <c r="D41" s="435">
        <f>'ANNEX 7.2b PART I'!F1117</f>
        <v>0</v>
      </c>
      <c r="E41" s="435">
        <f>'ANNEX 7.2b PART I'!T1117</f>
        <v>0</v>
      </c>
      <c r="F41" s="455"/>
      <c r="G41" s="455"/>
      <c r="H41" s="455">
        <f t="shared" si="1"/>
        <v>0</v>
      </c>
    </row>
    <row r="42" spans="1:8">
      <c r="A42" s="665" t="s">
        <v>930</v>
      </c>
      <c r="B42" s="440" t="s">
        <v>1661</v>
      </c>
      <c r="C42" s="435">
        <f>'ANNEX 7.2b PART I'!E1125</f>
        <v>0</v>
      </c>
      <c r="D42" s="435">
        <f>'ANNEX 7.2b PART I'!F1125</f>
        <v>0</v>
      </c>
      <c r="E42" s="435">
        <f>'ANNEX 7.2b PART I'!T1125</f>
        <v>0</v>
      </c>
      <c r="F42" s="455"/>
      <c r="G42" s="455"/>
      <c r="H42" s="455">
        <f t="shared" si="1"/>
        <v>0</v>
      </c>
    </row>
    <row r="43" spans="1:8" s="487" customFormat="1" ht="18.75" customHeight="1">
      <c r="A43" s="666" t="s">
        <v>932</v>
      </c>
      <c r="B43" s="467" t="s">
        <v>933</v>
      </c>
      <c r="C43" s="674">
        <f>'ANNEX 7.2b PART I'!E1136</f>
        <v>0</v>
      </c>
      <c r="D43" s="674">
        <f>'ANNEX 7.2b PART I'!F1136</f>
        <v>0</v>
      </c>
      <c r="E43" s="674">
        <f>'ANNEX 7.2b PART I'!T1136</f>
        <v>0</v>
      </c>
      <c r="F43" s="674"/>
      <c r="G43" s="674"/>
      <c r="H43" s="674"/>
    </row>
    <row r="44" spans="1:8">
      <c r="A44" s="667"/>
      <c r="B44" s="457"/>
      <c r="C44" s="455"/>
      <c r="D44" s="455"/>
      <c r="E44" s="668"/>
      <c r="F44" s="455"/>
      <c r="G44" s="455"/>
      <c r="H44" s="455"/>
    </row>
    <row r="45" spans="1:8">
      <c r="A45" s="669" t="s">
        <v>2997</v>
      </c>
      <c r="B45" s="670" t="s">
        <v>3441</v>
      </c>
      <c r="C45" s="833">
        <f>'ANNEX 7.2b PART I'!E1174</f>
        <v>11269662</v>
      </c>
      <c r="D45" s="833">
        <f>'ANNEX 7.2b PART I'!F1174</f>
        <v>3621359.08</v>
      </c>
      <c r="E45" s="833">
        <f>'ANNEX 7.2b PART I'!T1174</f>
        <v>431.07254</v>
      </c>
      <c r="F45" s="833">
        <f>F7+F19+F43</f>
        <v>208.76999999999998</v>
      </c>
      <c r="G45" s="833">
        <f t="shared" ref="G45:H45" si="2">G7+G19+G43</f>
        <v>234.49</v>
      </c>
      <c r="H45" s="833">
        <f t="shared" si="2"/>
        <v>874.33254000000011</v>
      </c>
    </row>
    <row r="46" spans="1:8">
      <c r="A46" s="671" t="s">
        <v>2760</v>
      </c>
      <c r="B46" s="471" t="s">
        <v>2523</v>
      </c>
      <c r="C46" s="834">
        <f>'ANNEX 7.2c PART II'!E6</f>
        <v>0</v>
      </c>
      <c r="D46" s="834">
        <f>'ANNEX 7.2c PART II'!F6</f>
        <v>0</v>
      </c>
      <c r="E46" s="834">
        <f>'ANNEX 7.2c PART II'!S6</f>
        <v>0</v>
      </c>
      <c r="F46" s="834">
        <f>SUM(F47:F59)</f>
        <v>0</v>
      </c>
      <c r="G46" s="834">
        <f t="shared" ref="G46:H46" si="3">SUM(G47:G59)</f>
        <v>0</v>
      </c>
      <c r="H46" s="834">
        <f t="shared" si="3"/>
        <v>0</v>
      </c>
    </row>
    <row r="47" spans="1:8" ht="12.75">
      <c r="A47" s="491" t="s">
        <v>2761</v>
      </c>
      <c r="B47" s="25" t="s">
        <v>2878</v>
      </c>
      <c r="C47" s="27">
        <f>'ANNEX 7.2c PART II'!E7</f>
        <v>0</v>
      </c>
      <c r="D47" s="27">
        <f>'ANNEX 7.2c PART II'!F7</f>
        <v>0</v>
      </c>
      <c r="E47" s="836">
        <f>'ANNEX 7.2c PART II'!S7</f>
        <v>0</v>
      </c>
      <c r="F47" s="844"/>
      <c r="G47" s="844"/>
      <c r="H47" s="455">
        <f t="shared" ref="H47:H59" si="4">E47+F47+G47</f>
        <v>0</v>
      </c>
    </row>
    <row r="48" spans="1:8" ht="12.75">
      <c r="A48" s="491" t="s">
        <v>2778</v>
      </c>
      <c r="B48" s="25" t="s">
        <v>2256</v>
      </c>
      <c r="C48" s="27">
        <f>'ANNEX 7.2c PART II'!E24</f>
        <v>0</v>
      </c>
      <c r="D48" s="27">
        <f>'ANNEX 7.2c PART II'!F24</f>
        <v>0</v>
      </c>
      <c r="E48" s="836">
        <f>'ANNEX 7.2c PART II'!S24</f>
        <v>0</v>
      </c>
      <c r="F48" s="844"/>
      <c r="G48" s="844"/>
      <c r="H48" s="455">
        <f t="shared" si="4"/>
        <v>0</v>
      </c>
    </row>
    <row r="49" spans="1:8" ht="12.75">
      <c r="A49" s="491" t="s">
        <v>2791</v>
      </c>
      <c r="B49" s="25" t="s">
        <v>2480</v>
      </c>
      <c r="C49" s="27">
        <f>'ANNEX 7.2c PART II'!E37</f>
        <v>0</v>
      </c>
      <c r="D49" s="27">
        <f>'ANNEX 7.2c PART II'!F37</f>
        <v>0</v>
      </c>
      <c r="E49" s="836">
        <f>'ANNEX 7.2c PART II'!S37</f>
        <v>0</v>
      </c>
      <c r="F49" s="844"/>
      <c r="G49" s="844"/>
      <c r="H49" s="455">
        <f t="shared" si="4"/>
        <v>0</v>
      </c>
    </row>
    <row r="50" spans="1:8" ht="12.75">
      <c r="A50" s="491" t="s">
        <v>2799</v>
      </c>
      <c r="B50" s="27" t="s">
        <v>2487</v>
      </c>
      <c r="C50" s="27">
        <f>'ANNEX 7.2c PART II'!E45</f>
        <v>0</v>
      </c>
      <c r="D50" s="27">
        <f>'ANNEX 7.2c PART II'!F45</f>
        <v>0</v>
      </c>
      <c r="E50" s="836">
        <f>'ANNEX 7.2c PART II'!S45</f>
        <v>0</v>
      </c>
      <c r="F50" s="836"/>
      <c r="G50" s="836"/>
      <c r="H50" s="455">
        <f t="shared" si="4"/>
        <v>0</v>
      </c>
    </row>
    <row r="51" spans="1:8" ht="12.75">
      <c r="A51" s="491" t="s">
        <v>2800</v>
      </c>
      <c r="B51" s="672" t="s">
        <v>1099</v>
      </c>
      <c r="C51" s="27">
        <f>'ANNEX 7.2c PART II'!E46</f>
        <v>0</v>
      </c>
      <c r="D51" s="27">
        <f>'ANNEX 7.2c PART II'!F46</f>
        <v>0</v>
      </c>
      <c r="E51" s="836">
        <f>'ANNEX 7.2c PART II'!S46</f>
        <v>0</v>
      </c>
      <c r="F51" s="836"/>
      <c r="G51" s="836"/>
      <c r="H51" s="455">
        <f t="shared" si="4"/>
        <v>0</v>
      </c>
    </row>
    <row r="52" spans="1:8" ht="12.75">
      <c r="A52" s="491" t="s">
        <v>2801</v>
      </c>
      <c r="B52" s="672" t="s">
        <v>2255</v>
      </c>
      <c r="C52" s="27">
        <f>'ANNEX 7.2c PART II'!E47</f>
        <v>0</v>
      </c>
      <c r="D52" s="27">
        <f>'ANNEX 7.2c PART II'!F47</f>
        <v>0</v>
      </c>
      <c r="E52" s="836">
        <f>'ANNEX 7.2c PART II'!S47</f>
        <v>0</v>
      </c>
      <c r="F52" s="836"/>
      <c r="G52" s="836"/>
      <c r="H52" s="455">
        <f t="shared" si="4"/>
        <v>0</v>
      </c>
    </row>
    <row r="53" spans="1:8" ht="12.75">
      <c r="A53" s="491" t="s">
        <v>2802</v>
      </c>
      <c r="B53" s="672" t="s">
        <v>2488</v>
      </c>
      <c r="C53" s="27">
        <f>'ANNEX 7.2c PART II'!E48</f>
        <v>0</v>
      </c>
      <c r="D53" s="27">
        <f>'ANNEX 7.2c PART II'!F48</f>
        <v>0</v>
      </c>
      <c r="E53" s="836">
        <f>'ANNEX 7.2c PART II'!S48</f>
        <v>0</v>
      </c>
      <c r="F53" s="836"/>
      <c r="G53" s="836"/>
      <c r="H53" s="455">
        <f t="shared" si="4"/>
        <v>0</v>
      </c>
    </row>
    <row r="54" spans="1:8" ht="12.75">
      <c r="A54" s="491" t="s">
        <v>2803</v>
      </c>
      <c r="B54" s="672" t="s">
        <v>2489</v>
      </c>
      <c r="C54" s="27">
        <f>'ANNEX 7.2c PART II'!E49</f>
        <v>0</v>
      </c>
      <c r="D54" s="27">
        <f>'ANNEX 7.2c PART II'!F49</f>
        <v>0</v>
      </c>
      <c r="E54" s="836">
        <f>'ANNEX 7.2c PART II'!S49</f>
        <v>0</v>
      </c>
      <c r="F54" s="836"/>
      <c r="G54" s="836"/>
      <c r="H54" s="455">
        <f t="shared" si="4"/>
        <v>0</v>
      </c>
    </row>
    <row r="55" spans="1:8" ht="12.75">
      <c r="A55" s="491" t="s">
        <v>2804</v>
      </c>
      <c r="B55" s="672" t="s">
        <v>2490</v>
      </c>
      <c r="C55" s="27">
        <f>'ANNEX 7.2c PART II'!E50</f>
        <v>0</v>
      </c>
      <c r="D55" s="27">
        <f>'ANNEX 7.2c PART II'!F50</f>
        <v>0</v>
      </c>
      <c r="E55" s="836">
        <f>'ANNEX 7.2c PART II'!S50</f>
        <v>0</v>
      </c>
      <c r="F55" s="836"/>
      <c r="G55" s="836"/>
      <c r="H55" s="455">
        <f t="shared" si="4"/>
        <v>0</v>
      </c>
    </row>
    <row r="56" spans="1:8" ht="12.75">
      <c r="A56" s="491" t="s">
        <v>2837</v>
      </c>
      <c r="B56" s="25" t="s">
        <v>2512</v>
      </c>
      <c r="C56" s="27">
        <f>'ANNEX 7.2c PART II'!E84</f>
        <v>0</v>
      </c>
      <c r="D56" s="27">
        <f>'ANNEX 7.2c PART II'!F84</f>
        <v>0</v>
      </c>
      <c r="E56" s="27">
        <f>'ANNEX 7.2c PART II'!S84</f>
        <v>0</v>
      </c>
      <c r="F56" s="844"/>
      <c r="G56" s="844"/>
      <c r="H56" s="455">
        <f t="shared" si="4"/>
        <v>0</v>
      </c>
    </row>
    <row r="57" spans="1:8" ht="12.75">
      <c r="A57" s="491" t="s">
        <v>2838</v>
      </c>
      <c r="B57" s="25" t="s">
        <v>2513</v>
      </c>
      <c r="C57" s="27">
        <f>'ANNEX 7.2c PART II'!E85</f>
        <v>0</v>
      </c>
      <c r="D57" s="27">
        <f>'ANNEX 7.2c PART II'!F85</f>
        <v>0</v>
      </c>
      <c r="E57" s="836">
        <f>'ANNEX 7.2c PART II'!S85</f>
        <v>0</v>
      </c>
      <c r="F57" s="844"/>
      <c r="G57" s="844"/>
      <c r="H57" s="455">
        <f t="shared" si="4"/>
        <v>0</v>
      </c>
    </row>
    <row r="58" spans="1:8" ht="12.75">
      <c r="A58" s="491" t="s">
        <v>2842</v>
      </c>
      <c r="B58" s="25" t="s">
        <v>2517</v>
      </c>
      <c r="C58" s="27">
        <f>'ANNEX 7.2c PART II'!E89</f>
        <v>0</v>
      </c>
      <c r="D58" s="27">
        <f>'ANNEX 7.2c PART II'!F89</f>
        <v>0</v>
      </c>
      <c r="E58" s="27">
        <f>'ANNEX 7.2c PART II'!S89</f>
        <v>0</v>
      </c>
      <c r="F58" s="844"/>
      <c r="G58" s="844"/>
      <c r="H58" s="455">
        <f t="shared" si="4"/>
        <v>0</v>
      </c>
    </row>
    <row r="59" spans="1:8" ht="12.75">
      <c r="A59" s="491" t="s">
        <v>2843</v>
      </c>
      <c r="B59" s="25" t="s">
        <v>2518</v>
      </c>
      <c r="C59" s="27">
        <f>'ANNEX 7.2c PART II'!E90</f>
        <v>0</v>
      </c>
      <c r="D59" s="27">
        <f>'ANNEX 7.2c PART II'!F90</f>
        <v>0</v>
      </c>
      <c r="E59" s="836">
        <f>'ANNEX 7.2c PART II'!S90</f>
        <v>0</v>
      </c>
      <c r="F59" s="844"/>
      <c r="G59" s="844"/>
      <c r="H59" s="455">
        <f t="shared" si="4"/>
        <v>0</v>
      </c>
    </row>
    <row r="60" spans="1:8">
      <c r="A60" s="673" t="s">
        <v>2998</v>
      </c>
      <c r="B60" s="670" t="s">
        <v>2866</v>
      </c>
      <c r="C60" s="835">
        <f>'ANNEX 7.2c PART II'!E94</f>
        <v>0</v>
      </c>
      <c r="D60" s="835">
        <f>'ANNEX 7.2c PART II'!F94</f>
        <v>0</v>
      </c>
      <c r="E60" s="835">
        <f>'ANNEX 7.2c PART II'!S94</f>
        <v>0</v>
      </c>
      <c r="F60" s="835">
        <f>F46</f>
        <v>0</v>
      </c>
      <c r="G60" s="835">
        <f t="shared" ref="G60:H60" si="5">G46</f>
        <v>0</v>
      </c>
      <c r="H60" s="835">
        <f t="shared" si="5"/>
        <v>0</v>
      </c>
    </row>
    <row r="61" spans="1:8">
      <c r="A61" s="671"/>
      <c r="B61" s="471" t="s">
        <v>2880</v>
      </c>
      <c r="C61" s="834"/>
      <c r="D61" s="834"/>
      <c r="E61" s="834"/>
      <c r="F61" s="834"/>
      <c r="G61" s="834"/>
      <c r="H61" s="834"/>
    </row>
    <row r="62" spans="1:8">
      <c r="A62" s="575" t="s">
        <v>967</v>
      </c>
      <c r="B62" s="567" t="s">
        <v>968</v>
      </c>
      <c r="C62" s="837">
        <f>'ANNEX 7.2d PART III'!E7</f>
        <v>0</v>
      </c>
      <c r="D62" s="837">
        <f>'ANNEX 7.2d PART III'!F7</f>
        <v>0</v>
      </c>
      <c r="E62" s="840">
        <f>'ANNEX 7.2d PART III'!S7</f>
        <v>0</v>
      </c>
      <c r="F62" s="845"/>
      <c r="G62" s="845"/>
      <c r="H62" s="845"/>
    </row>
    <row r="63" spans="1:8">
      <c r="A63" s="575" t="s">
        <v>1012</v>
      </c>
      <c r="B63" s="567" t="s">
        <v>1013</v>
      </c>
      <c r="C63" s="837">
        <f>'ANNEX 7.2d PART III'!E58</f>
        <v>0</v>
      </c>
      <c r="D63" s="837">
        <f>'ANNEX 7.2d PART III'!F58</f>
        <v>0</v>
      </c>
      <c r="E63" s="840">
        <f>'ANNEX 7.2d PART III'!S58</f>
        <v>0</v>
      </c>
      <c r="F63" s="840">
        <f>F64+F71</f>
        <v>0</v>
      </c>
      <c r="G63" s="840">
        <f>G64+G71</f>
        <v>0</v>
      </c>
      <c r="H63" s="840">
        <f>H64+H71</f>
        <v>0</v>
      </c>
    </row>
    <row r="64" spans="1:8">
      <c r="A64" s="576" t="s">
        <v>1014</v>
      </c>
      <c r="B64" s="569" t="s">
        <v>1015</v>
      </c>
      <c r="C64" s="838">
        <f>'ANNEX 7.2d PART III'!E141</f>
        <v>0</v>
      </c>
      <c r="D64" s="838">
        <f>'ANNEX 7.2d PART III'!F141</f>
        <v>0</v>
      </c>
      <c r="E64" s="842">
        <f>'ANNEX 7.2d PART III'!S141</f>
        <v>0</v>
      </c>
      <c r="F64" s="846">
        <f>SUM(F65:F69)</f>
        <v>0</v>
      </c>
      <c r="G64" s="846">
        <f>SUM(G65:G69)</f>
        <v>0</v>
      </c>
      <c r="H64" s="846">
        <f>SUM(H65:H69)</f>
        <v>0</v>
      </c>
    </row>
    <row r="65" spans="1:8">
      <c r="A65" s="577" t="s">
        <v>1016</v>
      </c>
      <c r="B65" s="570" t="s">
        <v>1017</v>
      </c>
      <c r="C65" s="839">
        <f>'ANNEX 7.2d PART III'!E60</f>
        <v>0</v>
      </c>
      <c r="D65" s="839">
        <f>'ANNEX 7.2d PART III'!F60</f>
        <v>0</v>
      </c>
      <c r="E65" s="841">
        <f>'ANNEX 7.2d PART III'!S60</f>
        <v>0</v>
      </c>
      <c r="F65" s="847"/>
      <c r="G65" s="847"/>
      <c r="H65" s="455">
        <f t="shared" ref="H65:H69" si="6">E65+F65+G65</f>
        <v>0</v>
      </c>
    </row>
    <row r="66" spans="1:8">
      <c r="A66" s="577" t="s">
        <v>1034</v>
      </c>
      <c r="B66" s="570" t="s">
        <v>1035</v>
      </c>
      <c r="C66" s="839">
        <f>'ANNEX 7.2d PART III'!E86</f>
        <v>0</v>
      </c>
      <c r="D66" s="839">
        <f>'ANNEX 7.2d PART III'!F86</f>
        <v>0</v>
      </c>
      <c r="E66" s="841">
        <f>'ANNEX 7.2d PART III'!S86</f>
        <v>0</v>
      </c>
      <c r="F66" s="848"/>
      <c r="G66" s="848"/>
      <c r="H66" s="455">
        <f t="shared" si="6"/>
        <v>0</v>
      </c>
    </row>
    <row r="67" spans="1:8">
      <c r="A67" s="577" t="s">
        <v>1052</v>
      </c>
      <c r="B67" s="570" t="s">
        <v>2707</v>
      </c>
      <c r="C67" s="839">
        <f>'ANNEX 7.2d PART III'!E100</f>
        <v>0</v>
      </c>
      <c r="D67" s="839">
        <f>'ANNEX 7.2d PART III'!F100</f>
        <v>0</v>
      </c>
      <c r="E67" s="841">
        <f>'ANNEX 7.2d PART III'!S100</f>
        <v>0</v>
      </c>
      <c r="F67" s="847"/>
      <c r="G67" s="847"/>
      <c r="H67" s="455">
        <f t="shared" si="6"/>
        <v>0</v>
      </c>
    </row>
    <row r="68" spans="1:8">
      <c r="A68" s="577" t="s">
        <v>1064</v>
      </c>
      <c r="B68" s="570" t="s">
        <v>1065</v>
      </c>
      <c r="C68" s="839">
        <f>'ANNEX 7.2d PART III'!E115</f>
        <v>0</v>
      </c>
      <c r="D68" s="839">
        <f>'ANNEX 7.2d PART III'!F115</f>
        <v>0</v>
      </c>
      <c r="E68" s="841">
        <f>'ANNEX 7.2d PART III'!S115</f>
        <v>0</v>
      </c>
      <c r="F68" s="847"/>
      <c r="G68" s="847"/>
      <c r="H68" s="455">
        <f t="shared" si="6"/>
        <v>0</v>
      </c>
    </row>
    <row r="69" spans="1:8">
      <c r="A69" s="577" t="s">
        <v>1078</v>
      </c>
      <c r="B69" s="570" t="s">
        <v>1079</v>
      </c>
      <c r="C69" s="839">
        <f>'ANNEX 7.2d PART III'!E132</f>
        <v>0</v>
      </c>
      <c r="D69" s="839">
        <f>'ANNEX 7.2d PART III'!F132</f>
        <v>0</v>
      </c>
      <c r="E69" s="841">
        <f>'ANNEX 7.2d PART III'!S132</f>
        <v>0</v>
      </c>
      <c r="F69" s="847"/>
      <c r="G69" s="847"/>
      <c r="H69" s="455">
        <f t="shared" si="6"/>
        <v>0</v>
      </c>
    </row>
    <row r="70" spans="1:8">
      <c r="A70" s="578"/>
      <c r="B70" s="570" t="s">
        <v>2729</v>
      </c>
      <c r="C70" s="839">
        <f>'ANNEX 7.2d PART III'!E141</f>
        <v>0</v>
      </c>
      <c r="D70" s="839">
        <f>'ANNEX 7.2d PART III'!F141</f>
        <v>0</v>
      </c>
      <c r="E70" s="841">
        <f>'ANNEX 7.2d PART III'!S141</f>
        <v>0</v>
      </c>
      <c r="F70" s="841">
        <f>SUM(F65:F69)</f>
        <v>0</v>
      </c>
      <c r="G70" s="841">
        <f>SUM(G65:G69)</f>
        <v>0</v>
      </c>
      <c r="H70" s="841">
        <f>SUM(H65:H69)</f>
        <v>0</v>
      </c>
    </row>
    <row r="71" spans="1:8">
      <c r="A71" s="579" t="s">
        <v>1093</v>
      </c>
      <c r="B71" s="571" t="s">
        <v>2730</v>
      </c>
      <c r="C71" s="838">
        <f>'ANNEX 7.2d PART III'!E142</f>
        <v>0</v>
      </c>
      <c r="D71" s="838">
        <f>'ANNEX 7.2d PART III'!F142</f>
        <v>0</v>
      </c>
      <c r="E71" s="838">
        <f>'ANNEX 7.2d PART III'!S142</f>
        <v>0</v>
      </c>
      <c r="F71" s="849"/>
      <c r="G71" s="849"/>
      <c r="H71" s="455">
        <f>E71+F71+G71</f>
        <v>0</v>
      </c>
    </row>
    <row r="72" spans="1:8">
      <c r="A72" s="575" t="s">
        <v>1151</v>
      </c>
      <c r="B72" s="567" t="s">
        <v>1152</v>
      </c>
      <c r="C72" s="837">
        <f>'ANNEX 7.2d PART III'!E182</f>
        <v>0</v>
      </c>
      <c r="D72" s="837">
        <f>'ANNEX 7.2d PART III'!F182</f>
        <v>0</v>
      </c>
      <c r="E72" s="840">
        <f>'ANNEX 7.2d PART III'!S182</f>
        <v>0</v>
      </c>
      <c r="F72" s="845"/>
      <c r="G72" s="845"/>
      <c r="H72" s="845"/>
    </row>
    <row r="73" spans="1:8">
      <c r="A73" s="575" t="s">
        <v>1237</v>
      </c>
      <c r="B73" s="567" t="s">
        <v>1238</v>
      </c>
      <c r="C73" s="837">
        <f>'ANNEX 7.2d PART III'!E231</f>
        <v>0</v>
      </c>
      <c r="D73" s="837">
        <f>'ANNEX 7.2d PART III'!F231</f>
        <v>0</v>
      </c>
      <c r="E73" s="840">
        <f>'ANNEX 7.2d PART III'!S231</f>
        <v>0</v>
      </c>
      <c r="F73" s="845"/>
      <c r="G73" s="845"/>
      <c r="H73" s="845"/>
    </row>
    <row r="74" spans="1:8">
      <c r="A74" s="673" t="s">
        <v>2999</v>
      </c>
      <c r="B74" s="670" t="s">
        <v>2879</v>
      </c>
      <c r="C74" s="835">
        <f>'ANNEX 7.2d PART III'!E253</f>
        <v>0</v>
      </c>
      <c r="D74" s="835">
        <f>'ANNEX 7.2d PART III'!F253</f>
        <v>0</v>
      </c>
      <c r="E74" s="835">
        <f>'ANNEX 7.2d PART III'!S253</f>
        <v>0</v>
      </c>
      <c r="F74" s="835">
        <f>F62+F63+F72+F73</f>
        <v>0</v>
      </c>
      <c r="G74" s="835">
        <f>G62+G63+G72+G73</f>
        <v>0</v>
      </c>
      <c r="H74" s="835">
        <f>H62+H63+H72+H73</f>
        <v>0</v>
      </c>
    </row>
    <row r="75" spans="1:8">
      <c r="A75" s="671"/>
      <c r="B75" s="471" t="s">
        <v>2881</v>
      </c>
      <c r="C75" s="834"/>
      <c r="D75" s="834"/>
      <c r="E75" s="834"/>
      <c r="F75" s="834">
        <f>SUM(F76:F85)</f>
        <v>0</v>
      </c>
      <c r="G75" s="834">
        <f>SUM(G76:G85)</f>
        <v>0</v>
      </c>
      <c r="H75" s="834">
        <f>SUM(H76:H85)</f>
        <v>0</v>
      </c>
    </row>
    <row r="76" spans="1:8">
      <c r="A76" s="580" t="s">
        <v>945</v>
      </c>
      <c r="B76" s="568" t="s">
        <v>946</v>
      </c>
      <c r="C76" s="838">
        <f>'ANNEX 7.2e PART IV'!E7</f>
        <v>0</v>
      </c>
      <c r="D76" s="838">
        <f>'ANNEX 7.2e PART IV'!F7</f>
        <v>0</v>
      </c>
      <c r="E76" s="842">
        <f>'ANNEX 7.2e PART IV'!S7</f>
        <v>0</v>
      </c>
      <c r="F76" s="849"/>
      <c r="G76" s="849"/>
      <c r="H76" s="455">
        <f t="shared" ref="H76:H85" si="7">E76+F76+G76</f>
        <v>0</v>
      </c>
    </row>
    <row r="77" spans="1:8">
      <c r="A77" s="580" t="s">
        <v>1178</v>
      </c>
      <c r="B77" s="568" t="s">
        <v>1179</v>
      </c>
      <c r="C77" s="838">
        <f>'ANNEX 7.2e PART IV'!E20</f>
        <v>0</v>
      </c>
      <c r="D77" s="838">
        <f>'ANNEX 7.2e PART IV'!F20</f>
        <v>0</v>
      </c>
      <c r="E77" s="842">
        <f>'ANNEX 7.2e PART IV'!S20</f>
        <v>0</v>
      </c>
      <c r="F77" s="849"/>
      <c r="G77" s="849"/>
      <c r="H77" s="455">
        <f t="shared" si="7"/>
        <v>0</v>
      </c>
    </row>
    <row r="78" spans="1:8" ht="24">
      <c r="A78" s="580" t="s">
        <v>2847</v>
      </c>
      <c r="B78" s="568" t="s">
        <v>2855</v>
      </c>
      <c r="C78" s="838">
        <f>'ANNEX 7.2e PART IV'!E52</f>
        <v>0</v>
      </c>
      <c r="D78" s="838">
        <f>'ANNEX 7.2e PART IV'!F52</f>
        <v>0</v>
      </c>
      <c r="E78" s="842">
        <f>'ANNEX 7.2e PART IV'!S52</f>
        <v>0</v>
      </c>
      <c r="F78" s="849"/>
      <c r="G78" s="849"/>
      <c r="H78" s="455">
        <f t="shared" si="7"/>
        <v>0</v>
      </c>
    </row>
    <row r="79" spans="1:8">
      <c r="A79" s="580" t="s">
        <v>2848</v>
      </c>
      <c r="B79" s="568" t="s">
        <v>2856</v>
      </c>
      <c r="C79" s="838">
        <f>'ANNEX 7.2e PART IV'!E73</f>
        <v>0</v>
      </c>
      <c r="D79" s="838">
        <f>'ANNEX 7.2e PART IV'!F73</f>
        <v>0</v>
      </c>
      <c r="E79" s="842">
        <f>'ANNEX 7.2e PART IV'!S73</f>
        <v>0</v>
      </c>
      <c r="F79" s="849"/>
      <c r="G79" s="849"/>
      <c r="H79" s="455">
        <f t="shared" si="7"/>
        <v>0</v>
      </c>
    </row>
    <row r="80" spans="1:8">
      <c r="A80" s="580" t="s">
        <v>2849</v>
      </c>
      <c r="B80" s="568" t="s">
        <v>2857</v>
      </c>
      <c r="C80" s="838">
        <f>'ANNEX 7.2e PART IV'!E76</f>
        <v>0</v>
      </c>
      <c r="D80" s="838">
        <f>'ANNEX 7.2e PART IV'!F76</f>
        <v>0</v>
      </c>
      <c r="E80" s="842">
        <f>'ANNEX 7.2e PART IV'!S76</f>
        <v>0</v>
      </c>
      <c r="F80" s="849"/>
      <c r="G80" s="849"/>
      <c r="H80" s="455">
        <f t="shared" si="7"/>
        <v>0</v>
      </c>
    </row>
    <row r="81" spans="1:8">
      <c r="A81" s="580" t="s">
        <v>2850</v>
      </c>
      <c r="B81" s="568" t="s">
        <v>2858</v>
      </c>
      <c r="C81" s="838">
        <f>'ANNEX 7.2e PART IV'!E79</f>
        <v>0</v>
      </c>
      <c r="D81" s="838">
        <f>'ANNEX 7.2e PART IV'!F79</f>
        <v>0</v>
      </c>
      <c r="E81" s="842">
        <f>'ANNEX 7.2e PART IV'!S79</f>
        <v>0</v>
      </c>
      <c r="F81" s="849"/>
      <c r="G81" s="849"/>
      <c r="H81" s="455">
        <f t="shared" si="7"/>
        <v>0</v>
      </c>
    </row>
    <row r="82" spans="1:8">
      <c r="A82" s="580" t="s">
        <v>2851</v>
      </c>
      <c r="B82" s="568" t="s">
        <v>2859</v>
      </c>
      <c r="C82" s="838">
        <f>'ANNEX 7.2e PART IV'!E82</f>
        <v>0</v>
      </c>
      <c r="D82" s="838">
        <f>'ANNEX 7.2e PART IV'!F82</f>
        <v>0</v>
      </c>
      <c r="E82" s="842">
        <f>'ANNEX 7.2e PART IV'!S82</f>
        <v>0</v>
      </c>
      <c r="F82" s="849"/>
      <c r="G82" s="849"/>
      <c r="H82" s="455">
        <f t="shared" si="7"/>
        <v>0</v>
      </c>
    </row>
    <row r="83" spans="1:8">
      <c r="A83" s="580" t="s">
        <v>2852</v>
      </c>
      <c r="B83" s="568" t="s">
        <v>2860</v>
      </c>
      <c r="C83" s="838">
        <f>'ANNEX 7.2e PART IV'!E82</f>
        <v>0</v>
      </c>
      <c r="D83" s="838">
        <f>'ANNEX 7.2e PART IV'!F82</f>
        <v>0</v>
      </c>
      <c r="E83" s="842">
        <f>'ANNEX 7.2e PART IV'!S82</f>
        <v>0</v>
      </c>
      <c r="F83" s="849"/>
      <c r="G83" s="849"/>
      <c r="H83" s="455">
        <f t="shared" si="7"/>
        <v>0</v>
      </c>
    </row>
    <row r="84" spans="1:8" ht="24">
      <c r="A84" s="580" t="s">
        <v>2853</v>
      </c>
      <c r="B84" s="568" t="s">
        <v>2861</v>
      </c>
      <c r="C84" s="838">
        <f>'ANNEX 7.2e PART IV'!E88</f>
        <v>0</v>
      </c>
      <c r="D84" s="838">
        <f>'ANNEX 7.2e PART IV'!F88</f>
        <v>0</v>
      </c>
      <c r="E84" s="842">
        <f>'ANNEX 7.2e PART IV'!S88</f>
        <v>0</v>
      </c>
      <c r="F84" s="849"/>
      <c r="G84" s="849"/>
      <c r="H84" s="455">
        <f t="shared" si="7"/>
        <v>0</v>
      </c>
    </row>
    <row r="85" spans="1:8" ht="24">
      <c r="A85" s="580" t="s">
        <v>2854</v>
      </c>
      <c r="B85" s="568" t="s">
        <v>2862</v>
      </c>
      <c r="C85" s="838">
        <f>'ANNEX 7.2e PART IV'!E91</f>
        <v>0</v>
      </c>
      <c r="D85" s="838">
        <f>'ANNEX 7.2e PART IV'!F91</f>
        <v>0</v>
      </c>
      <c r="E85" s="842">
        <f>'ANNEX 7.2e PART IV'!S91</f>
        <v>0</v>
      </c>
      <c r="F85" s="849"/>
      <c r="G85" s="849"/>
      <c r="H85" s="455">
        <f t="shared" si="7"/>
        <v>0</v>
      </c>
    </row>
    <row r="86" spans="1:8">
      <c r="A86" s="673" t="s">
        <v>3000</v>
      </c>
      <c r="B86" s="670" t="s">
        <v>2882</v>
      </c>
      <c r="C86" s="835">
        <f>'ANNEX 7.2e PART IV'!E94</f>
        <v>0</v>
      </c>
      <c r="D86" s="835">
        <f>'ANNEX 7.2e PART IV'!F94</f>
        <v>0</v>
      </c>
      <c r="E86" s="835">
        <f>'ANNEX 7.2e PART IV'!S94</f>
        <v>0</v>
      </c>
      <c r="F86" s="835">
        <f>F75</f>
        <v>0</v>
      </c>
      <c r="G86" s="835">
        <f>G75</f>
        <v>0</v>
      </c>
      <c r="H86" s="835">
        <f>H75</f>
        <v>0</v>
      </c>
    </row>
    <row r="87" spans="1:8">
      <c r="A87" s="666" t="s">
        <v>2181</v>
      </c>
      <c r="B87" s="468" t="s">
        <v>2869</v>
      </c>
      <c r="C87" s="674"/>
      <c r="D87" s="674"/>
      <c r="E87" s="674"/>
      <c r="F87" s="674"/>
      <c r="G87" s="674"/>
      <c r="H87" s="674"/>
    </row>
    <row r="88" spans="1:8">
      <c r="A88" s="667"/>
      <c r="B88" s="457"/>
      <c r="C88" s="455"/>
      <c r="D88" s="455"/>
      <c r="E88" s="668"/>
      <c r="F88" s="455"/>
      <c r="G88" s="455"/>
      <c r="H88" s="455"/>
    </row>
    <row r="89" spans="1:8" ht="12.75">
      <c r="A89" s="675"/>
      <c r="B89" s="676" t="s">
        <v>3043</v>
      </c>
      <c r="C89" s="677">
        <f t="shared" ref="C89:H89" si="8">C45+C60+C74+C86</f>
        <v>11269662</v>
      </c>
      <c r="D89" s="677">
        <f t="shared" si="8"/>
        <v>3621359.08</v>
      </c>
      <c r="E89" s="677">
        <f t="shared" si="8"/>
        <v>431.07254</v>
      </c>
      <c r="F89" s="677">
        <f t="shared" si="8"/>
        <v>208.76999999999998</v>
      </c>
      <c r="G89" s="677">
        <f t="shared" si="8"/>
        <v>234.49</v>
      </c>
      <c r="H89" s="677">
        <f t="shared" si="8"/>
        <v>874.33254000000011</v>
      </c>
    </row>
  </sheetData>
  <mergeCells count="9">
    <mergeCell ref="F4:F5"/>
    <mergeCell ref="G4:G5"/>
    <mergeCell ref="H4:H5"/>
    <mergeCell ref="C5:D5"/>
    <mergeCell ref="A2:B2"/>
    <mergeCell ref="A4:A6"/>
    <mergeCell ref="B4:B6"/>
    <mergeCell ref="C4:D4"/>
    <mergeCell ref="E4:E5"/>
  </mergeCells>
  <pageMargins left="0.7" right="0.7" top="0.75" bottom="0.75" header="0.3" footer="0.3"/>
  <pageSetup paperSize="9" orientation="portrait" verticalDpi="0"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dimension ref="A1:L75"/>
  <sheetViews>
    <sheetView workbookViewId="0">
      <pane ySplit="6" topLeftCell="A7" activePane="bottomLeft" state="frozen"/>
      <selection pane="bottomLeft" activeCell="A2" sqref="A2:B2"/>
    </sheetView>
  </sheetViews>
  <sheetFormatPr defaultColWidth="8.85546875" defaultRowHeight="12"/>
  <cols>
    <col min="1" max="1" width="11.42578125" style="573" customWidth="1"/>
    <col min="2" max="2" width="51.42578125" style="447" customWidth="1"/>
    <col min="3" max="12" width="12.85546875" style="449" customWidth="1"/>
    <col min="13" max="16384" width="8.85546875" style="448"/>
  </cols>
  <sheetData>
    <row r="1" spans="1:12" ht="24.75" thickBot="1">
      <c r="A1" s="572" t="s">
        <v>2173</v>
      </c>
      <c r="B1" s="443"/>
    </row>
    <row r="2" spans="1:12" ht="18.75">
      <c r="A2" s="961" t="s">
        <v>3443</v>
      </c>
      <c r="B2" s="961"/>
      <c r="C2" s="487"/>
      <c r="D2" s="487"/>
      <c r="E2" s="487"/>
      <c r="F2" s="487"/>
      <c r="G2" s="487"/>
      <c r="H2" s="487"/>
      <c r="I2" s="487"/>
      <c r="J2" s="487"/>
      <c r="K2" s="487"/>
      <c r="L2" s="487"/>
    </row>
    <row r="3" spans="1:12" s="451" customFormat="1">
      <c r="A3" s="962" t="s">
        <v>22</v>
      </c>
      <c r="B3" s="963" t="s">
        <v>13</v>
      </c>
      <c r="C3" s="965" t="s">
        <v>2467</v>
      </c>
      <c r="D3" s="966"/>
      <c r="E3" s="965" t="s">
        <v>2467</v>
      </c>
      <c r="F3" s="966"/>
      <c r="G3" s="965" t="s">
        <v>2467</v>
      </c>
      <c r="H3" s="966"/>
      <c r="I3" s="965" t="s">
        <v>2467</v>
      </c>
      <c r="J3" s="966"/>
      <c r="K3" s="965" t="s">
        <v>2467</v>
      </c>
      <c r="L3" s="966"/>
    </row>
    <row r="4" spans="1:12" s="451" customFormat="1" ht="12" customHeight="1">
      <c r="A4" s="962"/>
      <c r="B4" s="963"/>
      <c r="C4" s="1002" t="s">
        <v>3048</v>
      </c>
      <c r="D4" s="1004"/>
      <c r="E4" s="1021" t="s">
        <v>3052</v>
      </c>
      <c r="F4" s="1022"/>
      <c r="G4" s="1021" t="s">
        <v>3049</v>
      </c>
      <c r="H4" s="1022"/>
      <c r="I4" s="1021" t="s">
        <v>3050</v>
      </c>
      <c r="J4" s="1022"/>
      <c r="K4" s="1021" t="s">
        <v>3051</v>
      </c>
      <c r="L4" s="1022"/>
    </row>
    <row r="5" spans="1:12" s="451" customFormat="1">
      <c r="A5" s="962"/>
      <c r="B5" s="964"/>
      <c r="C5" s="965" t="s">
        <v>1916</v>
      </c>
      <c r="D5" s="966"/>
      <c r="E5" s="965" t="s">
        <v>1916</v>
      </c>
      <c r="F5" s="966"/>
      <c r="G5" s="965" t="s">
        <v>1916</v>
      </c>
      <c r="H5" s="966"/>
      <c r="I5" s="965" t="s">
        <v>1916</v>
      </c>
      <c r="J5" s="966"/>
      <c r="K5" s="965" t="s">
        <v>1916</v>
      </c>
      <c r="L5" s="966"/>
    </row>
    <row r="6" spans="1:12" s="451" customFormat="1">
      <c r="A6" s="655"/>
      <c r="B6" s="645"/>
      <c r="C6" s="645" t="s">
        <v>3053</v>
      </c>
      <c r="D6" s="645" t="s">
        <v>1289</v>
      </c>
      <c r="E6" s="645" t="s">
        <v>3053</v>
      </c>
      <c r="F6" s="645" t="s">
        <v>1289</v>
      </c>
      <c r="G6" s="645" t="s">
        <v>3053</v>
      </c>
      <c r="H6" s="645" t="s">
        <v>1289</v>
      </c>
      <c r="I6" s="645" t="s">
        <v>3053</v>
      </c>
      <c r="J6" s="645" t="s">
        <v>1289</v>
      </c>
      <c r="K6" s="645" t="s">
        <v>3053</v>
      </c>
      <c r="L6" s="645" t="s">
        <v>1289</v>
      </c>
    </row>
    <row r="7" spans="1:12">
      <c r="A7" s="574" t="s">
        <v>2997</v>
      </c>
      <c r="B7" s="471" t="s">
        <v>3022</v>
      </c>
      <c r="C7" s="471"/>
      <c r="D7" s="850">
        <f>D49</f>
        <v>0</v>
      </c>
      <c r="E7" s="584">
        <f t="shared" ref="E7:L7" si="0">E8+E37+E47</f>
        <v>0</v>
      </c>
      <c r="F7" s="584">
        <f t="shared" si="0"/>
        <v>0</v>
      </c>
      <c r="G7" s="584">
        <f t="shared" si="0"/>
        <v>0</v>
      </c>
      <c r="H7" s="584">
        <f t="shared" si="0"/>
        <v>0</v>
      </c>
      <c r="I7" s="584">
        <f t="shared" si="0"/>
        <v>0</v>
      </c>
      <c r="J7" s="584">
        <f t="shared" si="0"/>
        <v>0</v>
      </c>
      <c r="K7" s="584">
        <f t="shared" si="0"/>
        <v>0</v>
      </c>
      <c r="L7" s="584">
        <f t="shared" si="0"/>
        <v>0</v>
      </c>
    </row>
    <row r="8" spans="1:12" s="451" customFormat="1">
      <c r="A8" s="586" t="s">
        <v>530</v>
      </c>
      <c r="B8" s="587" t="s">
        <v>2884</v>
      </c>
      <c r="C8" s="644"/>
      <c r="D8" s="457">
        <f>'ANNEX 7.2b PART I'!S608</f>
        <v>0</v>
      </c>
      <c r="E8" s="857">
        <f t="shared" ref="E8:L8" si="1">SUM(E9:E36)</f>
        <v>0</v>
      </c>
      <c r="F8" s="857">
        <f t="shared" si="1"/>
        <v>0</v>
      </c>
      <c r="G8" s="857">
        <f t="shared" si="1"/>
        <v>0</v>
      </c>
      <c r="H8" s="857">
        <f t="shared" si="1"/>
        <v>0</v>
      </c>
      <c r="I8" s="857">
        <f t="shared" si="1"/>
        <v>0</v>
      </c>
      <c r="J8" s="857">
        <f t="shared" si="1"/>
        <v>0</v>
      </c>
      <c r="K8" s="857">
        <f t="shared" si="1"/>
        <v>0</v>
      </c>
      <c r="L8" s="857">
        <f t="shared" si="1"/>
        <v>0</v>
      </c>
    </row>
    <row r="9" spans="1:12" s="451" customFormat="1">
      <c r="A9" s="586"/>
      <c r="B9" s="626" t="s">
        <v>3028</v>
      </c>
      <c r="C9" s="644"/>
      <c r="D9" s="457">
        <f>'ANNEX 7.2b PART I'!S14</f>
        <v>0</v>
      </c>
      <c r="E9" s="857"/>
      <c r="F9" s="857"/>
      <c r="G9" s="857"/>
      <c r="H9" s="857"/>
      <c r="I9" s="857"/>
      <c r="J9" s="857"/>
      <c r="K9" s="857"/>
      <c r="L9" s="857"/>
    </row>
    <row r="10" spans="1:12" s="451" customFormat="1">
      <c r="A10" s="586"/>
      <c r="B10" s="626" t="s">
        <v>3141</v>
      </c>
      <c r="C10" s="644"/>
      <c r="D10" s="457">
        <f>'ANNEX 7.2b PART I'!S39</f>
        <v>0</v>
      </c>
      <c r="E10" s="857"/>
      <c r="F10" s="857"/>
      <c r="G10" s="857"/>
      <c r="H10" s="857"/>
      <c r="I10" s="857"/>
      <c r="J10" s="857"/>
      <c r="K10" s="857"/>
      <c r="L10" s="857"/>
    </row>
    <row r="11" spans="1:12" s="451" customFormat="1">
      <c r="A11" s="586"/>
      <c r="B11" s="626" t="s">
        <v>3140</v>
      </c>
      <c r="C11" s="644"/>
      <c r="D11" s="457">
        <f>'ANNEX 7.2b PART I'!S66</f>
        <v>0</v>
      </c>
      <c r="E11" s="857"/>
      <c r="F11" s="857"/>
      <c r="G11" s="857"/>
      <c r="H11" s="857"/>
      <c r="I11" s="857"/>
      <c r="J11" s="857"/>
      <c r="K11" s="857"/>
      <c r="L11" s="857"/>
    </row>
    <row r="12" spans="1:12" s="451" customFormat="1">
      <c r="A12" s="586"/>
      <c r="B12" s="626" t="s">
        <v>3029</v>
      </c>
      <c r="C12" s="644"/>
      <c r="D12" s="457">
        <f>'ANNEX 7.2b PART I'!S22</f>
        <v>0</v>
      </c>
      <c r="E12" s="857"/>
      <c r="F12" s="857"/>
      <c r="G12" s="857"/>
      <c r="H12" s="857"/>
      <c r="I12" s="857"/>
      <c r="J12" s="857"/>
      <c r="K12" s="857"/>
      <c r="L12" s="857"/>
    </row>
    <row r="13" spans="1:12" s="451" customFormat="1">
      <c r="A13" s="586"/>
      <c r="B13" s="626" t="s">
        <v>3030</v>
      </c>
      <c r="C13" s="644"/>
      <c r="D13" s="457">
        <f>'ANNEX 7.2b PART I'!S394</f>
        <v>0</v>
      </c>
      <c r="E13" s="857"/>
      <c r="F13" s="857"/>
      <c r="G13" s="857"/>
      <c r="H13" s="857"/>
      <c r="I13" s="857"/>
      <c r="J13" s="857"/>
      <c r="K13" s="857"/>
      <c r="L13" s="857"/>
    </row>
    <row r="14" spans="1:12" s="451" customFormat="1">
      <c r="A14" s="586"/>
      <c r="B14" s="626" t="s">
        <v>3365</v>
      </c>
      <c r="C14" s="644"/>
      <c r="D14" s="457">
        <f>'ANNEX 7.2b PART I'!S24</f>
        <v>0</v>
      </c>
      <c r="E14" s="857"/>
      <c r="F14" s="857"/>
      <c r="G14" s="857"/>
      <c r="H14" s="857"/>
      <c r="I14" s="857"/>
      <c r="J14" s="857"/>
      <c r="K14" s="857"/>
      <c r="L14" s="857"/>
    </row>
    <row r="15" spans="1:12" s="451" customFormat="1">
      <c r="A15" s="586"/>
      <c r="B15" s="626" t="s">
        <v>3031</v>
      </c>
      <c r="C15" s="644"/>
      <c r="D15" s="457">
        <f>'ANNEX 7.2b PART I'!S58+'ANNEX 7.2b PART I'!S59</f>
        <v>0</v>
      </c>
      <c r="E15" s="857"/>
      <c r="F15" s="857"/>
      <c r="G15" s="857"/>
      <c r="H15" s="857"/>
      <c r="I15" s="857"/>
      <c r="J15" s="857"/>
      <c r="K15" s="857"/>
      <c r="L15" s="857"/>
    </row>
    <row r="16" spans="1:12" s="451" customFormat="1">
      <c r="A16" s="586"/>
      <c r="B16" s="626" t="s">
        <v>3366</v>
      </c>
      <c r="C16" s="644"/>
      <c r="D16" s="457">
        <f>'ANNEX 7.2b PART I'!S60</f>
        <v>0</v>
      </c>
      <c r="E16" s="857"/>
      <c r="F16" s="857"/>
      <c r="G16" s="857"/>
      <c r="H16" s="857"/>
      <c r="I16" s="857"/>
      <c r="J16" s="857"/>
      <c r="K16" s="857"/>
      <c r="L16" s="857"/>
    </row>
    <row r="17" spans="1:12" s="451" customFormat="1">
      <c r="A17" s="586"/>
      <c r="B17" s="626" t="s">
        <v>3032</v>
      </c>
      <c r="C17" s="644"/>
      <c r="D17" s="457">
        <f>'ANNEX 7.2b PART I'!S61</f>
        <v>0</v>
      </c>
      <c r="E17" s="857"/>
      <c r="F17" s="857"/>
      <c r="G17" s="857"/>
      <c r="H17" s="857"/>
      <c r="I17" s="857"/>
      <c r="J17" s="857"/>
      <c r="K17" s="857"/>
      <c r="L17" s="857"/>
    </row>
    <row r="18" spans="1:12" s="451" customFormat="1">
      <c r="A18" s="586"/>
      <c r="B18" s="626" t="s">
        <v>1306</v>
      </c>
      <c r="C18" s="644"/>
      <c r="D18" s="457">
        <f>'ANNEX 7.2b PART I'!S55</f>
        <v>0</v>
      </c>
      <c r="E18" s="857"/>
      <c r="F18" s="857"/>
      <c r="G18" s="857"/>
      <c r="H18" s="857"/>
      <c r="I18" s="857"/>
      <c r="J18" s="857"/>
      <c r="K18" s="857"/>
      <c r="L18" s="857"/>
    </row>
    <row r="19" spans="1:12" s="451" customFormat="1">
      <c r="A19" s="586"/>
      <c r="B19" s="626" t="s">
        <v>1308</v>
      </c>
      <c r="C19" s="644"/>
      <c r="D19" s="457">
        <f>'ANNEX 7.2b PART I'!S57</f>
        <v>0</v>
      </c>
      <c r="E19" s="857"/>
      <c r="F19" s="857"/>
      <c r="G19" s="857"/>
      <c r="H19" s="857"/>
      <c r="I19" s="857"/>
      <c r="J19" s="857"/>
      <c r="K19" s="857"/>
      <c r="L19" s="857"/>
    </row>
    <row r="20" spans="1:12" s="451" customFormat="1">
      <c r="A20" s="586"/>
      <c r="B20" s="626" t="s">
        <v>1307</v>
      </c>
      <c r="C20" s="644"/>
      <c r="D20" s="457">
        <f>'ANNEX 7.2b PART I'!S56</f>
        <v>0</v>
      </c>
      <c r="E20" s="857"/>
      <c r="F20" s="857"/>
      <c r="G20" s="857"/>
      <c r="H20" s="857"/>
      <c r="I20" s="857"/>
      <c r="J20" s="857"/>
      <c r="K20" s="857"/>
      <c r="L20" s="857"/>
    </row>
    <row r="21" spans="1:12" s="451" customFormat="1">
      <c r="A21" s="586"/>
      <c r="B21" s="626" t="s">
        <v>3138</v>
      </c>
      <c r="C21" s="644"/>
      <c r="D21" s="457">
        <f>'ANNEX 7.2b PART I'!S63</f>
        <v>0</v>
      </c>
      <c r="E21" s="857"/>
      <c r="F21" s="857"/>
      <c r="G21" s="857"/>
      <c r="H21" s="857"/>
      <c r="I21" s="857"/>
      <c r="J21" s="857"/>
      <c r="K21" s="857"/>
      <c r="L21" s="857"/>
    </row>
    <row r="22" spans="1:12" s="451" customFormat="1" ht="24">
      <c r="A22" s="586"/>
      <c r="B22" s="626" t="s">
        <v>3142</v>
      </c>
      <c r="C22" s="644"/>
      <c r="D22" s="457">
        <f>'ANNEX 7.2b PART I'!S62</f>
        <v>0</v>
      </c>
      <c r="E22" s="857"/>
      <c r="F22" s="857"/>
      <c r="G22" s="857"/>
      <c r="H22" s="857"/>
      <c r="I22" s="857"/>
      <c r="J22" s="857"/>
      <c r="K22" s="857"/>
      <c r="L22" s="857"/>
    </row>
    <row r="23" spans="1:12" s="451" customFormat="1">
      <c r="A23" s="586"/>
      <c r="B23" s="626" t="s">
        <v>3143</v>
      </c>
      <c r="C23" s="644"/>
      <c r="D23" s="457">
        <f>'ANNEX 7.2b PART I'!S64</f>
        <v>0</v>
      </c>
      <c r="E23" s="857"/>
      <c r="F23" s="857"/>
      <c r="G23" s="857"/>
      <c r="H23" s="857"/>
      <c r="I23" s="857"/>
      <c r="J23" s="857"/>
      <c r="K23" s="857"/>
      <c r="L23" s="857"/>
    </row>
    <row r="24" spans="1:12" s="451" customFormat="1">
      <c r="A24" s="586"/>
      <c r="B24" s="626" t="s">
        <v>3144</v>
      </c>
      <c r="C24" s="644"/>
      <c r="D24" s="457">
        <f>'ANNEX 7.2b PART I'!S65</f>
        <v>0</v>
      </c>
      <c r="E24" s="857"/>
      <c r="F24" s="857"/>
      <c r="G24" s="857"/>
      <c r="H24" s="857"/>
      <c r="I24" s="857"/>
      <c r="J24" s="857"/>
      <c r="K24" s="857"/>
      <c r="L24" s="857"/>
    </row>
    <row r="25" spans="1:12" s="451" customFormat="1">
      <c r="A25" s="586"/>
      <c r="B25" s="626" t="s">
        <v>3033</v>
      </c>
      <c r="C25" s="644"/>
      <c r="D25" s="457">
        <f>'ANNEX 7.2b PART I'!S79</f>
        <v>0</v>
      </c>
      <c r="E25" s="857"/>
      <c r="F25" s="857"/>
      <c r="G25" s="857"/>
      <c r="H25" s="857"/>
      <c r="I25" s="857"/>
      <c r="J25" s="857"/>
      <c r="K25" s="857"/>
      <c r="L25" s="857"/>
    </row>
    <row r="26" spans="1:12" s="451" customFormat="1">
      <c r="A26" s="586"/>
      <c r="B26" s="626" t="s">
        <v>3034</v>
      </c>
      <c r="C26" s="644"/>
      <c r="D26" s="457">
        <f>'ANNEX 7.2b PART I'!S88</f>
        <v>0</v>
      </c>
      <c r="E26" s="857"/>
      <c r="F26" s="857"/>
      <c r="G26" s="857"/>
      <c r="H26" s="857"/>
      <c r="I26" s="857"/>
      <c r="J26" s="857"/>
      <c r="K26" s="857"/>
      <c r="L26" s="857"/>
    </row>
    <row r="27" spans="1:12" s="451" customFormat="1">
      <c r="A27" s="586"/>
      <c r="B27" s="626" t="s">
        <v>3035</v>
      </c>
      <c r="C27" s="644"/>
      <c r="D27" s="457">
        <f>'ANNEX 7.2b PART I'!S101</f>
        <v>0</v>
      </c>
      <c r="E27" s="857"/>
      <c r="F27" s="857"/>
      <c r="G27" s="857"/>
      <c r="H27" s="857"/>
      <c r="I27" s="857"/>
      <c r="J27" s="857"/>
      <c r="K27" s="857"/>
      <c r="L27" s="857"/>
    </row>
    <row r="28" spans="1:12" s="451" customFormat="1">
      <c r="A28" s="586"/>
      <c r="B28" s="626" t="s">
        <v>3036</v>
      </c>
      <c r="C28" s="644"/>
      <c r="D28" s="457">
        <f>'ANNEX 7.2b PART I'!S99</f>
        <v>0</v>
      </c>
      <c r="E28" s="857"/>
      <c r="F28" s="857"/>
      <c r="G28" s="857"/>
      <c r="H28" s="857"/>
      <c r="I28" s="857"/>
      <c r="J28" s="857"/>
      <c r="K28" s="857"/>
      <c r="L28" s="857"/>
    </row>
    <row r="29" spans="1:12" s="451" customFormat="1">
      <c r="A29" s="586"/>
      <c r="B29" s="626" t="s">
        <v>3037</v>
      </c>
      <c r="C29" s="644"/>
      <c r="D29" s="457">
        <f>'ANNEX 7.2b PART I'!S112+'ANNEX 7.2b PART I'!S113+'ANNEX 7.2b PART I'!S114</f>
        <v>0</v>
      </c>
      <c r="E29" s="857"/>
      <c r="F29" s="857"/>
      <c r="G29" s="857"/>
      <c r="H29" s="857"/>
      <c r="I29" s="857"/>
      <c r="J29" s="857"/>
      <c r="K29" s="857"/>
      <c r="L29" s="857"/>
    </row>
    <row r="30" spans="1:12" s="451" customFormat="1">
      <c r="A30" s="586"/>
      <c r="B30" s="626" t="s">
        <v>3038</v>
      </c>
      <c r="C30" s="644"/>
      <c r="D30" s="457">
        <f>'ANNEX 7.2b PART I'!S130</f>
        <v>0</v>
      </c>
      <c r="E30" s="857"/>
      <c r="F30" s="857"/>
      <c r="G30" s="857"/>
      <c r="H30" s="857"/>
      <c r="I30" s="857"/>
      <c r="J30" s="857"/>
      <c r="K30" s="857"/>
      <c r="L30" s="857"/>
    </row>
    <row r="31" spans="1:12" s="451" customFormat="1">
      <c r="A31" s="586"/>
      <c r="B31" s="626" t="s">
        <v>3039</v>
      </c>
      <c r="C31" s="644"/>
      <c r="D31" s="457">
        <f>'ANNEX 7.2b PART I'!S129</f>
        <v>0</v>
      </c>
      <c r="E31" s="857"/>
      <c r="F31" s="857"/>
      <c r="G31" s="857"/>
      <c r="H31" s="857"/>
      <c r="I31" s="857"/>
      <c r="J31" s="857"/>
      <c r="K31" s="857"/>
      <c r="L31" s="857"/>
    </row>
    <row r="32" spans="1:12" s="451" customFormat="1">
      <c r="A32" s="586"/>
      <c r="B32" s="626" t="s">
        <v>3003</v>
      </c>
      <c r="C32" s="644"/>
      <c r="D32" s="457">
        <f>'ANNEX 7.2b PART I'!S138</f>
        <v>0</v>
      </c>
      <c r="E32" s="857"/>
      <c r="F32" s="857"/>
      <c r="G32" s="857"/>
      <c r="H32" s="857"/>
      <c r="I32" s="857"/>
      <c r="J32" s="857"/>
      <c r="K32" s="857"/>
      <c r="L32" s="857"/>
    </row>
    <row r="33" spans="1:12" s="451" customFormat="1">
      <c r="A33" s="586"/>
      <c r="B33" s="626" t="s">
        <v>982</v>
      </c>
      <c r="C33" s="644"/>
      <c r="D33" s="457">
        <f>'ANNEX 7.2b PART I'!S219</f>
        <v>0</v>
      </c>
      <c r="E33" s="857"/>
      <c r="F33" s="857"/>
      <c r="G33" s="857"/>
      <c r="H33" s="857"/>
      <c r="I33" s="857"/>
      <c r="J33" s="857"/>
      <c r="K33" s="857"/>
      <c r="L33" s="857"/>
    </row>
    <row r="34" spans="1:12" s="451" customFormat="1">
      <c r="A34" s="586"/>
      <c r="B34" s="626" t="s">
        <v>1252</v>
      </c>
      <c r="C34" s="644"/>
      <c r="D34" s="457">
        <f>'ANNEX 7.2b PART I'!S372</f>
        <v>0</v>
      </c>
      <c r="E34" s="857"/>
      <c r="F34" s="857"/>
      <c r="G34" s="857"/>
      <c r="H34" s="857"/>
      <c r="I34" s="857"/>
      <c r="J34" s="857"/>
      <c r="K34" s="857"/>
      <c r="L34" s="857"/>
    </row>
    <row r="35" spans="1:12" s="451" customFormat="1">
      <c r="A35" s="586"/>
      <c r="B35" s="626" t="s">
        <v>2877</v>
      </c>
      <c r="C35" s="644"/>
      <c r="D35" s="457">
        <f>'ANNEX 7.2b PART I'!S529</f>
        <v>0</v>
      </c>
      <c r="E35" s="857"/>
      <c r="F35" s="857"/>
      <c r="G35" s="857"/>
      <c r="H35" s="857"/>
      <c r="I35" s="857"/>
      <c r="J35" s="857"/>
      <c r="K35" s="857"/>
      <c r="L35" s="857"/>
    </row>
    <row r="36" spans="1:12" s="487" customFormat="1">
      <c r="A36" s="586"/>
      <c r="B36" s="626" t="s">
        <v>759</v>
      </c>
      <c r="C36" s="460"/>
      <c r="D36" s="457">
        <f>D8-(D9+D10+D11+D12+D13+D14+D15+D16+D17+D18+D19+D20+D21+D22+D23+D24+D25+D26+D27+D28+D29+D30+D31+D32+D33+D34+D35)</f>
        <v>0</v>
      </c>
      <c r="E36" s="857"/>
      <c r="F36" s="857"/>
      <c r="G36" s="857"/>
      <c r="H36" s="857"/>
      <c r="I36" s="857"/>
      <c r="J36" s="857"/>
      <c r="K36" s="857"/>
      <c r="L36" s="857"/>
    </row>
    <row r="37" spans="1:12" s="487" customFormat="1">
      <c r="A37" s="586" t="s">
        <v>715</v>
      </c>
      <c r="B37" s="587" t="s">
        <v>2885</v>
      </c>
      <c r="C37" s="625"/>
      <c r="D37" s="455">
        <f>'ANNEX 7.2b PART I'!S609</f>
        <v>0</v>
      </c>
      <c r="E37" s="455">
        <f t="shared" ref="E37:L37" si="2">SUM(E38:E46)</f>
        <v>0</v>
      </c>
      <c r="F37" s="455">
        <f t="shared" si="2"/>
        <v>0</v>
      </c>
      <c r="G37" s="455">
        <f t="shared" si="2"/>
        <v>0</v>
      </c>
      <c r="H37" s="455">
        <f t="shared" si="2"/>
        <v>0</v>
      </c>
      <c r="I37" s="455">
        <f t="shared" si="2"/>
        <v>0</v>
      </c>
      <c r="J37" s="455">
        <f t="shared" si="2"/>
        <v>0</v>
      </c>
      <c r="K37" s="455">
        <f t="shared" si="2"/>
        <v>0</v>
      </c>
      <c r="L37" s="455">
        <f t="shared" si="2"/>
        <v>0</v>
      </c>
    </row>
    <row r="38" spans="1:12" s="487" customFormat="1">
      <c r="A38" s="586"/>
      <c r="B38" s="627" t="s">
        <v>3040</v>
      </c>
      <c r="C38" s="625"/>
      <c r="D38" s="564">
        <f>'ANNEX 7.2b PART I'!S623</f>
        <v>0</v>
      </c>
      <c r="E38" s="455"/>
      <c r="F38" s="455"/>
      <c r="G38" s="455"/>
      <c r="H38" s="455"/>
      <c r="I38" s="455"/>
      <c r="J38" s="455"/>
      <c r="K38" s="455"/>
      <c r="L38" s="455"/>
    </row>
    <row r="39" spans="1:12" s="487" customFormat="1">
      <c r="A39" s="586"/>
      <c r="B39" s="627" t="s">
        <v>3041</v>
      </c>
      <c r="C39" s="625"/>
      <c r="D39" s="564">
        <f>'ANNEX 7.2b PART I'!S626</f>
        <v>0</v>
      </c>
      <c r="E39" s="455"/>
      <c r="F39" s="455"/>
      <c r="G39" s="455"/>
      <c r="H39" s="455"/>
      <c r="I39" s="455"/>
      <c r="J39" s="455"/>
      <c r="K39" s="455"/>
      <c r="L39" s="455"/>
    </row>
    <row r="40" spans="1:12" s="487" customFormat="1">
      <c r="A40" s="586"/>
      <c r="B40" s="627" t="s">
        <v>3046</v>
      </c>
      <c r="C40" s="625"/>
      <c r="D40" s="564">
        <f>'ANNEX 7.2b PART I'!S629</f>
        <v>0</v>
      </c>
      <c r="E40" s="455"/>
      <c r="F40" s="455"/>
      <c r="G40" s="455"/>
      <c r="H40" s="455"/>
      <c r="I40" s="455"/>
      <c r="J40" s="455"/>
      <c r="K40" s="455"/>
      <c r="L40" s="455"/>
    </row>
    <row r="41" spans="1:12" s="487" customFormat="1">
      <c r="A41" s="586"/>
      <c r="B41" s="627" t="s">
        <v>732</v>
      </c>
      <c r="C41" s="625"/>
      <c r="D41" s="564">
        <f>'ANNEX 7.2b PART I'!S672</f>
        <v>0</v>
      </c>
      <c r="E41" s="455"/>
      <c r="F41" s="455"/>
      <c r="G41" s="455"/>
      <c r="H41" s="455"/>
      <c r="I41" s="455"/>
      <c r="J41" s="455"/>
      <c r="K41" s="455"/>
      <c r="L41" s="455"/>
    </row>
    <row r="42" spans="1:12" s="487" customFormat="1">
      <c r="A42" s="586"/>
      <c r="B42" s="627" t="s">
        <v>3042</v>
      </c>
      <c r="C42" s="625"/>
      <c r="D42" s="564">
        <f>'ANNEX 7.2b PART I'!S686</f>
        <v>0</v>
      </c>
      <c r="E42" s="455"/>
      <c r="F42" s="455"/>
      <c r="G42" s="455"/>
      <c r="H42" s="455"/>
      <c r="I42" s="455"/>
      <c r="J42" s="455"/>
      <c r="K42" s="455"/>
      <c r="L42" s="455"/>
    </row>
    <row r="43" spans="1:12" s="487" customFormat="1">
      <c r="A43" s="586"/>
      <c r="B43" s="627" t="s">
        <v>816</v>
      </c>
      <c r="C43" s="625"/>
      <c r="D43" s="564">
        <f>'ANNEX 7.2b PART I'!S791</f>
        <v>0</v>
      </c>
      <c r="E43" s="455"/>
      <c r="F43" s="455"/>
      <c r="G43" s="455"/>
      <c r="H43" s="455"/>
      <c r="I43" s="455"/>
      <c r="J43" s="455"/>
      <c r="K43" s="455"/>
      <c r="L43" s="455"/>
    </row>
    <row r="44" spans="1:12" s="487" customFormat="1">
      <c r="A44" s="586"/>
      <c r="B44" s="627" t="s">
        <v>3313</v>
      </c>
      <c r="C44" s="625"/>
      <c r="D44" s="564">
        <f>'ANNEX 7.2b PART I'!S843</f>
        <v>0</v>
      </c>
      <c r="E44" s="455"/>
      <c r="F44" s="455"/>
      <c r="G44" s="455"/>
      <c r="H44" s="455"/>
      <c r="I44" s="455"/>
      <c r="J44" s="455"/>
      <c r="K44" s="455"/>
      <c r="L44" s="455"/>
    </row>
    <row r="45" spans="1:12" s="487" customFormat="1">
      <c r="A45" s="586"/>
      <c r="B45" s="627" t="s">
        <v>2867</v>
      </c>
      <c r="C45" s="625"/>
      <c r="D45" s="564">
        <f>'ANNEX 7.2b PART I'!S984</f>
        <v>0</v>
      </c>
      <c r="E45" s="455"/>
      <c r="F45" s="455"/>
      <c r="G45" s="455"/>
      <c r="H45" s="455"/>
      <c r="I45" s="455"/>
      <c r="J45" s="455"/>
      <c r="K45" s="455"/>
      <c r="L45" s="455"/>
    </row>
    <row r="46" spans="1:12" s="487" customFormat="1">
      <c r="A46" s="586"/>
      <c r="B46" s="628" t="s">
        <v>759</v>
      </c>
      <c r="C46" s="563"/>
      <c r="D46" s="564">
        <f>D37-(D38+D39+D40+D41+D42+D43+D44+D45)</f>
        <v>0</v>
      </c>
      <c r="E46" s="455"/>
      <c r="F46" s="455"/>
      <c r="G46" s="455"/>
      <c r="H46" s="455"/>
      <c r="I46" s="455"/>
      <c r="J46" s="455"/>
      <c r="K46" s="455"/>
      <c r="L46" s="455"/>
    </row>
    <row r="47" spans="1:12">
      <c r="A47" s="588" t="s">
        <v>932</v>
      </c>
      <c r="B47" s="890" t="s">
        <v>2886</v>
      </c>
      <c r="C47" s="668"/>
      <c r="D47" s="564">
        <f>'ANNEX 7.2b PART I'!S1137</f>
        <v>0</v>
      </c>
      <c r="E47" s="455"/>
      <c r="F47" s="455"/>
      <c r="G47" s="455"/>
      <c r="H47" s="455"/>
      <c r="I47" s="455"/>
      <c r="J47" s="455"/>
      <c r="K47" s="455"/>
      <c r="L47" s="455"/>
    </row>
    <row r="48" spans="1:12" ht="12.75" thickBot="1">
      <c r="C48" s="532"/>
      <c r="E48" s="448"/>
      <c r="F48" s="448"/>
      <c r="G48" s="448"/>
      <c r="H48" s="448"/>
      <c r="I48" s="448"/>
      <c r="J48" s="448"/>
      <c r="K48" s="448"/>
      <c r="L48" s="448"/>
    </row>
    <row r="49" spans="1:12" ht="12.75" thickBot="1">
      <c r="A49" s="593"/>
      <c r="B49" s="594" t="s">
        <v>2888</v>
      </c>
      <c r="C49" s="594"/>
      <c r="D49" s="851">
        <f>'ANNEX 7.2b PART I'!S1175</f>
        <v>0</v>
      </c>
      <c r="E49" s="851">
        <f t="shared" ref="E49:L50" si="3">E50</f>
        <v>0</v>
      </c>
      <c r="F49" s="851">
        <f t="shared" si="3"/>
        <v>0</v>
      </c>
      <c r="G49" s="851">
        <f t="shared" si="3"/>
        <v>0</v>
      </c>
      <c r="H49" s="851">
        <f t="shared" si="3"/>
        <v>0</v>
      </c>
      <c r="I49" s="851">
        <f t="shared" si="3"/>
        <v>0</v>
      </c>
      <c r="J49" s="851">
        <f t="shared" si="3"/>
        <v>0</v>
      </c>
      <c r="K49" s="851">
        <f t="shared" si="3"/>
        <v>0</v>
      </c>
      <c r="L49" s="851">
        <f t="shared" si="3"/>
        <v>0</v>
      </c>
    </row>
    <row r="50" spans="1:12">
      <c r="A50" s="574" t="s">
        <v>2998</v>
      </c>
      <c r="B50" s="471" t="s">
        <v>3019</v>
      </c>
      <c r="C50" s="584"/>
      <c r="D50" s="850">
        <f>D51</f>
        <v>0</v>
      </c>
      <c r="E50" s="850">
        <f t="shared" si="3"/>
        <v>0</v>
      </c>
      <c r="F50" s="850">
        <f t="shared" si="3"/>
        <v>0</v>
      </c>
      <c r="G50" s="850">
        <f t="shared" si="3"/>
        <v>0</v>
      </c>
      <c r="H50" s="850">
        <f t="shared" si="3"/>
        <v>0</v>
      </c>
      <c r="I50" s="850">
        <f t="shared" si="3"/>
        <v>0</v>
      </c>
      <c r="J50" s="850">
        <f t="shared" si="3"/>
        <v>0</v>
      </c>
      <c r="K50" s="850">
        <f t="shared" si="3"/>
        <v>0</v>
      </c>
      <c r="L50" s="850">
        <f t="shared" si="3"/>
        <v>0</v>
      </c>
    </row>
    <row r="51" spans="1:12" ht="12.75" thickBot="1">
      <c r="A51" s="590" t="s">
        <v>2760</v>
      </c>
      <c r="B51" s="591" t="s">
        <v>2523</v>
      </c>
      <c r="C51" s="585"/>
      <c r="D51" s="591">
        <f>'ANNEX 7.2c PART II'!R95</f>
        <v>0</v>
      </c>
      <c r="E51" s="591"/>
      <c r="F51" s="591"/>
      <c r="G51" s="591"/>
      <c r="H51" s="591"/>
      <c r="I51" s="591"/>
      <c r="J51" s="591"/>
      <c r="K51" s="591"/>
      <c r="L51" s="591"/>
    </row>
    <row r="52" spans="1:12" ht="12.75" thickBot="1">
      <c r="A52" s="596"/>
      <c r="B52" s="594" t="s">
        <v>2866</v>
      </c>
      <c r="C52" s="594"/>
      <c r="D52" s="852">
        <f t="shared" ref="D52:L52" si="4">D51</f>
        <v>0</v>
      </c>
      <c r="E52" s="852">
        <f t="shared" si="4"/>
        <v>0</v>
      </c>
      <c r="F52" s="852">
        <f t="shared" si="4"/>
        <v>0</v>
      </c>
      <c r="G52" s="852">
        <f t="shared" si="4"/>
        <v>0</v>
      </c>
      <c r="H52" s="852">
        <f t="shared" si="4"/>
        <v>0</v>
      </c>
      <c r="I52" s="852">
        <f t="shared" si="4"/>
        <v>0</v>
      </c>
      <c r="J52" s="852">
        <f t="shared" si="4"/>
        <v>0</v>
      </c>
      <c r="K52" s="852">
        <f t="shared" si="4"/>
        <v>0</v>
      </c>
      <c r="L52" s="852">
        <f t="shared" si="4"/>
        <v>0</v>
      </c>
    </row>
    <row r="53" spans="1:12">
      <c r="A53" s="574" t="s">
        <v>2999</v>
      </c>
      <c r="B53" s="584" t="s">
        <v>3020</v>
      </c>
      <c r="C53" s="584"/>
      <c r="D53" s="850">
        <f>D58</f>
        <v>0</v>
      </c>
      <c r="E53" s="850">
        <f t="shared" ref="E53:L53" si="5">SUM(E54:E57)</f>
        <v>0</v>
      </c>
      <c r="F53" s="850">
        <f t="shared" si="5"/>
        <v>0</v>
      </c>
      <c r="G53" s="850">
        <f t="shared" si="5"/>
        <v>0</v>
      </c>
      <c r="H53" s="850">
        <f t="shared" si="5"/>
        <v>0</v>
      </c>
      <c r="I53" s="850">
        <f t="shared" si="5"/>
        <v>0</v>
      </c>
      <c r="J53" s="850">
        <f t="shared" si="5"/>
        <v>0</v>
      </c>
      <c r="K53" s="850">
        <f t="shared" si="5"/>
        <v>0</v>
      </c>
      <c r="L53" s="850">
        <f t="shared" si="5"/>
        <v>0</v>
      </c>
    </row>
    <row r="54" spans="1:12">
      <c r="A54" s="592" t="s">
        <v>967</v>
      </c>
      <c r="B54" s="568" t="s">
        <v>968</v>
      </c>
      <c r="C54" s="532"/>
      <c r="D54" s="842">
        <f>'ANNEX 7.2d PART III'!R8</f>
        <v>0</v>
      </c>
      <c r="E54" s="842"/>
      <c r="F54" s="842"/>
      <c r="G54" s="842"/>
      <c r="H54" s="842"/>
      <c r="I54" s="842"/>
      <c r="J54" s="842"/>
      <c r="K54" s="842"/>
      <c r="L54" s="842"/>
    </row>
    <row r="55" spans="1:12">
      <c r="A55" s="592" t="s">
        <v>1012</v>
      </c>
      <c r="B55" s="568" t="s">
        <v>1013</v>
      </c>
      <c r="C55" s="532"/>
      <c r="D55" s="842">
        <f>'ANNEX 7.2d PART III'!R59</f>
        <v>0</v>
      </c>
      <c r="E55" s="842"/>
      <c r="F55" s="842"/>
      <c r="G55" s="842"/>
      <c r="H55" s="842"/>
      <c r="I55" s="842"/>
      <c r="J55" s="842"/>
      <c r="K55" s="842"/>
      <c r="L55" s="842"/>
    </row>
    <row r="56" spans="1:12">
      <c r="A56" s="592" t="s">
        <v>1151</v>
      </c>
      <c r="B56" s="568" t="s">
        <v>1152</v>
      </c>
      <c r="C56" s="532"/>
      <c r="D56" s="842">
        <f>'ANNEX 7.2d PART III'!R183</f>
        <v>0</v>
      </c>
      <c r="E56" s="842"/>
      <c r="F56" s="842"/>
      <c r="G56" s="842"/>
      <c r="H56" s="842"/>
      <c r="I56" s="842"/>
      <c r="J56" s="842"/>
      <c r="K56" s="842"/>
      <c r="L56" s="842"/>
    </row>
    <row r="57" spans="1:12" ht="12.75" thickBot="1">
      <c r="A57" s="592" t="s">
        <v>1237</v>
      </c>
      <c r="B57" s="568" t="s">
        <v>1238</v>
      </c>
      <c r="C57" s="532"/>
      <c r="D57" s="842">
        <f>'ANNEX 7.2d PART III'!R232</f>
        <v>0</v>
      </c>
      <c r="E57" s="842"/>
      <c r="F57" s="842"/>
      <c r="G57" s="842"/>
      <c r="H57" s="842"/>
      <c r="I57" s="842"/>
      <c r="J57" s="842"/>
      <c r="K57" s="842"/>
      <c r="L57" s="842"/>
    </row>
    <row r="58" spans="1:12" ht="12.75" thickBot="1">
      <c r="A58" s="597"/>
      <c r="B58" s="594" t="s">
        <v>2879</v>
      </c>
      <c r="C58" s="594"/>
      <c r="D58" s="852">
        <f>'ANNEX 7.2d PART III'!R254</f>
        <v>0</v>
      </c>
      <c r="E58" s="852">
        <f t="shared" ref="E58:L58" si="6">E53</f>
        <v>0</v>
      </c>
      <c r="F58" s="852">
        <f t="shared" si="6"/>
        <v>0</v>
      </c>
      <c r="G58" s="852">
        <f t="shared" si="6"/>
        <v>0</v>
      </c>
      <c r="H58" s="852">
        <f t="shared" si="6"/>
        <v>0</v>
      </c>
      <c r="I58" s="852">
        <f t="shared" si="6"/>
        <v>0</v>
      </c>
      <c r="J58" s="852">
        <f t="shared" si="6"/>
        <v>0</v>
      </c>
      <c r="K58" s="852">
        <f t="shared" si="6"/>
        <v>0</v>
      </c>
      <c r="L58" s="852">
        <f t="shared" si="6"/>
        <v>0</v>
      </c>
    </row>
    <row r="59" spans="1:12" ht="24">
      <c r="A59" s="574" t="s">
        <v>3000</v>
      </c>
      <c r="B59" s="471" t="s">
        <v>3021</v>
      </c>
      <c r="C59" s="471"/>
      <c r="D59" s="834">
        <f>D70</f>
        <v>0</v>
      </c>
      <c r="E59" s="834">
        <f t="shared" ref="E59:L59" si="7">SUM(E60:E69)</f>
        <v>0</v>
      </c>
      <c r="F59" s="834">
        <f t="shared" si="7"/>
        <v>0</v>
      </c>
      <c r="G59" s="834">
        <f t="shared" si="7"/>
        <v>0</v>
      </c>
      <c r="H59" s="834">
        <f t="shared" si="7"/>
        <v>0</v>
      </c>
      <c r="I59" s="834">
        <f t="shared" si="7"/>
        <v>0</v>
      </c>
      <c r="J59" s="834">
        <f t="shared" si="7"/>
        <v>0</v>
      </c>
      <c r="K59" s="834">
        <f t="shared" si="7"/>
        <v>0</v>
      </c>
      <c r="L59" s="834">
        <f t="shared" si="7"/>
        <v>0</v>
      </c>
    </row>
    <row r="60" spans="1:12">
      <c r="A60" s="592" t="s">
        <v>945</v>
      </c>
      <c r="B60" s="568" t="s">
        <v>946</v>
      </c>
      <c r="C60" s="568"/>
      <c r="D60" s="842">
        <f>'ANNEX 7.2e PART IV'!R8</f>
        <v>0</v>
      </c>
      <c r="E60" s="842"/>
      <c r="F60" s="842"/>
      <c r="G60" s="842"/>
      <c r="H60" s="842"/>
      <c r="I60" s="842"/>
      <c r="J60" s="842"/>
      <c r="K60" s="842"/>
      <c r="L60" s="842"/>
    </row>
    <row r="61" spans="1:12">
      <c r="A61" s="592" t="s">
        <v>1178</v>
      </c>
      <c r="B61" s="568" t="s">
        <v>1179</v>
      </c>
      <c r="C61" s="568"/>
      <c r="D61" s="842">
        <f>'ANNEX 7.2e PART IV'!R21</f>
        <v>0</v>
      </c>
      <c r="E61" s="842"/>
      <c r="F61" s="842"/>
      <c r="G61" s="842"/>
      <c r="H61" s="842"/>
      <c r="I61" s="842"/>
      <c r="J61" s="842"/>
      <c r="K61" s="842"/>
      <c r="L61" s="842"/>
    </row>
    <row r="62" spans="1:12" ht="24">
      <c r="A62" s="592" t="s">
        <v>2847</v>
      </c>
      <c r="B62" s="568" t="s">
        <v>2855</v>
      </c>
      <c r="C62" s="568"/>
      <c r="D62" s="842">
        <f>'ANNEX 7.2e PART IV'!R53</f>
        <v>0</v>
      </c>
      <c r="E62" s="842"/>
      <c r="F62" s="842"/>
      <c r="G62" s="842"/>
      <c r="H62" s="842"/>
      <c r="I62" s="842"/>
      <c r="J62" s="842"/>
      <c r="K62" s="842"/>
      <c r="L62" s="842"/>
    </row>
    <row r="63" spans="1:12">
      <c r="A63" s="592" t="s">
        <v>2848</v>
      </c>
      <c r="B63" s="568" t="s">
        <v>2856</v>
      </c>
      <c r="C63" s="568"/>
      <c r="D63" s="842">
        <f>'ANNEX 7.2e PART IV'!R74</f>
        <v>0</v>
      </c>
      <c r="E63" s="842"/>
      <c r="F63" s="842"/>
      <c r="G63" s="842"/>
      <c r="H63" s="842"/>
      <c r="I63" s="842"/>
      <c r="J63" s="842"/>
      <c r="K63" s="842"/>
      <c r="L63" s="842"/>
    </row>
    <row r="64" spans="1:12">
      <c r="A64" s="592" t="s">
        <v>2849</v>
      </c>
      <c r="B64" s="568" t="s">
        <v>2857</v>
      </c>
      <c r="C64" s="568"/>
      <c r="D64" s="842">
        <f>'ANNEX 7.2e PART IV'!R77</f>
        <v>0</v>
      </c>
      <c r="E64" s="842"/>
      <c r="F64" s="842"/>
      <c r="G64" s="842"/>
      <c r="H64" s="842"/>
      <c r="I64" s="842"/>
      <c r="J64" s="842"/>
      <c r="K64" s="842"/>
      <c r="L64" s="842"/>
    </row>
    <row r="65" spans="1:12">
      <c r="A65" s="592" t="s">
        <v>2850</v>
      </c>
      <c r="B65" s="568" t="s">
        <v>2858</v>
      </c>
      <c r="C65" s="568"/>
      <c r="D65" s="842">
        <f>'ANNEX 7.2e PART IV'!R80</f>
        <v>0</v>
      </c>
      <c r="E65" s="842"/>
      <c r="F65" s="842"/>
      <c r="G65" s="842"/>
      <c r="H65" s="842"/>
      <c r="I65" s="842"/>
      <c r="J65" s="842"/>
      <c r="K65" s="842"/>
      <c r="L65" s="842"/>
    </row>
    <row r="66" spans="1:12">
      <c r="A66" s="592" t="s">
        <v>2851</v>
      </c>
      <c r="B66" s="568" t="s">
        <v>2859</v>
      </c>
      <c r="C66" s="568"/>
      <c r="D66" s="842">
        <f>'ANNEX 7.2e PART IV'!R83</f>
        <v>0</v>
      </c>
      <c r="E66" s="842"/>
      <c r="F66" s="842"/>
      <c r="G66" s="842"/>
      <c r="H66" s="842"/>
      <c r="I66" s="842"/>
      <c r="J66" s="842"/>
      <c r="K66" s="842"/>
      <c r="L66" s="842"/>
    </row>
    <row r="67" spans="1:12">
      <c r="A67" s="592" t="s">
        <v>2852</v>
      </c>
      <c r="B67" s="568" t="s">
        <v>2860</v>
      </c>
      <c r="C67" s="568"/>
      <c r="D67" s="842">
        <f>'ANNEX 7.2e PART IV'!R86</f>
        <v>0</v>
      </c>
      <c r="E67" s="842"/>
      <c r="F67" s="842"/>
      <c r="G67" s="842"/>
      <c r="H67" s="842"/>
      <c r="I67" s="842"/>
      <c r="J67" s="842"/>
      <c r="K67" s="842"/>
      <c r="L67" s="842"/>
    </row>
    <row r="68" spans="1:12" ht="24">
      <c r="A68" s="592" t="s">
        <v>2853</v>
      </c>
      <c r="B68" s="568" t="s">
        <v>2861</v>
      </c>
      <c r="C68" s="568"/>
      <c r="D68" s="842">
        <f>'ANNEX 7.2e PART IV'!R89</f>
        <v>0</v>
      </c>
      <c r="E68" s="842"/>
      <c r="F68" s="842"/>
      <c r="G68" s="842"/>
      <c r="H68" s="842"/>
      <c r="I68" s="842"/>
      <c r="J68" s="842"/>
      <c r="K68" s="842"/>
      <c r="L68" s="842"/>
    </row>
    <row r="69" spans="1:12" ht="24.75" thickBot="1">
      <c r="A69" s="592" t="s">
        <v>2854</v>
      </c>
      <c r="B69" s="568" t="s">
        <v>2862</v>
      </c>
      <c r="C69" s="568"/>
      <c r="D69" s="842">
        <f>'ANNEX 7.2e PART IV'!R92</f>
        <v>0</v>
      </c>
      <c r="E69" s="842"/>
      <c r="F69" s="842"/>
      <c r="G69" s="842"/>
      <c r="H69" s="842"/>
      <c r="I69" s="842"/>
      <c r="J69" s="842"/>
      <c r="K69" s="842"/>
      <c r="L69" s="842"/>
    </row>
    <row r="70" spans="1:12" ht="12.75" thickBot="1">
      <c r="A70" s="597"/>
      <c r="B70" s="594" t="s">
        <v>2882</v>
      </c>
      <c r="C70" s="594"/>
      <c r="D70" s="852">
        <f>'ANNEX 7.2e PART IV'!R95</f>
        <v>0</v>
      </c>
      <c r="E70" s="852">
        <f t="shared" ref="E70:L70" si="8">E59</f>
        <v>0</v>
      </c>
      <c r="F70" s="852">
        <f t="shared" si="8"/>
        <v>0</v>
      </c>
      <c r="G70" s="852">
        <f t="shared" si="8"/>
        <v>0</v>
      </c>
      <c r="H70" s="852">
        <f t="shared" si="8"/>
        <v>0</v>
      </c>
      <c r="I70" s="852">
        <f t="shared" si="8"/>
        <v>0</v>
      </c>
      <c r="J70" s="852">
        <f t="shared" si="8"/>
        <v>0</v>
      </c>
      <c r="K70" s="852">
        <f t="shared" si="8"/>
        <v>0</v>
      </c>
      <c r="L70" s="852">
        <f t="shared" si="8"/>
        <v>0</v>
      </c>
    </row>
    <row r="71" spans="1:12">
      <c r="A71" s="574" t="s">
        <v>3001</v>
      </c>
      <c r="B71" s="471" t="s">
        <v>2887</v>
      </c>
      <c r="C71" s="471"/>
      <c r="D71" s="834"/>
      <c r="E71" s="834"/>
      <c r="F71" s="834"/>
      <c r="G71" s="834"/>
      <c r="H71" s="834"/>
      <c r="I71" s="834"/>
      <c r="J71" s="834"/>
      <c r="K71" s="834"/>
      <c r="L71" s="834"/>
    </row>
    <row r="72" spans="1:12" ht="12.75" thickBot="1">
      <c r="A72" s="588" t="s">
        <v>2181</v>
      </c>
      <c r="B72" s="589" t="s">
        <v>2887</v>
      </c>
      <c r="C72" s="564"/>
      <c r="D72" s="564"/>
      <c r="E72" s="564"/>
      <c r="F72" s="564"/>
      <c r="G72" s="564"/>
      <c r="H72" s="564"/>
      <c r="I72" s="564"/>
      <c r="J72" s="564"/>
      <c r="K72" s="564"/>
      <c r="L72" s="564"/>
    </row>
    <row r="73" spans="1:12" ht="12.75" thickBot="1">
      <c r="A73" s="597"/>
      <c r="B73" s="594" t="s">
        <v>3002</v>
      </c>
      <c r="C73" s="594"/>
      <c r="D73" s="852"/>
      <c r="E73" s="852"/>
      <c r="F73" s="852"/>
      <c r="G73" s="852"/>
      <c r="H73" s="852"/>
      <c r="I73" s="852"/>
      <c r="J73" s="852"/>
      <c r="K73" s="852"/>
      <c r="L73" s="852"/>
    </row>
    <row r="74" spans="1:12" ht="12.75" thickBot="1">
      <c r="E74" s="448"/>
      <c r="F74" s="448"/>
      <c r="G74" s="448"/>
      <c r="H74" s="448"/>
      <c r="I74" s="448"/>
      <c r="J74" s="448"/>
      <c r="K74" s="448"/>
      <c r="L74" s="448"/>
    </row>
    <row r="75" spans="1:12" ht="13.5" thickBot="1">
      <c r="A75" s="581"/>
      <c r="B75" s="582" t="s">
        <v>3043</v>
      </c>
      <c r="C75" s="583"/>
      <c r="D75" s="853">
        <f t="shared" ref="D75:L75" si="9">D49+D52+D58+D70</f>
        <v>0</v>
      </c>
      <c r="E75" s="853">
        <f t="shared" si="9"/>
        <v>0</v>
      </c>
      <c r="F75" s="853">
        <f t="shared" si="9"/>
        <v>0</v>
      </c>
      <c r="G75" s="853">
        <f t="shared" si="9"/>
        <v>0</v>
      </c>
      <c r="H75" s="853">
        <f t="shared" si="9"/>
        <v>0</v>
      </c>
      <c r="I75" s="853">
        <f t="shared" si="9"/>
        <v>0</v>
      </c>
      <c r="J75" s="853">
        <f t="shared" si="9"/>
        <v>0</v>
      </c>
      <c r="K75" s="853">
        <f t="shared" si="9"/>
        <v>0</v>
      </c>
      <c r="L75" s="853">
        <f t="shared" si="9"/>
        <v>0</v>
      </c>
    </row>
  </sheetData>
  <mergeCells count="18">
    <mergeCell ref="K3:L3"/>
    <mergeCell ref="K4:L4"/>
    <mergeCell ref="K5:L5"/>
    <mergeCell ref="C3:D3"/>
    <mergeCell ref="C4:D4"/>
    <mergeCell ref="C5:D5"/>
    <mergeCell ref="G4:H4"/>
    <mergeCell ref="G3:H3"/>
    <mergeCell ref="G5:H5"/>
    <mergeCell ref="I3:J3"/>
    <mergeCell ref="I4:J4"/>
    <mergeCell ref="I5:J5"/>
    <mergeCell ref="A2:B2"/>
    <mergeCell ref="A3:A5"/>
    <mergeCell ref="B3:B5"/>
    <mergeCell ref="E4:F4"/>
    <mergeCell ref="E3:F3"/>
    <mergeCell ref="E5:F5"/>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F11"/>
  <sheetViews>
    <sheetView workbookViewId="0">
      <selection activeCell="C16" sqref="C16"/>
    </sheetView>
  </sheetViews>
  <sheetFormatPr defaultColWidth="8.85546875" defaultRowHeight="12"/>
  <cols>
    <col min="1" max="1" width="11.42578125" style="573" customWidth="1"/>
    <col min="2" max="2" width="51.42578125" style="447" customWidth="1"/>
    <col min="3" max="4" width="12.85546875" style="449" customWidth="1"/>
    <col min="5" max="5" width="19.7109375" style="449" customWidth="1"/>
    <col min="6" max="6" width="17.28515625" style="449" customWidth="1"/>
    <col min="7" max="16384" width="8.85546875" style="448"/>
  </cols>
  <sheetData>
    <row r="1" spans="1:6" ht="24.75" thickBot="1">
      <c r="A1" s="572" t="s">
        <v>2173</v>
      </c>
      <c r="B1" s="443"/>
    </row>
    <row r="2" spans="1:6" ht="18.75">
      <c r="A2" s="961" t="s">
        <v>3444</v>
      </c>
      <c r="B2" s="961"/>
      <c r="C2" s="487"/>
      <c r="D2" s="487"/>
      <c r="E2" s="487"/>
      <c r="F2" s="487"/>
    </row>
    <row r="3" spans="1:6" s="451" customFormat="1" ht="12" customHeight="1">
      <c r="A3" s="962" t="s">
        <v>22</v>
      </c>
      <c r="B3" s="963" t="s">
        <v>13</v>
      </c>
      <c r="C3" s="1000" t="s">
        <v>3069</v>
      </c>
      <c r="D3" s="1000"/>
      <c r="E3" s="1000"/>
      <c r="F3" s="654" t="s">
        <v>2467</v>
      </c>
    </row>
    <row r="4" spans="1:6" s="451" customFormat="1" ht="27" customHeight="1">
      <c r="A4" s="962"/>
      <c r="B4" s="963"/>
      <c r="C4" s="1019" t="s">
        <v>3070</v>
      </c>
      <c r="D4" s="1019"/>
      <c r="E4" s="1019"/>
      <c r="F4" s="657" t="s">
        <v>3067</v>
      </c>
    </row>
    <row r="5" spans="1:6" s="451" customFormat="1" ht="36">
      <c r="A5" s="962"/>
      <c r="B5" s="964"/>
      <c r="C5" s="658" t="s">
        <v>3068</v>
      </c>
      <c r="D5" s="658" t="s">
        <v>3065</v>
      </c>
      <c r="E5" s="658" t="s">
        <v>3066</v>
      </c>
      <c r="F5" s="654" t="s">
        <v>3071</v>
      </c>
    </row>
    <row r="6" spans="1:6" ht="26.25" customHeight="1">
      <c r="A6" s="661" t="s">
        <v>2997</v>
      </c>
      <c r="B6" s="457" t="s">
        <v>3022</v>
      </c>
      <c r="C6" s="659">
        <f>'ANNEX 7.2g Compiled budget'!C45</f>
        <v>11269662</v>
      </c>
      <c r="D6" s="659">
        <f>'ANNEX 7.2g Compiled budget'!D45</f>
        <v>3621359.08</v>
      </c>
      <c r="E6" s="659"/>
      <c r="F6" s="659">
        <f>'ANNEX 7.2g Compiled budget'!E45</f>
        <v>431.07254</v>
      </c>
    </row>
    <row r="7" spans="1:6" ht="26.25" customHeight="1">
      <c r="A7" s="661" t="s">
        <v>2998</v>
      </c>
      <c r="B7" s="457" t="s">
        <v>3019</v>
      </c>
      <c r="C7" s="659">
        <f>'ANNEX 7.2g Compiled budget'!C60</f>
        <v>0</v>
      </c>
      <c r="D7" s="659">
        <f>'ANNEX 7.2g Compiled budget'!D60</f>
        <v>0</v>
      </c>
      <c r="E7" s="660"/>
      <c r="F7" s="659">
        <f>'ANNEX 7.2g Compiled budget'!E60</f>
        <v>0</v>
      </c>
    </row>
    <row r="8" spans="1:6" ht="26.25" customHeight="1">
      <c r="A8" s="661" t="s">
        <v>2999</v>
      </c>
      <c r="B8" s="660" t="s">
        <v>3020</v>
      </c>
      <c r="C8" s="659">
        <f>'ANNEX 7.2g Compiled budget'!C74</f>
        <v>0</v>
      </c>
      <c r="D8" s="659">
        <f>'ANNEX 7.2g Compiled budget'!D74</f>
        <v>0</v>
      </c>
      <c r="E8" s="660"/>
      <c r="F8" s="659">
        <f>'ANNEX 7.2g Compiled budget'!E74</f>
        <v>0</v>
      </c>
    </row>
    <row r="9" spans="1:6" ht="26.25" customHeight="1">
      <c r="A9" s="661" t="s">
        <v>3000</v>
      </c>
      <c r="B9" s="457" t="s">
        <v>3021</v>
      </c>
      <c r="C9" s="893">
        <f>'ANNEX 7.2g Compiled budget'!C86</f>
        <v>0</v>
      </c>
      <c r="D9" s="893">
        <f>'ANNEX 7.2g Compiled budget'!D86</f>
        <v>0</v>
      </c>
      <c r="E9" s="457"/>
      <c r="F9" s="893">
        <f>'ANNEX 7.2g Compiled budget'!E86</f>
        <v>0</v>
      </c>
    </row>
    <row r="10" spans="1:6" ht="26.25" customHeight="1" thickBot="1">
      <c r="A10" s="661" t="s">
        <v>3001</v>
      </c>
      <c r="B10" s="457" t="s">
        <v>2887</v>
      </c>
      <c r="C10" s="457"/>
      <c r="D10" s="457"/>
      <c r="E10" s="457"/>
      <c r="F10" s="457"/>
    </row>
    <row r="11" spans="1:6" ht="13.5" thickBot="1">
      <c r="A11" s="656"/>
      <c r="B11" s="582" t="s">
        <v>3043</v>
      </c>
      <c r="C11" s="894">
        <f>C6+C7+C8+C9</f>
        <v>11269662</v>
      </c>
      <c r="D11" s="894">
        <f>D6+D7+D8+D9</f>
        <v>3621359.08</v>
      </c>
      <c r="E11" s="894"/>
      <c r="F11" s="894">
        <f>F6+F7+F8+F9</f>
        <v>431.07254</v>
      </c>
    </row>
  </sheetData>
  <mergeCells count="5">
    <mergeCell ref="C3:E3"/>
    <mergeCell ref="C4:E4"/>
    <mergeCell ref="A2:B2"/>
    <mergeCell ref="A3:A5"/>
    <mergeCell ref="B3: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Annex 3b RCH II Workplan</vt:lpstr>
      <vt:lpstr>Revised FMR  (CONSOLIDATED)</vt:lpstr>
      <vt:lpstr>NRHM Budget 2013-14</vt:lpstr>
      <vt:lpstr>ANNEX 7.2a Summary</vt:lpstr>
      <vt:lpstr>ANNEX 7.2b PART I</vt:lpstr>
      <vt:lpstr>ANNEX 7.2c PART II</vt:lpstr>
      <vt:lpstr>ANNEX 7.2d PART III</vt:lpstr>
      <vt:lpstr>ANNEX 7.2e PART IV</vt:lpstr>
      <vt:lpstr>ANNEX 7.2f PART V</vt:lpstr>
      <vt:lpstr>ANNEX 7.2g Compiled budget</vt:lpstr>
      <vt:lpstr>ANNEX 7.2h District wise budget</vt:lpstr>
      <vt:lpstr>ANNEX 7.2i Committed Unspent </vt:lpstr>
      <vt:lpstr>'ANNEX 7.2b PART I'!_GoBack</vt:lpstr>
      <vt:lpstr>'Annex 3b RCH II Workplan'!Print_Area</vt:lpstr>
      <vt:lpstr>'ANNEX 7.2b PART I'!Print_Area</vt:lpstr>
      <vt:lpstr>'NRHM Budget 2013-14'!Print_Area</vt:lpstr>
      <vt:lpstr>'Revised FMR  (CONSOLIDATED)'!Print_Area</vt:lpstr>
      <vt:lpstr>'Annex 3b RCH II Workplan'!Print_Titles</vt:lpstr>
      <vt:lpstr>'ANNEX 7.2b PART I'!Print_Titles</vt:lpstr>
      <vt:lpstr>'NRHM Budget 2013-14'!Print_Titles</vt:lpstr>
      <vt:lpstr>'Revised FMR  (CONSOLIDATED)'!Print_Titles</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Bijay</cp:lastModifiedBy>
  <cp:lastPrinted>2013-09-28T08:44:01Z</cp:lastPrinted>
  <dcterms:created xsi:type="dcterms:W3CDTF">2007-07-10T06:07:20Z</dcterms:created>
  <dcterms:modified xsi:type="dcterms:W3CDTF">2013-12-20T12:37:22Z</dcterms:modified>
</cp:coreProperties>
</file>